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esktop\"/>
    </mc:Choice>
  </mc:AlternateContent>
  <bookViews>
    <workbookView xWindow="558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s>
  <definedNames>
    <definedName name="_xlnm._FilterDatabase" localSheetId="1" hidden="1">'1'!$G$6:$G$6</definedName>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'40'!$A$1:$P$54</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'55-1'!$A$1:$R$37</definedName>
    <definedName name="_xlnm.Print_Area" localSheetId="60">'55-2'!$A$1:$S$37</definedName>
    <definedName name="_xlnm.Print_Area" localSheetId="61">'56-1'!$A$1:$R$25</definedName>
    <definedName name="_xlnm.Print_Area" localSheetId="62">'56-2'!$A$1:$T$25</definedName>
    <definedName name="_xlnm.Print_Area" localSheetId="64">'58'!$A$1:$S$73</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'76'!$B$1:$N$86</definedName>
    <definedName name="_xlnm.Print_Area" localSheetId="84">'77'!$B$1:$N$91</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95">#REF!</definedName>
    <definedName name="_xlnm.Print_Area" localSheetId="10">'9'!$A$1:$J$86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iterateDelta="1E-4"/>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48" i="1045" l="1"/>
  <c r="I48" i="1045"/>
  <c r="H48" i="1045"/>
  <c r="G48" i="1045"/>
  <c r="F48" i="1045"/>
  <c r="E48" i="1045"/>
  <c r="D48" i="1045"/>
  <c r="C48" i="1045"/>
  <c r="B48" i="1045"/>
  <c r="P46" i="1045"/>
  <c r="O46" i="1045"/>
  <c r="N46" i="1045"/>
  <c r="M46" i="1045"/>
  <c r="L46" i="1045"/>
  <c r="K46" i="1045"/>
  <c r="L48" i="1045" l="1"/>
  <c r="M48" i="1045"/>
  <c r="P48" i="1045"/>
  <c r="N48" i="1045"/>
  <c r="O48" i="1045"/>
  <c r="K48" i="1045"/>
  <c r="L38" i="1088" l="1"/>
  <c r="M38" i="1088" s="1"/>
  <c r="M33" i="1088"/>
  <c r="L33" i="1088"/>
  <c r="L5" i="1088"/>
  <c r="L5" i="1087"/>
  <c r="L5" i="1086"/>
  <c r="F189" i="1048" l="1"/>
  <c r="L194" i="1069"/>
  <c r="J33" i="1096"/>
  <c r="K80" i="1005" l="1"/>
  <c r="J47" i="1097" l="1"/>
  <c r="E33" i="1095" l="1"/>
  <c r="F32" i="1093"/>
  <c r="G31" i="1092"/>
  <c r="G32" i="1091"/>
  <c r="H31" i="1090"/>
  <c r="F48" i="1089"/>
  <c r="D194" i="1078"/>
  <c r="G194" i="1077"/>
  <c r="G194" i="1068"/>
  <c r="AK194" i="1057"/>
  <c r="G194" i="1056"/>
  <c r="G194" i="1047"/>
  <c r="E194" i="1033"/>
  <c r="G194" i="1032"/>
  <c r="P194" i="1008"/>
  <c r="G194" i="1007"/>
  <c r="I5" i="1088" l="1"/>
  <c r="I5" i="1087"/>
  <c r="I5" i="1086"/>
  <c r="F5" i="1086"/>
  <c r="C5" i="1086"/>
  <c r="B80" i="1005" l="1"/>
  <c r="K85" i="1006" l="1"/>
  <c r="J85" i="1006"/>
  <c r="I85" i="1006"/>
  <c r="H85" i="1006"/>
  <c r="G85" i="1006"/>
  <c r="F85" i="1006"/>
  <c r="E85" i="1006"/>
  <c r="D85" i="1006"/>
  <c r="C85" i="1006"/>
  <c r="B85" i="1006"/>
  <c r="J80" i="1005"/>
  <c r="I80" i="1005"/>
  <c r="H80" i="1005"/>
  <c r="G80" i="1005"/>
  <c r="F80" i="1005"/>
  <c r="E80" i="1005"/>
  <c r="D80" i="1005"/>
  <c r="C80" i="1005"/>
  <c r="G194" i="1004" l="1"/>
</calcChain>
</file>

<file path=xl/sharedStrings.xml><?xml version="1.0" encoding="utf-8"?>
<sst xmlns="http://schemas.openxmlformats.org/spreadsheetml/2006/main" count="14498" uniqueCount="1597">
  <si>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</si>
  <si>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</si>
  <si>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</si>
  <si>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</si>
  <si>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</si>
  <si>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</si>
  <si>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</si>
  <si>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</si>
  <si>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</si>
  <si>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</si>
  <si>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</si>
  <si>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</si>
  <si>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</si>
  <si>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</si>
  <si>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</si>
  <si>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</si>
  <si>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</si>
  <si>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</si>
  <si>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</si>
  <si>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</si>
  <si>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</si>
  <si>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</si>
  <si>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</si>
  <si>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</si>
  <si>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</si>
  <si>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</si>
  <si>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</si>
  <si>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</si>
  <si>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</si>
  <si>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</si>
  <si>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</si>
  <si>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</si>
  <si>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</si>
  <si>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</si>
  <si>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</si>
  <si>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</si>
  <si>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</si>
  <si>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</si>
  <si>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</si>
  <si>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</si>
  <si>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</si>
  <si>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</si>
  <si>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</si>
  <si>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</si>
  <si>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</si>
  <si>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</si>
  <si>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</si>
  <si>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</si>
  <si>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</si>
  <si>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</si>
  <si>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</si>
  <si>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</si>
  <si>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</si>
  <si>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</si>
  <si>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</si>
  <si>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</si>
  <si>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</si>
  <si>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</si>
  <si>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</si>
  <si>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</si>
  <si>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</si>
  <si>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</si>
  <si>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</si>
  <si>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</si>
  <si>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</si>
  <si>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</si>
  <si>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</si>
  <si>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</si>
  <si>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</si>
  <si>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</si>
  <si>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</si>
  <si>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</si>
  <si>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</si>
  <si>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</si>
  <si>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</si>
  <si>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</si>
  <si>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</si>
  <si>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</si>
  <si>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</si>
  <si>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</si>
  <si>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</si>
  <si>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</si>
  <si>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</si>
  <si>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</si>
  <si>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</si>
  <si>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</si>
  <si>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</si>
  <si>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</si>
  <si>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</si>
  <si>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</si>
  <si>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</si>
  <si>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</si>
  <si>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</si>
  <si>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</si>
  <si>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</si>
  <si>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</si>
  <si>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</si>
  <si>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</si>
  <si>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</si>
  <si>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</si>
  <si>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</si>
  <si>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</si>
  <si>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</si>
  <si>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</si>
  <si>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</si>
  <si>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</si>
  <si>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</si>
  <si>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</si>
  <si>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</si>
  <si>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</si>
  <si>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</si>
  <si>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</si>
  <si>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</si>
  <si>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</si>
  <si>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</si>
  <si>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</si>
  <si>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</si>
  <si>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</si>
  <si>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</si>
  <si>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</si>
  <si>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</si>
  <si>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CCF</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</si>
  <si>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</si>
  <si>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</si>
  <si>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</si>
  <si>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</si>
  <si>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</si>
  <si>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</si>
  <si>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</si>
  <si>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</si>
  <si>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</si>
  <si>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</si>
  <si>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</si>
  <si>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</si>
  <si>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</si>
  <si>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</si>
  <si>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</si>
  <si>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</si>
  <si>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</si>
  <si>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</si>
  <si>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</si>
  <si>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</si>
  <si>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</si>
  <si>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</si>
  <si>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</si>
  <si>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</si>
  <si>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</si>
  <si>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</si>
  <si>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</si>
  <si>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</si>
  <si>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</si>
  <si>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</si>
  <si>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</si>
  <si>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</si>
  <si>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</si>
  <si>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</si>
  <si>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</si>
  <si>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</si>
  <si>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</si>
  <si>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</si>
  <si>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</si>
  <si>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</si>
  <si>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</si>
  <si>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</si>
  <si>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</si>
  <si>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</si>
  <si>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</si>
  <si>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</si>
  <si>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</si>
  <si>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</si>
  <si>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</si>
  <si>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</si>
  <si>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</si>
  <si>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</si>
  <si>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</si>
  <si>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</si>
  <si>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</si>
  <si>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</si>
  <si>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</si>
  <si>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</si>
  <si>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</si>
  <si>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</si>
  <si>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</si>
  <si>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</si>
  <si>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</si>
  <si>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</si>
  <si>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</si>
  <si>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</si>
  <si>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</si>
  <si>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</si>
  <si>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</si>
  <si>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</si>
  <si>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</si>
  <si>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</si>
  <si>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</si>
  <si>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</si>
  <si>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</si>
  <si>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</si>
  <si>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</si>
  <si>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</si>
  <si>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</si>
  <si>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</si>
  <si>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</si>
  <si>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</si>
  <si>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</si>
  <si>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</si>
  <si>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</si>
  <si>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</si>
  <si>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</si>
  <si>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</si>
  <si>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</si>
  <si>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</si>
  <si>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</si>
  <si>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</si>
  <si>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</si>
  <si>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</si>
  <si>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</si>
  <si>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</si>
  <si>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</si>
  <si>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</si>
  <si>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</si>
  <si>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</si>
  <si>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</si>
  <si>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</si>
  <si>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</si>
  <si>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</si>
  <si>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</si>
  <si>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</si>
  <si>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</si>
  <si>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</si>
  <si>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</si>
  <si>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</si>
  <si>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</si>
  <si>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</si>
  <si>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</si>
  <si>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</si>
  <si>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</si>
  <si>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</si>
  <si>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</si>
  <si>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</si>
  <si>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</si>
  <si>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</si>
  <si>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</si>
  <si>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</si>
  <si>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</si>
  <si>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</si>
  <si>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</si>
  <si>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</si>
  <si>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</si>
  <si>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</si>
  <si>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</si>
  <si>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</si>
  <si>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</si>
  <si>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</si>
  <si>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</si>
  <si>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</si>
  <si>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</si>
  <si>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</si>
  <si>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</si>
  <si>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</si>
  <si>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</si>
  <si>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</si>
  <si>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</si>
  <si>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</si>
  <si>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</si>
  <si>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</si>
  <si>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</si>
  <si>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</si>
  <si>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</si>
  <si>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</si>
  <si>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</si>
  <si>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</si>
  <si>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</si>
  <si>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</si>
  <si>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</si>
  <si>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</si>
  <si>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</si>
  <si>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</si>
  <si>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</si>
  <si>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</si>
  <si>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</si>
  <si>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</si>
  <si>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</si>
  <si>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</si>
  <si>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</si>
  <si>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</si>
  <si>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</si>
  <si>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</si>
  <si>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</si>
  <si>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</si>
  <si>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</si>
  <si>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</si>
  <si>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</si>
  <si>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</si>
  <si>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</si>
  <si>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</si>
  <si>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</si>
  <si>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</si>
  <si>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</si>
  <si>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</si>
  <si>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</si>
  <si>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</si>
  <si>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</si>
  <si>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</si>
  <si>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</si>
  <si>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</si>
  <si>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</si>
  <si>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</si>
  <si>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</si>
  <si>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</si>
  <si>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</si>
  <si>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</si>
  <si>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</si>
  <si>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</si>
  <si>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</si>
  <si>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</si>
  <si>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</si>
  <si>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</si>
  <si>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</si>
  <si>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</si>
  <si>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</si>
  <si>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</si>
  <si>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</si>
  <si>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</si>
  <si>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</si>
  <si>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</si>
  <si>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</si>
  <si>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</si>
  <si>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</si>
  <si>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</si>
  <si>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</si>
  <si>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</si>
  <si>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</si>
  <si>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</si>
  <si>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</si>
  <si>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</si>
  <si>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</si>
  <si>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</si>
  <si>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</si>
  <si>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</si>
  <si>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</si>
  <si>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</si>
  <si>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</si>
  <si>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</si>
  <si>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</si>
  <si>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</si>
  <si>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</si>
  <si>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</si>
  <si>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</si>
  <si>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</si>
  <si>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</si>
  <si>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</si>
  <si>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</si>
  <si>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</si>
  <si>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</si>
  <si>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</si>
  <si>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</si>
  <si>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</si>
  <si>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</si>
  <si>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</si>
  <si>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</si>
  <si>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</si>
  <si>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</si>
  <si>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</si>
  <si>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</si>
  <si>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</si>
  <si>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</si>
  <si>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</si>
  <si>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</si>
  <si>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</si>
  <si>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</si>
  <si>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</si>
  <si>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</si>
  <si>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</si>
  <si>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</si>
  <si>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</si>
  <si>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</si>
  <si>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</si>
  <si>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</si>
  <si>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</si>
  <si>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</si>
  <si>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</si>
  <si>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</si>
  <si>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</si>
  <si>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</si>
  <si>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</si>
  <si>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</si>
  <si>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</si>
  <si>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</si>
  <si>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</si>
  <si>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</si>
  <si>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</si>
  <si>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</si>
  <si>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</si>
  <si>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</si>
  <si>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</si>
  <si>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</si>
  <si>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</si>
  <si>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</si>
  <si>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</si>
  <si>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</si>
  <si>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</si>
  <si>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</si>
  <si>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</si>
  <si>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</si>
  <si>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</si>
  <si>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</si>
  <si>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</si>
  <si>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</si>
  <si>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</si>
  <si>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</si>
  <si>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</si>
  <si>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</si>
  <si>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</si>
  <si>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</si>
  <si>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</si>
  <si>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</si>
  <si>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</si>
  <si>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</si>
  <si>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</si>
  <si>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</si>
  <si>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</si>
  <si>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</si>
  <si>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</si>
  <si>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</si>
  <si>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</si>
  <si>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</si>
  <si>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</si>
  <si>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</si>
  <si>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</si>
  <si>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</si>
  <si>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</si>
  <si>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</si>
  <si>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</si>
  <si>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</si>
  <si>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</si>
  <si>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</si>
  <si>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</si>
  <si>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</si>
  <si>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</si>
  <si>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</si>
  <si>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</si>
  <si>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</si>
  <si>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</si>
  <si>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</si>
  <si>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</si>
  <si>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</si>
  <si>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</si>
  <si>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</si>
  <si>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</si>
  <si>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</si>
  <si>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</si>
  <si>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</si>
  <si>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</si>
  <si>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</si>
  <si>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</si>
  <si>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</si>
  <si>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</si>
  <si>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</si>
  <si>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</si>
  <si>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</si>
  <si>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</si>
  <si>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</si>
  <si>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</si>
  <si>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</si>
  <si>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</si>
  <si>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</si>
  <si>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</si>
  <si>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</si>
  <si>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</si>
  <si>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</si>
  <si>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</si>
  <si>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</si>
  <si>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</si>
  <si>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</si>
  <si>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</si>
  <si>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</si>
  <si>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</si>
  <si>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</si>
  <si>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</si>
  <si>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</si>
  <si>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</si>
  <si>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</si>
  <si>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</si>
  <si>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</si>
  <si>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</si>
  <si>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</si>
  <si>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</si>
  <si>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</si>
  <si>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</si>
  <si>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</si>
  <si>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</si>
  <si>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</si>
  <si>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</si>
  <si>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</si>
  <si>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</si>
  <si>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</si>
  <si>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</si>
  <si>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</si>
  <si>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</si>
  <si>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</si>
  <si>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</si>
  <si>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</si>
  <si>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</si>
  <si>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</si>
  <si>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</si>
  <si>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</si>
  <si>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</si>
  <si>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</si>
  <si>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</si>
  <si>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</si>
  <si>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</si>
  <si>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</si>
  <si>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</si>
  <si>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</si>
  <si>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</si>
  <si>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</si>
  <si>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</si>
  <si>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</si>
  <si>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</si>
  <si>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</si>
  <si>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</si>
  <si>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</si>
  <si>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</si>
  <si>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</si>
  <si>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</si>
  <si>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</si>
  <si>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</si>
  <si>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</si>
  <si>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</si>
  <si>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</si>
  <si>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</si>
  <si>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</si>
  <si>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</si>
  <si>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</si>
  <si>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</si>
  <si>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</si>
  <si>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</si>
  <si>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</si>
  <si>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</si>
  <si>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</si>
  <si>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</si>
  <si>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</si>
  <si>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</si>
  <si>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</si>
  <si>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</si>
  <si>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</si>
  <si>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</si>
  <si>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</si>
  <si>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</si>
  <si>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</si>
  <si>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</si>
  <si>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</si>
  <si>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</si>
  <si>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</si>
  <si>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</si>
  <si>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</si>
  <si>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</si>
  <si>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</si>
  <si>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</si>
  <si>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</si>
  <si>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</si>
  <si>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</si>
  <si>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</si>
  <si>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</si>
  <si>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</si>
  <si>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</si>
  <si>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</si>
  <si>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</si>
  <si>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</si>
  <si>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</si>
  <si>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</si>
  <si>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</si>
  <si>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</si>
  <si>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</si>
  <si>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</si>
  <si>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</si>
  <si>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</si>
  <si>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</si>
  <si>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</si>
  <si>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</si>
  <si>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</si>
  <si>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</si>
  <si>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</si>
  <si>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</si>
  <si>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</si>
  <si>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</si>
  <si>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</si>
  <si>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</si>
  <si>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</si>
  <si>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</si>
  <si>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</si>
  <si>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</si>
  <si>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</si>
  <si>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</si>
  <si>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</si>
  <si>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</si>
  <si>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</si>
  <si>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</si>
  <si>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</si>
  <si>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</si>
  <si>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</si>
  <si>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</si>
  <si>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</si>
  <si>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</si>
  <si>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</si>
  <si>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</si>
  <si>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</si>
  <si>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</si>
  <si>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</si>
  <si>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</si>
  <si>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</si>
  <si>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</si>
  <si>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</si>
  <si>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</si>
  <si>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</si>
  <si>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</si>
  <si>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</si>
  <si>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</si>
  <si>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</si>
  <si>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</si>
  <si>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</si>
  <si>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</si>
  <si>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</si>
  <si>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</si>
  <si>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</si>
  <si>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</si>
  <si>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</si>
  <si>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</si>
  <si>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</si>
  <si>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</si>
  <si>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</si>
  <si>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</si>
  <si>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</si>
  <si>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</si>
  <si>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</si>
  <si>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</si>
  <si>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</si>
  <si>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</si>
  <si>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</si>
  <si>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</si>
  <si>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</si>
  <si>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</si>
  <si>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</si>
  <si>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</si>
  <si>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</si>
  <si>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</si>
  <si>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</si>
  <si>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</si>
  <si>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</si>
  <si>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</si>
  <si>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</si>
  <si>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</si>
  <si>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</si>
  <si>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</si>
  <si>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</si>
  <si>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</si>
  <si>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</si>
  <si>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</si>
  <si>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</si>
  <si>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</si>
  <si>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</si>
  <si>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</si>
  <si>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</si>
  <si>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</si>
  <si>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</si>
  <si>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</si>
  <si>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</si>
  <si>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</si>
  <si>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</si>
  <si>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</si>
  <si>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</si>
  <si>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</si>
  <si>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</si>
  <si>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</si>
  <si>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</si>
  <si>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</si>
  <si>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</si>
  <si>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</si>
  <si>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</si>
  <si>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</si>
  <si>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</si>
  <si>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</si>
  <si>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</si>
  <si>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</si>
  <si>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</si>
  <si>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</si>
  <si>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</si>
  <si>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</si>
  <si>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</si>
  <si>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</si>
  <si>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</si>
  <si>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</si>
  <si>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</si>
  <si>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</si>
  <si>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</si>
  <si>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</si>
  <si>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</si>
  <si>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</si>
  <si>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</si>
  <si>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</si>
  <si>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</si>
  <si>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</si>
  <si>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</si>
  <si>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</si>
  <si>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</si>
  <si>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</si>
  <si>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</si>
  <si>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</si>
  <si>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</si>
  <si>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</si>
  <si>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</si>
  <si>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</si>
  <si>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</si>
  <si>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</si>
  <si>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</si>
  <si>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</si>
  <si>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</si>
  <si>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</si>
  <si>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</si>
  <si>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</si>
  <si>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</si>
  <si>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</si>
  <si>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</si>
  <si>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</si>
  <si>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</si>
  <si>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</si>
  <si>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</si>
  <si>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</si>
  <si>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</si>
  <si>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</si>
  <si>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</si>
  <si>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</si>
  <si>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</si>
  <si>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</si>
  <si>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</si>
  <si>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</si>
  <si>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</si>
  <si>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</si>
  <si>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</si>
  <si>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</si>
  <si>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</si>
  <si>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</si>
  <si>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</si>
  <si>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</si>
  <si>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</si>
  <si>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</si>
  <si>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</si>
  <si>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</si>
  <si>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</si>
  <si>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</si>
  <si>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</si>
  <si>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</si>
  <si>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</si>
  <si>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</si>
  <si>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</si>
  <si>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</si>
  <si>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</si>
  <si>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</si>
  <si>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</si>
  <si>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</si>
  <si>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</si>
  <si>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</si>
  <si>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</si>
  <si>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</si>
  <si>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</si>
  <si>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</si>
  <si>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</si>
  <si>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</si>
  <si>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</si>
  <si>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</si>
  <si>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</si>
  <si>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</si>
  <si>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</si>
  <si>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</si>
  <si>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</si>
  <si>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</si>
  <si>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</si>
  <si>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</si>
  <si>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</si>
  <si>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</si>
  <si>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</si>
  <si>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</si>
  <si>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</si>
  <si>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</si>
  <si>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</si>
  <si>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</si>
  <si>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</si>
  <si>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</si>
  <si>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</si>
  <si>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</si>
  <si>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</si>
  <si>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</si>
  <si>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</si>
  <si>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</si>
  <si>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</si>
  <si>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</si>
  <si>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</si>
  <si>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</si>
  <si>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</si>
  <si>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</si>
  <si>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</si>
  <si>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</si>
  <si>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</si>
  <si>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</si>
  <si>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</si>
  <si>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</si>
  <si>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</si>
  <si>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</si>
  <si>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</si>
  <si>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</si>
  <si>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</si>
  <si>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</si>
  <si>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</si>
  <si>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</si>
  <si>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</si>
  <si>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</si>
  <si>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</si>
  <si>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</si>
  <si>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</si>
  <si>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</si>
  <si>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</si>
  <si>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</si>
  <si>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</si>
  <si>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</si>
  <si>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</si>
  <si>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</si>
  <si>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</si>
  <si>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</si>
  <si>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</si>
  <si>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</si>
  <si>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</si>
  <si>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</si>
  <si>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</si>
  <si>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</si>
  <si>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</si>
  <si>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</si>
  <si>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</si>
  <si>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</si>
  <si>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</si>
  <si>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</si>
  <si>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</si>
  <si>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</si>
  <si>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</si>
  <si>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</si>
  <si>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</si>
  <si>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</si>
  <si>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</si>
  <si>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</si>
  <si>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</si>
  <si>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</si>
  <si>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</si>
  <si>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</si>
  <si>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</si>
  <si>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</si>
  <si>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</si>
  <si>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</si>
  <si>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</si>
  <si>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</si>
  <si>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</si>
  <si>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</si>
  <si>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</si>
  <si>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</si>
  <si>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</si>
  <si>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</si>
  <si>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</si>
  <si>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</si>
  <si>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</si>
  <si>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</si>
  <si>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</si>
  <si>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</si>
  <si>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</si>
  <si>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</si>
  <si>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</si>
  <si>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</si>
  <si>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</si>
  <si>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</si>
  <si>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</si>
  <si>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</si>
  <si>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</si>
  <si>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</si>
  <si>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</si>
  <si>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</si>
  <si>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</si>
  <si>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</si>
  <si>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</si>
  <si>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</si>
  <si>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</si>
  <si>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</si>
  <si>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</si>
  <si>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</si>
  <si>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</si>
  <si>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</si>
  <si>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</si>
  <si>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</si>
  <si>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</si>
  <si>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</si>
  <si>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</si>
  <si>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</si>
  <si>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</si>
  <si>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</si>
  <si>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</si>
  <si>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</si>
  <si>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</si>
  <si>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</si>
  <si>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</si>
  <si>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</si>
  <si>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</si>
  <si>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</si>
  <si>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</si>
  <si>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</si>
  <si>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</si>
  <si>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</si>
  <si>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</si>
  <si>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</si>
  <si>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</si>
  <si>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</si>
  <si>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</si>
  <si>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</si>
  <si>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</si>
  <si>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</si>
  <si>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</si>
  <si>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</si>
  <si>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</si>
  <si>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</si>
  <si>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</si>
  <si>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</si>
  <si>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</si>
  <si>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</si>
  <si>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</si>
  <si>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</si>
  <si>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</si>
  <si>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</si>
  <si>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</si>
  <si>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</si>
  <si>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</si>
  <si>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</si>
  <si>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</si>
  <si>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</si>
  <si>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</si>
  <si>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</si>
  <si>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</si>
  <si>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</si>
  <si>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</si>
  <si>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</si>
  <si>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</si>
  <si>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</si>
  <si>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</si>
  <si>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</si>
  <si>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</si>
  <si>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</si>
  <si>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</si>
  <si>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</si>
  <si>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</si>
  <si>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</si>
  <si>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</si>
  <si>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</si>
  <si>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</si>
  <si>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</si>
  <si>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</si>
  <si>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</si>
  <si>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</si>
  <si>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</si>
  <si>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</si>
  <si>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</si>
  <si>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</si>
  <si>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</si>
  <si>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</si>
  <si>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</si>
  <si>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</si>
  <si>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</si>
  <si>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</si>
  <si>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</si>
  <si>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</si>
  <si>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</si>
  <si>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</si>
  <si>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</si>
  <si>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</si>
  <si>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</si>
  <si>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</si>
  <si>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</si>
  <si>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</si>
  <si>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</si>
  <si>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</si>
  <si>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</si>
  <si>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</si>
  <si>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</si>
  <si>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</si>
  <si>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</si>
  <si>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</si>
  <si>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</si>
  <si>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</si>
  <si>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</si>
  <si>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</si>
  <si>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</si>
  <si>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</si>
  <si>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</si>
  <si>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</si>
  <si>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</si>
  <si>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</si>
  <si>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</si>
  <si>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</si>
  <si>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</si>
  <si>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</si>
  <si>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</si>
  <si>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</si>
  <si>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</si>
  <si>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</si>
  <si>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</si>
  <si>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</si>
  <si>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</si>
  <si>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</si>
  <si>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</si>
  <si>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</si>
  <si>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</si>
  <si>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</si>
  <si>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</si>
  <si>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</si>
  <si>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</si>
  <si>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</si>
  <si>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</si>
  <si>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</si>
  <si>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</si>
  <si>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</si>
  <si>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</si>
  <si>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</si>
  <si>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</si>
  <si>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</si>
  <si>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</si>
  <si>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</si>
  <si>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</si>
  <si>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</si>
  <si>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</si>
  <si>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</si>
  <si>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</si>
  <si>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</si>
  <si>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</si>
  <si>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</si>
  <si>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</si>
  <si>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</si>
  <si>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</si>
  <si>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</si>
  <si>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</si>
  <si>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</si>
  <si>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</si>
  <si>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</si>
  <si>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</si>
  <si>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</si>
  <si>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</si>
  <si>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</si>
  <si>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</si>
  <si>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</si>
  <si>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</si>
  <si>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</si>
  <si>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</si>
  <si>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</si>
  <si>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</si>
  <si>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</si>
  <si>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</si>
  <si>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</si>
  <si>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</si>
  <si>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</si>
  <si>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</si>
  <si>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</si>
  <si>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</si>
  <si>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</si>
  <si>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</si>
  <si>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</si>
  <si>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</si>
  <si>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</si>
  <si>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</si>
  <si>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</si>
  <si>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</si>
  <si>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</si>
  <si>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</si>
  <si>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</si>
  <si>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</si>
  <si>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</si>
  <si>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</si>
  <si>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</si>
  <si>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</si>
  <si>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</si>
  <si>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</si>
  <si>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</si>
  <si>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</si>
  <si>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</si>
  <si>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</si>
  <si>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</si>
  <si>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</si>
  <si>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</si>
  <si>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</si>
  <si>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</si>
  <si>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</si>
  <si>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</si>
  <si>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</si>
  <si>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</si>
  <si>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</si>
  <si>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</si>
  <si>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</si>
  <si>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</si>
  <si>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</si>
  <si>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</si>
  <si>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</si>
  <si>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</si>
  <si>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</si>
  <si>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</si>
  <si>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</si>
  <si>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</si>
  <si>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</si>
  <si>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</si>
  <si>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</si>
  <si>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</si>
  <si>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</si>
  <si>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</si>
  <si>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</si>
  <si>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</si>
  <si>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</si>
  <si>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</si>
  <si>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</si>
  <si>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</si>
  <si>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</si>
  <si>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</si>
  <si>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</si>
  <si>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</si>
  <si>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</si>
  <si>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</si>
  <si>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</si>
  <si>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</si>
  <si>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</si>
  <si>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</si>
  <si>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</si>
  <si>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</si>
  <si>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</si>
  <si>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</si>
  <si>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</si>
  <si>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</si>
  <si>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</si>
  <si>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</si>
  <si>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</si>
  <si>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</si>
  <si>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</si>
  <si>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</si>
  <si>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</si>
  <si>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</si>
  <si>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</si>
  <si>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</si>
  <si>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</si>
  <si>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</si>
  <si>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</si>
  <si>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</si>
  <si>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</si>
  <si>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</si>
  <si>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</si>
  <si>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</si>
  <si>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</si>
  <si>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</si>
  <si>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</si>
  <si>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</si>
  <si>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</si>
  <si>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</si>
  <si>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</si>
  <si>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</si>
  <si>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</si>
  <si>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</si>
  <si>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</si>
  <si>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</si>
  <si>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</si>
  <si>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</si>
  <si>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</si>
  <si>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</si>
  <si>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</si>
  <si>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</si>
  <si>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</si>
  <si>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</si>
  <si>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</si>
  <si>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</si>
  <si>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</si>
  <si>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</si>
  <si>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</si>
  <si>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</si>
  <si>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</si>
  <si>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</si>
  <si>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</si>
  <si>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</si>
  <si>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</si>
  <si>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</si>
  <si>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</si>
  <si>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</si>
  <si>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</si>
  <si>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</si>
  <si>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</si>
  <si>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</si>
  <si>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</si>
  <si>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</si>
  <si>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</si>
  <si>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</si>
  <si>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</si>
  <si>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</si>
  <si>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</si>
  <si>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</si>
  <si>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</si>
  <si>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</si>
  <si>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</si>
  <si>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</si>
  <si>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</si>
  <si>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</si>
  <si>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</si>
  <si>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</si>
  <si>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</si>
  <si>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</si>
  <si>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</si>
  <si>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</si>
  <si>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</si>
  <si>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</si>
  <si>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</si>
  <si>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</si>
  <si>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</si>
  <si>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</si>
  <si>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</si>
  <si>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</si>
  <si>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</si>
  <si>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</si>
  <si>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</si>
  <si>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</si>
  <si>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</si>
  <si>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</si>
  <si>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</si>
  <si>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</si>
  <si>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</si>
  <si>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</si>
  <si>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</si>
  <si>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</si>
  <si>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</si>
  <si>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</si>
  <si>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</si>
  <si>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</si>
  <si>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</si>
  <si>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</si>
  <si>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</si>
  <si>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</si>
  <si>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</si>
  <si>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</si>
  <si>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</si>
  <si>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</si>
  <si>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</si>
  <si>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</si>
  <si>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</si>
  <si>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</si>
  <si>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</si>
  <si>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</si>
  <si>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</si>
  <si>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</si>
  <si>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</si>
  <si>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</si>
  <si>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</si>
  <si>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</si>
  <si>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</si>
  <si>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</si>
  <si>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</si>
  <si>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</si>
  <si>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</si>
  <si>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</si>
  <si>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</si>
  <si>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</si>
  <si>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</si>
  <si>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</si>
  <si>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</si>
  <si>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</si>
  <si>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</si>
  <si>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</si>
  <si>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</si>
  <si>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</si>
  <si>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</si>
  <si>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</si>
  <si>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</si>
  <si>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</si>
  <si>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</si>
  <si>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</si>
  <si>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</si>
  <si>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</si>
  <si>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</si>
  <si>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</si>
  <si>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</si>
  <si>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</si>
  <si>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</si>
  <si>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</si>
  <si>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</si>
  <si>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</si>
  <si>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</si>
  <si>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</si>
  <si>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</si>
  <si>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</si>
  <si>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</si>
  <si>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</si>
  <si>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</si>
  <si>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</si>
  <si>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</si>
  <si>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</si>
  <si>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</si>
  <si>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</si>
  <si>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</si>
  <si>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</si>
  <si>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</si>
  <si>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</si>
  <si>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</si>
  <si>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</si>
  <si>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</si>
  <si>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</si>
  <si>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</si>
  <si>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</si>
  <si>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</si>
  <si>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</si>
  <si>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</si>
  <si>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</si>
  <si>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</si>
  <si>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</si>
  <si>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</si>
  <si>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</si>
  <si>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</si>
  <si>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</si>
  <si>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</si>
  <si>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</si>
  <si>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</si>
  <si>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</si>
  <si>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</si>
  <si>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</si>
  <si>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</si>
  <si>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</si>
  <si>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</si>
  <si>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</si>
  <si>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</si>
  <si>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</si>
  <si>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</si>
  <si>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</si>
  <si>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</si>
  <si>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</si>
  <si>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</si>
  <si>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</si>
  <si>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</si>
  <si>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</si>
  <si>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</si>
  <si>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</si>
  <si>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</si>
  <si>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</si>
  <si>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</si>
  <si>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</si>
  <si>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</si>
  <si>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</si>
  <si>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</si>
  <si>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</si>
  <si>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</si>
  <si>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</si>
  <si>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</si>
  <si>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</si>
  <si>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</si>
  <si>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</si>
  <si>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</si>
  <si>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</si>
  <si>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</si>
  <si>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</si>
  <si>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</si>
  <si>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</si>
  <si>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</si>
  <si>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</si>
  <si>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</si>
  <si>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</si>
  <si>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</si>
  <si>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</si>
  <si>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</si>
  <si>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</si>
  <si>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</si>
  <si>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</si>
  <si>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</si>
  <si>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</si>
  <si>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</si>
  <si>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</si>
  <si>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</si>
  <si>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</si>
  <si>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</si>
  <si>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</si>
  <si>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</si>
  <si>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</si>
  <si>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</si>
  <si>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</si>
  <si>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</si>
  <si>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</si>
  <si>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</si>
  <si>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</si>
  <si>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</si>
  <si>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</si>
  <si>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</si>
  <si>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</si>
  <si>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</si>
  <si>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</si>
  <si>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</si>
  <si>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</si>
  <si>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</si>
  <si>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</si>
  <si>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</si>
  <si>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</si>
  <si>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</si>
  <si>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</si>
  <si>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</si>
  <si>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</si>
  <si>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</si>
  <si>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</si>
  <si>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</si>
  <si>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</si>
  <si>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</si>
  <si>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</si>
  <si>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</si>
  <si>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</si>
  <si>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</si>
  <si>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</si>
  <si>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</si>
  <si>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</si>
  <si>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</si>
  <si>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</si>
  <si>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</si>
  <si>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</si>
  <si>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</si>
  <si>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</si>
  <si>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</si>
  <si>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</si>
  <si>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</si>
  <si>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</si>
  <si>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</si>
  <si>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</si>
  <si>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</si>
  <si>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</si>
  <si>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</si>
  <si>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</si>
  <si>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</si>
  <si>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</si>
  <si>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</si>
  <si>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</si>
  <si>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</si>
  <si>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</si>
  <si>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</si>
  <si>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</si>
  <si>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</si>
  <si>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</si>
  <si>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</si>
  <si>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</si>
  <si>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</si>
  <si>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</si>
  <si>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</si>
  <si>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</si>
  <si>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</si>
  <si>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</si>
  <si>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</si>
  <si>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</si>
  <si>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</si>
  <si>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</si>
  <si>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</si>
  <si>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</si>
  <si>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</si>
  <si>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</si>
  <si>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</si>
  <si>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</si>
  <si>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</si>
  <si>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</si>
  <si>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ESTADOS FINANCIEROS</t>
  </si>
  <si>
    <t>ESTADO DE SITUACIÓN PATRIMONIAL</t>
  </si>
  <si>
    <t>ACTIVOS INTERNACIONALES</t>
  </si>
  <si>
    <t>PASIVOS INTERNACIONALES</t>
  </si>
  <si>
    <t xml:space="preserve">  ACTIVOS DE RESERVA</t>
  </si>
  <si>
    <t xml:space="preserve">    ORO</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</si>
  <si>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</si>
  <si>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</si>
  <si>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</si>
  <si>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</si>
  <si>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</si>
  <si>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</si>
  <si>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 xml:space="preserve">    APORTES A ORGANISMOS INTERNACIONALES</t>
  </si>
  <si>
    <t>PASIVOS INTERNOS</t>
  </si>
  <si>
    <t xml:space="preserve">    OTRAS CUENTAS DE ACTIVOS INTERNACIONALES</t>
  </si>
  <si>
    <t xml:space="preserve">  CIRCULACIÓN MONETARIA</t>
  </si>
  <si>
    <t>ACTIVOS INTERNOS</t>
  </si>
  <si>
    <t xml:space="preserve">     CIRCULACIÓN MONETARIA</t>
  </si>
  <si>
    <t xml:space="preserve">  CRÉDITOS AL SECTOR NO FINANCIERO</t>
  </si>
  <si>
    <t xml:space="preserve">    SECTOR PÚBLICO</t>
  </si>
  <si>
    <t xml:space="preserve">     REGULACIÓN MONETARIA</t>
  </si>
  <si>
    <t xml:space="preserve">    SECTOR PRIVADO</t>
  </si>
  <si>
    <t xml:space="preserve">     OTRAS OPERACIONES DE MERCADO ABIERTO </t>
  </si>
  <si>
    <t xml:space="preserve">  CRÉDITOS AL SECTOR FINANCIERO</t>
  </si>
  <si>
    <t xml:space="preserve">    SISTEMA FINANCIERO</t>
  </si>
  <si>
    <t xml:space="preserve">  OTROS ACTIVOS INTERNOS</t>
  </si>
  <si>
    <t xml:space="preserve">    REGULACIÓN MONETARIA</t>
  </si>
  <si>
    <t xml:space="preserve">    INVERSIONES</t>
  </si>
  <si>
    <t xml:space="preserve">      SISTEMA FINANCIERO</t>
  </si>
  <si>
    <t xml:space="preserve">    BIENES DE USO</t>
  </si>
  <si>
    <t xml:space="preserve">    ACTIVOS INTANGIBLES</t>
  </si>
  <si>
    <t xml:space="preserve">    PARTIDAS PENDIENTES DE IMPUTACIÓN</t>
  </si>
  <si>
    <t xml:space="preserve">    PROVISIONES</t>
  </si>
  <si>
    <t xml:space="preserve">    CUENTAS POR COBRAR</t>
  </si>
  <si>
    <t xml:space="preserve">    PREVISIONES</t>
  </si>
  <si>
    <t xml:space="preserve">    PARTIDAS PENDIENTES DE APLICACIÓN</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</si>
  <si>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</si>
  <si>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</si>
  <si>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</si>
  <si>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</si>
  <si>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</si>
  <si>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</si>
  <si>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</si>
  <si>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</si>
  <si>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</si>
  <si>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</si>
  <si>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</si>
  <si>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</si>
  <si>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</si>
  <si>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</si>
  <si>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</si>
  <si>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</si>
  <si>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</si>
  <si>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</si>
  <si>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</si>
  <si>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</si>
  <si>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</si>
  <si>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</si>
  <si>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</si>
  <si>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</si>
  <si>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</si>
  <si>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</si>
  <si>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</si>
  <si>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</si>
  <si>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</si>
  <si>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</si>
  <si>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</si>
  <si>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</si>
  <si>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</si>
  <si>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</si>
  <si>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</si>
  <si>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</si>
  <si>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</si>
  <si>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</si>
  <si>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</si>
  <si>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</si>
  <si>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(6) A partir de febrero de 2021 se incluye las captaciones de depósitos de la Institución Financiera de Desarrollo DIACONÍA.</t>
  </si>
  <si>
    <t xml:space="preserve">  OPERACIONES DE MERCADO ABIERTO</t>
  </si>
  <si>
    <t xml:space="preserve">  OBLIGACIONES CON EL SECTOR NO FINANCIERO</t>
  </si>
  <si>
    <t xml:space="preserve">  OBLIGACIONES CON EL SECTOR FINANCIERO</t>
  </si>
  <si>
    <t xml:space="preserve">  OTROS PASIVOS INTERNOS</t>
  </si>
  <si>
    <t>UTILIDAD DE OPERACIÓN ANTES DE TRANSFERENCIAS</t>
  </si>
  <si>
    <t>TRANSFERENCIAS AL TGN</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</si>
  <si>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</si>
  <si>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</si>
  <si>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</si>
  <si>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</si>
  <si>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</si>
  <si>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</si>
  <si>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</si>
  <si>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</si>
  <si>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</si>
  <si>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</si>
  <si>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TOTAL PATRIMONIO NETO</t>
  </si>
  <si>
    <t xml:space="preserve">  INGRESOS DE GESTIONES ANTERIORES</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</si>
  <si>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</si>
  <si>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</si>
  <si>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</si>
  <si>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</si>
  <si>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</si>
  <si>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</si>
  <si>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</si>
  <si>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</si>
  <si>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</si>
  <si>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 xml:space="preserve"> TOTAL</t>
  </si>
  <si>
    <t>Cooperativa Abierta La Sagrada Familia R.L. (10)</t>
  </si>
  <si>
    <t>Cooperativa Abierta Progreso Ltda. (8)</t>
  </si>
  <si>
    <t>Cooperativa Abierta Cacef Ltda. (7)</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</si>
  <si>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</si>
  <si>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</si>
  <si>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</si>
  <si>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</si>
  <si>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</si>
  <si>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</si>
  <si>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AL 30 DE SEPTIEMBRE DE 2021</t>
  </si>
  <si>
    <t>CLO (2)</t>
  </si>
  <si>
    <t>CVE (2)</t>
  </si>
  <si>
    <t>(2) A partir de septiembre de 2021 se incluye información de la Cooperativa de Ahorro y Crédito Societaria "Virgen de los Remedios" R.L. y de la Cooperativa de Ahorro y Crédito Abierta "San Francisco Solano" R.L.</t>
  </si>
  <si>
    <t>Sep-20</t>
  </si>
  <si>
    <t>Sep-21</t>
  </si>
  <si>
    <t>SEP</t>
  </si>
  <si>
    <t>CLO</t>
  </si>
  <si>
    <t>CVE</t>
  </si>
  <si>
    <t>CLO (9)</t>
  </si>
  <si>
    <t>CVE (9)</t>
  </si>
  <si>
    <t>(9) A partir del 20 de septiembre de 2021 inició operaciones.</t>
  </si>
  <si>
    <t>CLO (6)</t>
  </si>
  <si>
    <t>CVE (6)</t>
  </si>
  <si>
    <t>(6) A partir del 20 de septiembre de 2021 inició operaciones.</t>
  </si>
  <si>
    <t>Cooperativa de Ahorro y Crédito Abierta "San Francisco Solano" R.L. (17)</t>
  </si>
  <si>
    <t>Cooperativa de Ahorro y Crédito Societaria "Virgen de los Remedios" R.L. (18)</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</si>
  <si>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</si>
  <si>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</si>
  <si>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</si>
  <si>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BANCO DE DESARROLLO PRODUCTIVO S.A.M.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</si>
</sst>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36">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0" fontId="34" fillId="0" borderId="0" xfId="6" applyFont="1"/>
    <xf numFmtId="0" fontId="34" fillId="0" borderId="0" xfId="6" applyFont="1" applyAlignment="1">
      <alignment vertical="center"/>
    </xf>
    <xf numFmtId="0" fontId="2" fillId="0" borderId="0" xfId="6" applyFont="1" applyAlignment="1">
      <alignment vertical="center"/>
    </xf>
    <xf numFmtId="0" fontId="2" fillId="0" borderId="0" xfId="6"/>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0" fontId="2" fillId="0" borderId="15" xfId="6" applyFont="1" applyFill="1" applyBorder="1" applyAlignment="1">
      <alignment vertical="center"/>
    </xf>
    <xf numFmtId="0" fontId="35" fillId="0" borderId="0" xfId="6" applyFont="1"/>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3" fillId="0" borderId="0" xfId="6" applyFont="1" applyFill="1"/>
    <xf numFmtId="41" fontId="2" fillId="0" borderId="3" xfId="6" applyNumberFormat="1" applyFont="1" applyFill="1" applyBorder="1" applyAlignment="1">
      <alignmen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305" applyNumberFormat="1" applyAlignment="1">
      <alignment vertical="top"/>
    </xf>
    <xf numFmtId="37" fontId="0" fillId="0" borderId="0" xfId="0" applyNumberFormat="1"/>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13" fillId="0" borderId="0" xfId="1" applyFont="1" applyAlignment="1">
      <alignment vertical="center" wrapText="1"/>
    </xf>
    <xf numFmtId="0" fontId="3" fillId="4" borderId="0" xfId="305" applyFont="1" applyFill="1" applyAlignment="1" applyProtection="1">
      <alignment horizontal="center" vertical="center"/>
    </xf>
    <xf numFmtId="41" fontId="2" fillId="0" borderId="0" xfId="6" applyNumberFormat="1" applyFont="1" applyFill="1" applyAlignment="1">
      <alignment vertical="center" wrapText="1"/>
    </xf>
    <xf numFmtId="0" fontId="19" fillId="0" borderId="0" xfId="0" applyFont="1" applyAlignment="1" applyProtection="1">
      <alignment horizontal="center"/>
    </xf>
    <xf numFmtId="37" fontId="18" fillId="0" borderId="0" xfId="0" applyNumberFormat="1" applyFont="1" applyAlignment="1" applyProtection="1">
      <alignment horizontal="center"/>
    </xf>
    <xf numFmtId="10" fontId="18" fillId="0" borderId="0" xfId="0" applyNumberFormat="1" applyFont="1" applyAlignment="1" applyProtection="1">
      <alignment horizont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19" fillId="0" borderId="0" xfId="0" applyFont="1"/>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0" fillId="0" borderId="0" xfId="0"/>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37" fontId="17" fillId="0" borderId="0" xfId="5" applyNumberFormat="1" applyFont="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3" fillId="4" borderId="0" xfId="6" applyFont="1" applyFill="1" applyAlignment="1">
      <alignment horizontal="center" vertical="center"/>
    </xf>
    <xf numFmtId="0" fontId="16" fillId="2" borderId="0" xfId="6" applyFont="1" applyFill="1" applyAlignment="1">
      <alignment horizontal="center"/>
    </xf>
    <xf numFmtId="0" fontId="16" fillId="2" borderId="0" xfId="6" applyFont="1" applyFill="1" applyAlignment="1">
      <alignment horizontal="center" vertical="center"/>
    </xf>
    <xf numFmtId="0" fontId="20" fillId="2" borderId="0" xfId="6" applyFont="1" applyFill="1" applyAlignment="1">
      <alignment horizontal="center" vertical="top"/>
    </xf>
    <xf numFmtId="0" fontId="16" fillId="2" borderId="0" xfId="1" applyFont="1" applyFill="1" applyAlignment="1">
      <alignment horizontal="center"/>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855325" y="1524000"/>
            <a:ext cx="3154789"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SEPTIEMBRE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1595</v>
      </c>
    </row>
    <row r="11" spans="1:3">
      <c r="A11" s="3"/>
      <c r="B11" s="3"/>
      <c r="C11" s="3"/>
    </row>
    <row r="12" spans="1:3" ht="8.25" customHeight="1"/>
    <row r="13" spans="1:3" ht="20.25">
      <c r="A13" s="741" t="s">
        <v>0</v>
      </c>
      <c r="B13" s="741"/>
      <c r="C13" s="741"/>
    </row>
    <row r="14" spans="1:3" ht="7.5" customHeight="1">
      <c r="A14" s="1"/>
      <c r="B14" s="1"/>
      <c r="C14" s="1"/>
    </row>
    <row r="15" spans="1:3">
      <c r="A15" s="482" t="s">
        <v>1</v>
      </c>
      <c r="B15" s="483" t="s">
        <v>2</v>
      </c>
      <c r="C15" s="484"/>
    </row>
    <row r="16" spans="1:3">
      <c r="A16" s="415"/>
      <c r="B16" s="415"/>
      <c r="C16" s="415"/>
    </row>
    <row r="17" spans="1:3">
      <c r="A17" s="416" t="s">
        <v>3</v>
      </c>
      <c r="B17" s="415"/>
      <c r="C17" s="415"/>
    </row>
    <row r="18" spans="1:3">
      <c r="A18" s="417" t="s">
        <v>521</v>
      </c>
      <c r="B18" s="494">
        <v>1</v>
      </c>
      <c r="C18" s="419"/>
    </row>
    <row r="19" spans="1:3">
      <c r="A19" s="417" t="s">
        <v>518</v>
      </c>
      <c r="B19" s="494">
        <v>2</v>
      </c>
      <c r="C19" s="419"/>
    </row>
    <row r="20" spans="1:3">
      <c r="A20" s="417" t="s">
        <v>519</v>
      </c>
      <c r="B20" s="494">
        <v>3</v>
      </c>
      <c r="C20" s="419"/>
    </row>
    <row r="21" spans="1:3">
      <c r="A21" s="417"/>
      <c r="B21" s="494"/>
      <c r="C21" s="415"/>
    </row>
    <row r="22" spans="1:3">
      <c r="A22" s="416" t="s">
        <v>4</v>
      </c>
      <c r="B22" s="494"/>
      <c r="C22" s="415"/>
    </row>
    <row r="23" spans="1:3">
      <c r="A23" s="416"/>
      <c r="B23" s="494"/>
      <c r="C23" s="415"/>
    </row>
    <row r="24" spans="1:3">
      <c r="A24" s="421" t="s">
        <v>5</v>
      </c>
      <c r="B24" s="494"/>
      <c r="C24" s="415"/>
    </row>
    <row r="25" spans="1:3">
      <c r="A25" s="417" t="s">
        <v>521</v>
      </c>
      <c r="B25" s="494">
        <v>4</v>
      </c>
      <c r="C25" s="415"/>
    </row>
    <row r="26" spans="1:3">
      <c r="A26" s="417" t="s">
        <v>10</v>
      </c>
      <c r="B26" s="494">
        <v>5</v>
      </c>
      <c r="C26" s="415"/>
    </row>
    <row r="27" spans="1:3">
      <c r="A27" s="417" t="s">
        <v>6</v>
      </c>
      <c r="B27" s="494">
        <v>6</v>
      </c>
      <c r="C27" s="415"/>
    </row>
    <row r="28" spans="1:3">
      <c r="A28" s="417" t="s">
        <v>523</v>
      </c>
      <c r="B28" s="494">
        <v>7</v>
      </c>
      <c r="C28" s="415"/>
    </row>
    <row r="29" spans="1:3">
      <c r="A29" s="417" t="s">
        <v>541</v>
      </c>
      <c r="B29" s="494" t="s">
        <v>1132</v>
      </c>
      <c r="C29" s="423"/>
    </row>
    <row r="30" spans="1:3">
      <c r="A30" s="417" t="s">
        <v>541</v>
      </c>
      <c r="B30" s="494" t="s">
        <v>1133</v>
      </c>
      <c r="C30" s="424"/>
    </row>
    <row r="31" spans="1:3">
      <c r="A31" s="425" t="s">
        <v>522</v>
      </c>
      <c r="B31" s="494"/>
      <c r="C31" s="415"/>
    </row>
    <row r="32" spans="1:3">
      <c r="A32" s="417" t="s">
        <v>1098</v>
      </c>
      <c r="B32" s="494">
        <v>9</v>
      </c>
      <c r="C32" s="415"/>
    </row>
    <row r="33" spans="1:3">
      <c r="A33" s="417" t="s">
        <v>1099</v>
      </c>
      <c r="B33" s="494">
        <v>10</v>
      </c>
      <c r="C33" s="415"/>
    </row>
    <row r="34" spans="1:3">
      <c r="A34" s="417" t="s">
        <v>1100</v>
      </c>
      <c r="B34" s="494">
        <v>11</v>
      </c>
      <c r="C34" s="415"/>
    </row>
    <row r="35" spans="1:3">
      <c r="A35" s="417" t="s">
        <v>1101</v>
      </c>
      <c r="B35" s="494">
        <v>12</v>
      </c>
      <c r="C35" s="415"/>
    </row>
    <row r="36" spans="1:3">
      <c r="A36" s="417" t="s">
        <v>1102</v>
      </c>
      <c r="B36" s="494">
        <v>13</v>
      </c>
      <c r="C36" s="415"/>
    </row>
    <row r="37" spans="1:3">
      <c r="A37" s="417" t="s">
        <v>1103</v>
      </c>
      <c r="B37" s="494">
        <v>14</v>
      </c>
      <c r="C37" s="415"/>
    </row>
    <row r="38" spans="1:3">
      <c r="A38" s="417" t="s">
        <v>1104</v>
      </c>
      <c r="B38" s="494">
        <v>15</v>
      </c>
      <c r="C38" s="415"/>
    </row>
    <row r="39" spans="1:3">
      <c r="A39" s="417" t="s">
        <v>1105</v>
      </c>
      <c r="B39" s="494">
        <v>16</v>
      </c>
      <c r="C39" s="415"/>
    </row>
    <row r="40" spans="1:3">
      <c r="A40" s="417" t="s">
        <v>1106</v>
      </c>
      <c r="B40" s="494">
        <v>17</v>
      </c>
      <c r="C40" s="415"/>
    </row>
    <row r="41" spans="1:3">
      <c r="A41" s="417" t="s">
        <v>1094</v>
      </c>
      <c r="B41" s="494">
        <v>18</v>
      </c>
      <c r="C41" s="415"/>
    </row>
    <row r="42" spans="1:3">
      <c r="A42" s="417" t="s">
        <v>1095</v>
      </c>
      <c r="B42" s="494">
        <v>19</v>
      </c>
      <c r="C42" s="415"/>
    </row>
    <row r="43" spans="1:3">
      <c r="A43" s="417" t="s">
        <v>1096</v>
      </c>
      <c r="B43" s="494">
        <v>20</v>
      </c>
      <c r="C43" s="415"/>
    </row>
    <row r="44" spans="1:3">
      <c r="A44" s="417" t="s">
        <v>1097</v>
      </c>
      <c r="B44" s="494">
        <v>21</v>
      </c>
      <c r="C44" s="415"/>
    </row>
    <row r="45" spans="1:3">
      <c r="A45" s="417" t="s">
        <v>7</v>
      </c>
      <c r="B45" s="494">
        <v>22</v>
      </c>
      <c r="C45" s="415"/>
    </row>
    <row r="46" spans="1:3">
      <c r="A46" s="417" t="s">
        <v>8</v>
      </c>
      <c r="B46" s="494">
        <v>23</v>
      </c>
      <c r="C46" s="415"/>
    </row>
    <row r="47" spans="1:3">
      <c r="A47" s="417" t="s">
        <v>538</v>
      </c>
      <c r="B47" s="494">
        <v>24</v>
      </c>
      <c r="C47" s="415"/>
    </row>
    <row r="48" spans="1:3">
      <c r="A48" s="417" t="s">
        <v>1350</v>
      </c>
      <c r="B48" s="494">
        <v>25</v>
      </c>
      <c r="C48" s="415"/>
    </row>
    <row r="49" spans="1:3">
      <c r="A49" s="417" t="s">
        <v>539</v>
      </c>
      <c r="B49" s="494">
        <v>26</v>
      </c>
      <c r="C49" s="415"/>
    </row>
    <row r="50" spans="1:3">
      <c r="A50" s="493" t="s">
        <v>1351</v>
      </c>
      <c r="B50" s="494">
        <v>27</v>
      </c>
      <c r="C50" s="415"/>
    </row>
    <row r="51" spans="1:3">
      <c r="A51" s="417"/>
      <c r="B51" s="494"/>
      <c r="C51" s="415"/>
    </row>
    <row r="52" spans="1:3">
      <c r="A52" s="421" t="s">
        <v>9</v>
      </c>
      <c r="B52" s="494"/>
      <c r="C52" s="415"/>
    </row>
    <row r="53" spans="1:3">
      <c r="A53" s="417" t="s">
        <v>521</v>
      </c>
      <c r="B53" s="494">
        <v>28</v>
      </c>
      <c r="C53" s="415"/>
    </row>
    <row r="54" spans="1:3">
      <c r="A54" s="417" t="s">
        <v>10</v>
      </c>
      <c r="B54" s="494">
        <v>29</v>
      </c>
      <c r="C54" s="415"/>
    </row>
    <row r="55" spans="1:3">
      <c r="A55" s="417" t="s">
        <v>6</v>
      </c>
      <c r="B55" s="494">
        <v>30</v>
      </c>
      <c r="C55" s="415"/>
    </row>
    <row r="56" spans="1:3">
      <c r="A56" s="417" t="s">
        <v>523</v>
      </c>
      <c r="B56" s="494">
        <v>31</v>
      </c>
      <c r="C56" s="415"/>
    </row>
    <row r="57" spans="1:3">
      <c r="A57" s="417" t="s">
        <v>541</v>
      </c>
      <c r="B57" s="494" t="s">
        <v>1408</v>
      </c>
      <c r="C57" s="415"/>
    </row>
    <row r="58" spans="1:3">
      <c r="A58" s="417" t="s">
        <v>541</v>
      </c>
      <c r="B58" s="494" t="s">
        <v>1407</v>
      </c>
      <c r="C58" s="415"/>
    </row>
    <row r="59" spans="1:3">
      <c r="A59" s="425" t="s">
        <v>522</v>
      </c>
      <c r="B59" s="494"/>
      <c r="C59" s="415"/>
    </row>
    <row r="60" spans="1:3">
      <c r="A60" s="417" t="s">
        <v>1107</v>
      </c>
      <c r="B60" s="494">
        <v>33</v>
      </c>
      <c r="C60" s="415"/>
    </row>
    <row r="61" spans="1:3">
      <c r="A61" s="417" t="s">
        <v>1108</v>
      </c>
      <c r="B61" s="494">
        <v>34</v>
      </c>
      <c r="C61" s="415"/>
    </row>
    <row r="62" spans="1:3">
      <c r="A62" s="417" t="s">
        <v>7</v>
      </c>
      <c r="B62" s="494">
        <v>35</v>
      </c>
      <c r="C62" s="415"/>
    </row>
    <row r="63" spans="1:3">
      <c r="A63" s="417" t="s">
        <v>8</v>
      </c>
      <c r="B63" s="494">
        <v>36</v>
      </c>
      <c r="C63" s="415"/>
    </row>
    <row r="64" spans="1:3">
      <c r="A64" s="417" t="s">
        <v>538</v>
      </c>
      <c r="B64" s="494">
        <v>37</v>
      </c>
      <c r="C64" s="415"/>
    </row>
    <row r="65" spans="1:3">
      <c r="A65" s="417" t="s">
        <v>1350</v>
      </c>
      <c r="B65" s="494">
        <v>38</v>
      </c>
      <c r="C65" s="415"/>
    </row>
    <row r="66" spans="1:3">
      <c r="A66" s="417" t="s">
        <v>539</v>
      </c>
      <c r="B66" s="494">
        <v>39</v>
      </c>
      <c r="C66" s="415"/>
    </row>
    <row r="67" spans="1:3">
      <c r="A67" s="417" t="s">
        <v>11</v>
      </c>
      <c r="B67" s="494">
        <v>40</v>
      </c>
      <c r="C67" s="415"/>
    </row>
    <row r="68" spans="1:3">
      <c r="A68" s="417" t="s">
        <v>1351</v>
      </c>
      <c r="B68" s="494">
        <v>41</v>
      </c>
      <c r="C68" s="415"/>
    </row>
    <row r="69" spans="1:3">
      <c r="A69" s="417"/>
      <c r="B69" s="494"/>
      <c r="C69" s="415"/>
    </row>
    <row r="70" spans="1:3">
      <c r="A70" s="416"/>
      <c r="B70" s="494"/>
      <c r="C70" s="415"/>
    </row>
    <row r="71" spans="1:3">
      <c r="A71" s="421" t="s">
        <v>12</v>
      </c>
      <c r="B71" s="494"/>
      <c r="C71" s="415"/>
    </row>
    <row r="72" spans="1:3">
      <c r="A72" s="417" t="s">
        <v>521</v>
      </c>
      <c r="B72" s="494">
        <v>42</v>
      </c>
      <c r="C72" s="415"/>
    </row>
    <row r="73" spans="1:3">
      <c r="A73" s="417" t="s">
        <v>10</v>
      </c>
      <c r="B73" s="494">
        <v>43</v>
      </c>
      <c r="C73" s="415"/>
    </row>
    <row r="74" spans="1:3">
      <c r="A74" s="417" t="s">
        <v>6</v>
      </c>
      <c r="B74" s="494">
        <v>44</v>
      </c>
      <c r="C74" s="415"/>
    </row>
    <row r="75" spans="1:3">
      <c r="A75" s="417" t="s">
        <v>523</v>
      </c>
      <c r="B75" s="494">
        <v>45</v>
      </c>
      <c r="C75" s="415"/>
    </row>
    <row r="76" spans="1:3">
      <c r="A76" s="417" t="s">
        <v>542</v>
      </c>
      <c r="B76" s="494" t="s">
        <v>1409</v>
      </c>
      <c r="C76" s="415"/>
    </row>
    <row r="77" spans="1:3">
      <c r="A77" s="417" t="s">
        <v>541</v>
      </c>
      <c r="B77" s="494" t="s">
        <v>1410</v>
      </c>
      <c r="C77" s="415"/>
    </row>
    <row r="78" spans="1:3">
      <c r="A78" s="417" t="s">
        <v>7</v>
      </c>
      <c r="B78" s="494">
        <v>47</v>
      </c>
      <c r="C78" s="415"/>
    </row>
    <row r="79" spans="1:3">
      <c r="A79" s="417" t="s">
        <v>8</v>
      </c>
      <c r="B79" s="494">
        <v>48</v>
      </c>
      <c r="C79" s="415"/>
    </row>
    <row r="80" spans="1:3">
      <c r="A80" s="417" t="s">
        <v>1351</v>
      </c>
      <c r="B80" s="494">
        <v>49</v>
      </c>
      <c r="C80" s="415"/>
    </row>
    <row r="81" spans="1:3">
      <c r="A81" s="417"/>
      <c r="B81" s="494"/>
      <c r="C81" s="415"/>
    </row>
    <row r="82" spans="1:3">
      <c r="A82" s="421" t="s">
        <v>1114</v>
      </c>
      <c r="B82" s="494"/>
      <c r="C82" s="415"/>
    </row>
    <row r="83" spans="1:3">
      <c r="A83" s="417" t="s">
        <v>521</v>
      </c>
      <c r="B83" s="494">
        <v>50</v>
      </c>
      <c r="C83" s="415"/>
    </row>
    <row r="84" spans="1:3">
      <c r="A84" s="417" t="s">
        <v>13</v>
      </c>
      <c r="B84" s="494">
        <v>51</v>
      </c>
      <c r="C84" s="415"/>
    </row>
    <row r="85" spans="1:3">
      <c r="A85" s="417" t="s">
        <v>14</v>
      </c>
      <c r="B85" s="494">
        <v>52</v>
      </c>
      <c r="C85" s="415"/>
    </row>
    <row r="86" spans="1:3">
      <c r="A86" s="417" t="s">
        <v>522</v>
      </c>
      <c r="B86" s="494">
        <v>53</v>
      </c>
      <c r="C86" s="415"/>
    </row>
    <row r="87" spans="1:3">
      <c r="A87" s="417" t="s">
        <v>541</v>
      </c>
      <c r="B87" s="494" t="s">
        <v>1128</v>
      </c>
      <c r="C87" s="415"/>
    </row>
    <row r="88" spans="1:3">
      <c r="A88" s="417" t="s">
        <v>541</v>
      </c>
      <c r="B88" s="494" t="s">
        <v>1129</v>
      </c>
      <c r="C88" s="415"/>
    </row>
    <row r="89" spans="1:3">
      <c r="A89" s="417" t="s">
        <v>15</v>
      </c>
      <c r="B89" s="494" t="s">
        <v>1130</v>
      </c>
      <c r="C89" s="415"/>
    </row>
    <row r="90" spans="1:3">
      <c r="A90" s="417" t="s">
        <v>15</v>
      </c>
      <c r="B90" s="494" t="s">
        <v>1131</v>
      </c>
      <c r="C90" s="415"/>
    </row>
    <row r="91" spans="1:3">
      <c r="A91" s="417" t="s">
        <v>8</v>
      </c>
      <c r="B91" s="494" t="s">
        <v>1411</v>
      </c>
      <c r="C91" s="415"/>
    </row>
    <row r="92" spans="1:3">
      <c r="A92" s="417" t="s">
        <v>8</v>
      </c>
      <c r="B92" s="494" t="s">
        <v>1412</v>
      </c>
      <c r="C92" s="415"/>
    </row>
    <row r="93" spans="1:3">
      <c r="A93" s="417" t="s">
        <v>1351</v>
      </c>
      <c r="B93" s="494">
        <v>57</v>
      </c>
      <c r="C93" s="415"/>
    </row>
    <row r="94" spans="1:3">
      <c r="A94" s="417"/>
      <c r="B94" s="494"/>
      <c r="C94" s="415"/>
    </row>
    <row r="95" spans="1:3" ht="29.25">
      <c r="A95" s="589" t="s">
        <v>1420</v>
      </c>
      <c r="B95" s="590">
        <v>58</v>
      </c>
      <c r="C95" s="415"/>
    </row>
    <row r="96" spans="1:3">
      <c r="A96" s="417"/>
      <c r="B96" s="494"/>
      <c r="C96" s="415"/>
    </row>
    <row r="97" spans="1:3">
      <c r="A97" s="421" t="s">
        <v>17</v>
      </c>
      <c r="B97" s="494"/>
      <c r="C97" s="415"/>
    </row>
    <row r="98" spans="1:3">
      <c r="A98" s="417" t="s">
        <v>521</v>
      </c>
      <c r="B98" s="494">
        <v>59</v>
      </c>
    </row>
    <row r="99" spans="1:3">
      <c r="A99" s="417" t="s">
        <v>13</v>
      </c>
      <c r="B99" s="494">
        <v>60</v>
      </c>
    </row>
    <row r="100" spans="1:3">
      <c r="A100" s="417" t="s">
        <v>14</v>
      </c>
      <c r="B100" s="494">
        <v>61</v>
      </c>
    </row>
    <row r="101" spans="1:3">
      <c r="A101" s="417" t="s">
        <v>523</v>
      </c>
      <c r="B101" s="494">
        <v>62</v>
      </c>
      <c r="C101" s="495"/>
    </row>
    <row r="102" spans="1:3">
      <c r="A102" s="417" t="s">
        <v>541</v>
      </c>
      <c r="B102" s="494" t="s">
        <v>1431</v>
      </c>
      <c r="C102" s="495"/>
    </row>
    <row r="103" spans="1:3">
      <c r="A103" s="417" t="s">
        <v>541</v>
      </c>
      <c r="B103" s="494" t="s">
        <v>1432</v>
      </c>
      <c r="C103" s="495"/>
    </row>
    <row r="104" spans="1:3">
      <c r="A104" s="417" t="s">
        <v>15</v>
      </c>
      <c r="B104" s="494">
        <v>64</v>
      </c>
      <c r="C104" s="495"/>
    </row>
    <row r="105" spans="1:3">
      <c r="A105" s="417" t="s">
        <v>8</v>
      </c>
      <c r="B105" s="494">
        <v>65</v>
      </c>
      <c r="C105" s="495"/>
    </row>
    <row r="106" spans="1:3">
      <c r="A106" s="493" t="s">
        <v>1351</v>
      </c>
      <c r="B106" s="494">
        <v>66</v>
      </c>
      <c r="C106" s="495"/>
    </row>
    <row r="107" spans="1:3">
      <c r="A107" s="493"/>
      <c r="B107" s="494"/>
      <c r="C107" s="495"/>
    </row>
    <row r="108" spans="1:3">
      <c r="A108" s="496" t="s">
        <v>18</v>
      </c>
      <c r="B108" s="494"/>
      <c r="C108" s="495"/>
    </row>
    <row r="109" spans="1:3">
      <c r="A109" s="417" t="s">
        <v>521</v>
      </c>
      <c r="B109" s="494">
        <v>67</v>
      </c>
      <c r="C109" s="495"/>
    </row>
    <row r="110" spans="1:3">
      <c r="A110" s="417" t="s">
        <v>23</v>
      </c>
      <c r="B110" s="494">
        <v>68</v>
      </c>
      <c r="C110" s="495"/>
    </row>
    <row r="111" spans="1:3">
      <c r="A111" s="417" t="s">
        <v>524</v>
      </c>
      <c r="B111" s="494">
        <v>69</v>
      </c>
      <c r="C111" s="495"/>
    </row>
    <row r="112" spans="1:3">
      <c r="A112" s="417" t="s">
        <v>523</v>
      </c>
      <c r="B112" s="494">
        <v>70</v>
      </c>
      <c r="C112" s="495"/>
    </row>
    <row r="113" spans="1:3">
      <c r="A113" s="417" t="s">
        <v>541</v>
      </c>
      <c r="B113" s="494">
        <v>71</v>
      </c>
      <c r="C113" s="495"/>
    </row>
    <row r="114" spans="1:3">
      <c r="A114" s="417" t="s">
        <v>541</v>
      </c>
      <c r="B114" s="494">
        <v>72</v>
      </c>
      <c r="C114" s="495"/>
    </row>
    <row r="115" spans="1:3">
      <c r="A115" s="417" t="s">
        <v>15</v>
      </c>
      <c r="B115" s="494">
        <v>73</v>
      </c>
      <c r="C115" s="495"/>
    </row>
    <row r="116" spans="1:3">
      <c r="A116" s="417" t="s">
        <v>8</v>
      </c>
      <c r="B116" s="494">
        <v>74</v>
      </c>
    </row>
    <row r="117" spans="1:3">
      <c r="A117" s="417" t="s">
        <v>16</v>
      </c>
      <c r="B117" s="494">
        <v>75</v>
      </c>
    </row>
    <row r="118" spans="1:3">
      <c r="A118" s="417"/>
      <c r="B118" s="494"/>
    </row>
    <row r="119" spans="1:3">
      <c r="A119" s="416" t="s">
        <v>19</v>
      </c>
      <c r="B119" s="494"/>
    </row>
    <row r="120" spans="1:3">
      <c r="A120" s="417" t="s">
        <v>540</v>
      </c>
      <c r="B120" s="494">
        <v>76</v>
      </c>
    </row>
    <row r="121" spans="1:3">
      <c r="A121" s="417" t="s">
        <v>20</v>
      </c>
      <c r="B121" s="494">
        <v>77</v>
      </c>
    </row>
    <row r="122" spans="1:3">
      <c r="A122" s="417" t="s">
        <v>21</v>
      </c>
      <c r="B122" s="494">
        <v>78</v>
      </c>
    </row>
    <row r="123" spans="1:3">
      <c r="A123" s="417"/>
      <c r="B123" s="418"/>
      <c r="C123" s="418"/>
    </row>
    <row r="124" spans="1:3">
      <c r="A124" s="482" t="s">
        <v>22</v>
      </c>
      <c r="B124" s="482"/>
      <c r="C124" s="482"/>
    </row>
    <row r="125" spans="1:3">
      <c r="A125" s="421" t="s">
        <v>23</v>
      </c>
      <c r="B125" s="426"/>
      <c r="C125" s="426"/>
    </row>
    <row r="126" spans="1:3">
      <c r="A126" s="417" t="s">
        <v>24</v>
      </c>
      <c r="B126" s="494">
        <v>79</v>
      </c>
      <c r="C126" s="422"/>
    </row>
    <row r="127" spans="1:3">
      <c r="A127" s="417" t="s">
        <v>25</v>
      </c>
      <c r="B127" s="494">
        <v>80</v>
      </c>
      <c r="C127" s="422"/>
    </row>
    <row r="128" spans="1:3">
      <c r="A128" s="417" t="s">
        <v>26</v>
      </c>
      <c r="B128" s="494">
        <v>81</v>
      </c>
      <c r="C128" s="422"/>
    </row>
    <row r="129" spans="1:4">
      <c r="A129" s="417" t="s">
        <v>27</v>
      </c>
      <c r="B129" s="494">
        <v>82</v>
      </c>
      <c r="C129" s="422"/>
    </row>
    <row r="130" spans="1:4">
      <c r="A130" s="417" t="s">
        <v>525</v>
      </c>
      <c r="B130" s="494">
        <v>83</v>
      </c>
      <c r="C130" s="422"/>
    </row>
    <row r="131" spans="1:4">
      <c r="A131" s="417" t="s">
        <v>28</v>
      </c>
      <c r="B131" s="494">
        <v>84</v>
      </c>
      <c r="C131" s="422"/>
    </row>
    <row r="132" spans="1:4">
      <c r="A132" s="417" t="s">
        <v>517</v>
      </c>
      <c r="B132" s="494">
        <v>85</v>
      </c>
      <c r="C132" s="422"/>
    </row>
    <row r="133" spans="1:4">
      <c r="A133" s="417" t="s">
        <v>1352</v>
      </c>
      <c r="B133" s="494">
        <v>86</v>
      </c>
      <c r="C133" s="422"/>
    </row>
    <row r="134" spans="1:4">
      <c r="A134" s="417"/>
      <c r="B134" s="422"/>
      <c r="C134" s="422"/>
    </row>
    <row r="135" spans="1:4">
      <c r="A135" s="482" t="s">
        <v>1377</v>
      </c>
      <c r="B135" s="482"/>
      <c r="C135" s="482"/>
    </row>
    <row r="136" spans="1:4">
      <c r="A136" s="421"/>
      <c r="B136" s="426"/>
      <c r="C136" s="426"/>
    </row>
    <row r="137" spans="1:4">
      <c r="A137" s="417" t="s">
        <v>1378</v>
      </c>
      <c r="B137" s="494">
        <v>87</v>
      </c>
      <c r="C137" s="494"/>
    </row>
    <row r="138" spans="1:4">
      <c r="A138" s="417"/>
      <c r="B138" s="422"/>
      <c r="C138" s="422"/>
    </row>
    <row r="139" spans="1:4">
      <c r="A139" s="485" t="s">
        <v>29</v>
      </c>
      <c r="B139" s="486"/>
      <c r="C139" s="486"/>
    </row>
    <row r="140" spans="1:4">
      <c r="A140" s="426"/>
      <c r="B140" s="426"/>
      <c r="C140" s="426"/>
    </row>
    <row r="141" spans="1:4">
      <c r="A141" s="493" t="s">
        <v>30</v>
      </c>
      <c r="B141" s="494">
        <v>88</v>
      </c>
      <c r="C141" s="494"/>
      <c r="D141" s="427"/>
    </row>
    <row r="142" spans="1:4">
      <c r="A142" s="428"/>
      <c r="B142" s="420"/>
      <c r="C142" s="415"/>
      <c r="D142" s="427"/>
    </row>
    <row r="143" spans="1:4">
      <c r="A143" s="429" t="s">
        <v>31</v>
      </c>
      <c r="B143" s="420"/>
      <c r="C143" s="415"/>
      <c r="D143" s="427"/>
    </row>
    <row r="144" spans="1:4">
      <c r="A144" s="427"/>
      <c r="B144" s="427"/>
      <c r="C144" s="427"/>
      <c r="D144" s="427"/>
    </row>
    <row r="145" spans="1:4">
      <c r="A145" s="427"/>
      <c r="B145" s="427"/>
      <c r="C145" s="427"/>
      <c r="D145" s="427"/>
    </row>
    <row r="146" spans="1:4">
      <c r="A146" s="427"/>
      <c r="B146" s="427"/>
      <c r="C146" s="427"/>
      <c r="D146" s="427"/>
    </row>
  </sheetData>
  <sheetProtection algorithmName="SHA-512" hashValue="MIeJ7MBkDYVNswuvVAb5fz0XP4IK5eqOfI0Q4SX0rcmGDTyHwWDcbB61uTN8+7H2QwB9xK2KxE8/KRKgOFGH5g==" saltValue="n7tX0SJfp/vvvHY0/jLbRQ=="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4"/>
  <sheetViews>
    <sheetView workbookViewId="0">
      <selection activeCell="A3" sqref="A3:F3"/>
    </sheetView>
  </sheetViews>
  <sheetFormatPr defaultRowHeight="15"/>
  <cols>
    <col min="1" max="1" width="104.42578125" style="688" bestFit="1" customWidth="1"/>
    <col min="2" max="6" width="12.7109375" style="689" customWidth="1"/>
    <col min="7" max="255" width="9.140625" style="688"/>
    <col min="256" max="256" width="104.42578125" style="688" bestFit="1" customWidth="1"/>
    <col min="257" max="261" width="12.7109375" style="688" customWidth="1"/>
    <col min="262" max="262" width="9.7109375" style="688" bestFit="1" customWidth="1"/>
    <col min="263" max="511" width="9.140625" style="688"/>
    <col min="512" max="512" width="104.42578125" style="688" bestFit="1" customWidth="1"/>
    <col min="513" max="517" width="12.7109375" style="688" customWidth="1"/>
    <col min="518" max="518" width="9.7109375" style="688" bestFit="1" customWidth="1"/>
    <col min="519" max="767" width="9.140625" style="688"/>
    <col min="768" max="768" width="104.42578125" style="688" bestFit="1" customWidth="1"/>
    <col min="769" max="773" width="12.7109375" style="688" customWidth="1"/>
    <col min="774" max="774" width="9.7109375" style="688" bestFit="1" customWidth="1"/>
    <col min="775" max="1023" width="9.140625" style="688"/>
    <col min="1024" max="1024" width="104.42578125" style="688" bestFit="1" customWidth="1"/>
    <col min="1025" max="1029" width="12.7109375" style="688" customWidth="1"/>
    <col min="1030" max="1030" width="9.7109375" style="688" bestFit="1" customWidth="1"/>
    <col min="1031" max="1279" width="9.140625" style="688"/>
    <col min="1280" max="1280" width="104.42578125" style="688" bestFit="1" customWidth="1"/>
    <col min="1281" max="1285" width="12.7109375" style="688" customWidth="1"/>
    <col min="1286" max="1286" width="9.7109375" style="688" bestFit="1" customWidth="1"/>
    <col min="1287" max="1535" width="9.140625" style="688"/>
    <col min="1536" max="1536" width="104.42578125" style="688" bestFit="1" customWidth="1"/>
    <col min="1537" max="1541" width="12.7109375" style="688" customWidth="1"/>
    <col min="1542" max="1542" width="9.7109375" style="688" bestFit="1" customWidth="1"/>
    <col min="1543" max="1791" width="9.140625" style="688"/>
    <col min="1792" max="1792" width="104.42578125" style="688" bestFit="1" customWidth="1"/>
    <col min="1793" max="1797" width="12.7109375" style="688" customWidth="1"/>
    <col min="1798" max="1798" width="9.7109375" style="688" bestFit="1" customWidth="1"/>
    <col min="1799" max="2047" width="9.140625" style="688"/>
    <col min="2048" max="2048" width="104.42578125" style="688" bestFit="1" customWidth="1"/>
    <col min="2049" max="2053" width="12.7109375" style="688" customWidth="1"/>
    <col min="2054" max="2054" width="9.7109375" style="688" bestFit="1" customWidth="1"/>
    <col min="2055" max="2303" width="9.140625" style="688"/>
    <col min="2304" max="2304" width="104.42578125" style="688" bestFit="1" customWidth="1"/>
    <col min="2305" max="2309" width="12.7109375" style="688" customWidth="1"/>
    <col min="2310" max="2310" width="9.7109375" style="688" bestFit="1" customWidth="1"/>
    <col min="2311" max="2559" width="9.140625" style="688"/>
    <col min="2560" max="2560" width="104.42578125" style="688" bestFit="1" customWidth="1"/>
    <col min="2561" max="2565" width="12.7109375" style="688" customWidth="1"/>
    <col min="2566" max="2566" width="9.7109375" style="688" bestFit="1" customWidth="1"/>
    <col min="2567" max="2815" width="9.140625" style="688"/>
    <col min="2816" max="2816" width="104.42578125" style="688" bestFit="1" customWidth="1"/>
    <col min="2817" max="2821" width="12.7109375" style="688" customWidth="1"/>
    <col min="2822" max="2822" width="9.7109375" style="688" bestFit="1" customWidth="1"/>
    <col min="2823" max="3071" width="9.140625" style="688"/>
    <col min="3072" max="3072" width="104.42578125" style="688" bestFit="1" customWidth="1"/>
    <col min="3073" max="3077" width="12.7109375" style="688" customWidth="1"/>
    <col min="3078" max="3078" width="9.7109375" style="688" bestFit="1" customWidth="1"/>
    <col min="3079" max="3327" width="9.140625" style="688"/>
    <col min="3328" max="3328" width="104.42578125" style="688" bestFit="1" customWidth="1"/>
    <col min="3329" max="3333" width="12.7109375" style="688" customWidth="1"/>
    <col min="3334" max="3334" width="9.7109375" style="688" bestFit="1" customWidth="1"/>
    <col min="3335" max="3583" width="9.140625" style="688"/>
    <col min="3584" max="3584" width="104.42578125" style="688" bestFit="1" customWidth="1"/>
    <col min="3585" max="3589" width="12.7109375" style="688" customWidth="1"/>
    <col min="3590" max="3590" width="9.7109375" style="688" bestFit="1" customWidth="1"/>
    <col min="3591" max="3839" width="9.140625" style="688"/>
    <col min="3840" max="3840" width="104.42578125" style="688" bestFit="1" customWidth="1"/>
    <col min="3841" max="3845" width="12.7109375" style="688" customWidth="1"/>
    <col min="3846" max="3846" width="9.7109375" style="688" bestFit="1" customWidth="1"/>
    <col min="3847" max="4095" width="9.140625" style="688"/>
    <col min="4096" max="4096" width="104.42578125" style="688" bestFit="1" customWidth="1"/>
    <col min="4097" max="4101" width="12.7109375" style="688" customWidth="1"/>
    <col min="4102" max="4102" width="9.7109375" style="688" bestFit="1" customWidth="1"/>
    <col min="4103" max="4351" width="9.140625" style="688"/>
    <col min="4352" max="4352" width="104.42578125" style="688" bestFit="1" customWidth="1"/>
    <col min="4353" max="4357" width="12.7109375" style="688" customWidth="1"/>
    <col min="4358" max="4358" width="9.7109375" style="688" bestFit="1" customWidth="1"/>
    <col min="4359" max="4607" width="9.140625" style="688"/>
    <col min="4608" max="4608" width="104.42578125" style="688" bestFit="1" customWidth="1"/>
    <col min="4609" max="4613" width="12.7109375" style="688" customWidth="1"/>
    <col min="4614" max="4614" width="9.7109375" style="688" bestFit="1" customWidth="1"/>
    <col min="4615" max="4863" width="9.140625" style="688"/>
    <col min="4864" max="4864" width="104.42578125" style="688" bestFit="1" customWidth="1"/>
    <col min="4865" max="4869" width="12.7109375" style="688" customWidth="1"/>
    <col min="4870" max="4870" width="9.7109375" style="688" bestFit="1" customWidth="1"/>
    <col min="4871" max="5119" width="9.140625" style="688"/>
    <col min="5120" max="5120" width="104.42578125" style="688" bestFit="1" customWidth="1"/>
    <col min="5121" max="5125" width="12.7109375" style="688" customWidth="1"/>
    <col min="5126" max="5126" width="9.7109375" style="688" bestFit="1" customWidth="1"/>
    <col min="5127" max="5375" width="9.140625" style="688"/>
    <col min="5376" max="5376" width="104.42578125" style="688" bestFit="1" customWidth="1"/>
    <col min="5377" max="5381" width="12.7109375" style="688" customWidth="1"/>
    <col min="5382" max="5382" width="9.7109375" style="688" bestFit="1" customWidth="1"/>
    <col min="5383" max="5631" width="9.140625" style="688"/>
    <col min="5632" max="5632" width="104.42578125" style="688" bestFit="1" customWidth="1"/>
    <col min="5633" max="5637" width="12.7109375" style="688" customWidth="1"/>
    <col min="5638" max="5638" width="9.7109375" style="688" bestFit="1" customWidth="1"/>
    <col min="5639" max="5887" width="9.140625" style="688"/>
    <col min="5888" max="5888" width="104.42578125" style="688" bestFit="1" customWidth="1"/>
    <col min="5889" max="5893" width="12.7109375" style="688" customWidth="1"/>
    <col min="5894" max="5894" width="9.7109375" style="688" bestFit="1" customWidth="1"/>
    <col min="5895" max="6143" width="9.140625" style="688"/>
    <col min="6144" max="6144" width="104.42578125" style="688" bestFit="1" customWidth="1"/>
    <col min="6145" max="6149" width="12.7109375" style="688" customWidth="1"/>
    <col min="6150" max="6150" width="9.7109375" style="688" bestFit="1" customWidth="1"/>
    <col min="6151" max="6399" width="9.140625" style="688"/>
    <col min="6400" max="6400" width="104.42578125" style="688" bestFit="1" customWidth="1"/>
    <col min="6401" max="6405" width="12.7109375" style="688" customWidth="1"/>
    <col min="6406" max="6406" width="9.7109375" style="688" bestFit="1" customWidth="1"/>
    <col min="6407" max="6655" width="9.140625" style="688"/>
    <col min="6656" max="6656" width="104.42578125" style="688" bestFit="1" customWidth="1"/>
    <col min="6657" max="6661" width="12.7109375" style="688" customWidth="1"/>
    <col min="6662" max="6662" width="9.7109375" style="688" bestFit="1" customWidth="1"/>
    <col min="6663" max="6911" width="9.140625" style="688"/>
    <col min="6912" max="6912" width="104.42578125" style="688" bestFit="1" customWidth="1"/>
    <col min="6913" max="6917" width="12.7109375" style="688" customWidth="1"/>
    <col min="6918" max="6918" width="9.7109375" style="688" bestFit="1" customWidth="1"/>
    <col min="6919" max="7167" width="9.140625" style="688"/>
    <col min="7168" max="7168" width="104.42578125" style="688" bestFit="1" customWidth="1"/>
    <col min="7169" max="7173" width="12.7109375" style="688" customWidth="1"/>
    <col min="7174" max="7174" width="9.7109375" style="688" bestFit="1" customWidth="1"/>
    <col min="7175" max="7423" width="9.140625" style="688"/>
    <col min="7424" max="7424" width="104.42578125" style="688" bestFit="1" customWidth="1"/>
    <col min="7425" max="7429" width="12.7109375" style="688" customWidth="1"/>
    <col min="7430" max="7430" width="9.7109375" style="688" bestFit="1" customWidth="1"/>
    <col min="7431" max="7679" width="9.140625" style="688"/>
    <col min="7680" max="7680" width="104.42578125" style="688" bestFit="1" customWidth="1"/>
    <col min="7681" max="7685" width="12.7109375" style="688" customWidth="1"/>
    <col min="7686" max="7686" width="9.7109375" style="688" bestFit="1" customWidth="1"/>
    <col min="7687" max="7935" width="9.140625" style="688"/>
    <col min="7936" max="7936" width="104.42578125" style="688" bestFit="1" customWidth="1"/>
    <col min="7937" max="7941" width="12.7109375" style="688" customWidth="1"/>
    <col min="7942" max="7942" width="9.7109375" style="688" bestFit="1" customWidth="1"/>
    <col min="7943" max="8191" width="9.140625" style="688"/>
    <col min="8192" max="8192" width="104.42578125" style="688" bestFit="1" customWidth="1"/>
    <col min="8193" max="8197" width="12.7109375" style="688" customWidth="1"/>
    <col min="8198" max="8198" width="9.7109375" style="688" bestFit="1" customWidth="1"/>
    <col min="8199" max="8447" width="9.140625" style="688"/>
    <col min="8448" max="8448" width="104.42578125" style="688" bestFit="1" customWidth="1"/>
    <col min="8449" max="8453" width="12.7109375" style="688" customWidth="1"/>
    <col min="8454" max="8454" width="9.7109375" style="688" bestFit="1" customWidth="1"/>
    <col min="8455" max="8703" width="9.140625" style="688"/>
    <col min="8704" max="8704" width="104.42578125" style="688" bestFit="1" customWidth="1"/>
    <col min="8705" max="8709" width="12.7109375" style="688" customWidth="1"/>
    <col min="8710" max="8710" width="9.7109375" style="688" bestFit="1" customWidth="1"/>
    <col min="8711" max="8959" width="9.140625" style="688"/>
    <col min="8960" max="8960" width="104.42578125" style="688" bestFit="1" customWidth="1"/>
    <col min="8961" max="8965" width="12.7109375" style="688" customWidth="1"/>
    <col min="8966" max="8966" width="9.7109375" style="688" bestFit="1" customWidth="1"/>
    <col min="8967" max="9215" width="9.140625" style="688"/>
    <col min="9216" max="9216" width="104.42578125" style="688" bestFit="1" customWidth="1"/>
    <col min="9217" max="9221" width="12.7109375" style="688" customWidth="1"/>
    <col min="9222" max="9222" width="9.7109375" style="688" bestFit="1" customWidth="1"/>
    <col min="9223" max="9471" width="9.140625" style="688"/>
    <col min="9472" max="9472" width="104.42578125" style="688" bestFit="1" customWidth="1"/>
    <col min="9473" max="9477" width="12.7109375" style="688" customWidth="1"/>
    <col min="9478" max="9478" width="9.7109375" style="688" bestFit="1" customWidth="1"/>
    <col min="9479" max="9727" width="9.140625" style="688"/>
    <col min="9728" max="9728" width="104.42578125" style="688" bestFit="1" customWidth="1"/>
    <col min="9729" max="9733" width="12.7109375" style="688" customWidth="1"/>
    <col min="9734" max="9734" width="9.7109375" style="688" bestFit="1" customWidth="1"/>
    <col min="9735" max="9983" width="9.140625" style="688"/>
    <col min="9984" max="9984" width="104.42578125" style="688" bestFit="1" customWidth="1"/>
    <col min="9985" max="9989" width="12.7109375" style="688" customWidth="1"/>
    <col min="9990" max="9990" width="9.7109375" style="688" bestFit="1" customWidth="1"/>
    <col min="9991" max="10239" width="9.140625" style="688"/>
    <col min="10240" max="10240" width="104.42578125" style="688" bestFit="1" customWidth="1"/>
    <col min="10241" max="10245" width="12.7109375" style="688" customWidth="1"/>
    <col min="10246" max="10246" width="9.7109375" style="688" bestFit="1" customWidth="1"/>
    <col min="10247" max="10495" width="9.140625" style="688"/>
    <col min="10496" max="10496" width="104.42578125" style="688" bestFit="1" customWidth="1"/>
    <col min="10497" max="10501" width="12.7109375" style="688" customWidth="1"/>
    <col min="10502" max="10502" width="9.7109375" style="688" bestFit="1" customWidth="1"/>
    <col min="10503" max="10751" width="9.140625" style="688"/>
    <col min="10752" max="10752" width="104.42578125" style="688" bestFit="1" customWidth="1"/>
    <col min="10753" max="10757" width="12.7109375" style="688" customWidth="1"/>
    <col min="10758" max="10758" width="9.7109375" style="688" bestFit="1" customWidth="1"/>
    <col min="10759" max="11007" width="9.140625" style="688"/>
    <col min="11008" max="11008" width="104.42578125" style="688" bestFit="1" customWidth="1"/>
    <col min="11009" max="11013" width="12.7109375" style="688" customWidth="1"/>
    <col min="11014" max="11014" width="9.7109375" style="688" bestFit="1" customWidth="1"/>
    <col min="11015" max="11263" width="9.140625" style="688"/>
    <col min="11264" max="11264" width="104.42578125" style="688" bestFit="1" customWidth="1"/>
    <col min="11265" max="11269" width="12.7109375" style="688" customWidth="1"/>
    <col min="11270" max="11270" width="9.7109375" style="688" bestFit="1" customWidth="1"/>
    <col min="11271" max="11519" width="9.140625" style="688"/>
    <col min="11520" max="11520" width="104.42578125" style="688" bestFit="1" customWidth="1"/>
    <col min="11521" max="11525" width="12.7109375" style="688" customWidth="1"/>
    <col min="11526" max="11526" width="9.7109375" style="688" bestFit="1" customWidth="1"/>
    <col min="11527" max="11775" width="9.140625" style="688"/>
    <col min="11776" max="11776" width="104.42578125" style="688" bestFit="1" customWidth="1"/>
    <col min="11777" max="11781" width="12.7109375" style="688" customWidth="1"/>
    <col min="11782" max="11782" width="9.7109375" style="688" bestFit="1" customWidth="1"/>
    <col min="11783" max="12031" width="9.140625" style="688"/>
    <col min="12032" max="12032" width="104.42578125" style="688" bestFit="1" customWidth="1"/>
    <col min="12033" max="12037" width="12.7109375" style="688" customWidth="1"/>
    <col min="12038" max="12038" width="9.7109375" style="688" bestFit="1" customWidth="1"/>
    <col min="12039" max="12287" width="9.140625" style="688"/>
    <col min="12288" max="12288" width="104.42578125" style="688" bestFit="1" customWidth="1"/>
    <col min="12289" max="12293" width="12.7109375" style="688" customWidth="1"/>
    <col min="12294" max="12294" width="9.7109375" style="688" bestFit="1" customWidth="1"/>
    <col min="12295" max="12543" width="9.140625" style="688"/>
    <col min="12544" max="12544" width="104.42578125" style="688" bestFit="1" customWidth="1"/>
    <col min="12545" max="12549" width="12.7109375" style="688" customWidth="1"/>
    <col min="12550" max="12550" width="9.7109375" style="688" bestFit="1" customWidth="1"/>
    <col min="12551" max="12799" width="9.140625" style="688"/>
    <col min="12800" max="12800" width="104.42578125" style="688" bestFit="1" customWidth="1"/>
    <col min="12801" max="12805" width="12.7109375" style="688" customWidth="1"/>
    <col min="12806" max="12806" width="9.7109375" style="688" bestFit="1" customWidth="1"/>
    <col min="12807" max="13055" width="9.140625" style="688"/>
    <col min="13056" max="13056" width="104.42578125" style="688" bestFit="1" customWidth="1"/>
    <col min="13057" max="13061" width="12.7109375" style="688" customWidth="1"/>
    <col min="13062" max="13062" width="9.7109375" style="688" bestFit="1" customWidth="1"/>
    <col min="13063" max="13311" width="9.140625" style="688"/>
    <col min="13312" max="13312" width="104.42578125" style="688" bestFit="1" customWidth="1"/>
    <col min="13313" max="13317" width="12.7109375" style="688" customWidth="1"/>
    <col min="13318" max="13318" width="9.7109375" style="688" bestFit="1" customWidth="1"/>
    <col min="13319" max="13567" width="9.140625" style="688"/>
    <col min="13568" max="13568" width="104.42578125" style="688" bestFit="1" customWidth="1"/>
    <col min="13569" max="13573" width="12.7109375" style="688" customWidth="1"/>
    <col min="13574" max="13574" width="9.7109375" style="688" bestFit="1" customWidth="1"/>
    <col min="13575" max="13823" width="9.140625" style="688"/>
    <col min="13824" max="13824" width="104.42578125" style="688" bestFit="1" customWidth="1"/>
    <col min="13825" max="13829" width="12.7109375" style="688" customWidth="1"/>
    <col min="13830" max="13830" width="9.7109375" style="688" bestFit="1" customWidth="1"/>
    <col min="13831" max="14079" width="9.140625" style="688"/>
    <col min="14080" max="14080" width="104.42578125" style="688" bestFit="1" customWidth="1"/>
    <col min="14081" max="14085" width="12.7109375" style="688" customWidth="1"/>
    <col min="14086" max="14086" width="9.7109375" style="688" bestFit="1" customWidth="1"/>
    <col min="14087" max="14335" width="9.140625" style="688"/>
    <col min="14336" max="14336" width="104.42578125" style="688" bestFit="1" customWidth="1"/>
    <col min="14337" max="14341" width="12.7109375" style="688" customWidth="1"/>
    <col min="14342" max="14342" width="9.7109375" style="688" bestFit="1" customWidth="1"/>
    <col min="14343" max="14591" width="9.140625" style="688"/>
    <col min="14592" max="14592" width="104.42578125" style="688" bestFit="1" customWidth="1"/>
    <col min="14593" max="14597" width="12.7109375" style="688" customWidth="1"/>
    <col min="14598" max="14598" width="9.7109375" style="688" bestFit="1" customWidth="1"/>
    <col min="14599" max="14847" width="9.140625" style="688"/>
    <col min="14848" max="14848" width="104.42578125" style="688" bestFit="1" customWidth="1"/>
    <col min="14849" max="14853" width="12.7109375" style="688" customWidth="1"/>
    <col min="14854" max="14854" width="9.7109375" style="688" bestFit="1" customWidth="1"/>
    <col min="14855" max="15103" width="9.140625" style="688"/>
    <col min="15104" max="15104" width="104.42578125" style="688" bestFit="1" customWidth="1"/>
    <col min="15105" max="15109" width="12.7109375" style="688" customWidth="1"/>
    <col min="15110" max="15110" width="9.7109375" style="688" bestFit="1" customWidth="1"/>
    <col min="15111" max="15359" width="9.140625" style="688"/>
    <col min="15360" max="15360" width="104.42578125" style="688" bestFit="1" customWidth="1"/>
    <col min="15361" max="15365" width="12.7109375" style="688" customWidth="1"/>
    <col min="15366" max="15366" width="9.7109375" style="688" bestFit="1" customWidth="1"/>
    <col min="15367" max="15615" width="9.140625" style="688"/>
    <col min="15616" max="15616" width="104.42578125" style="688" bestFit="1" customWidth="1"/>
    <col min="15617" max="15621" width="12.7109375" style="688" customWidth="1"/>
    <col min="15622" max="15622" width="9.7109375" style="688" bestFit="1" customWidth="1"/>
    <col min="15623" max="15871" width="9.140625" style="688"/>
    <col min="15872" max="15872" width="104.42578125" style="688" bestFit="1" customWidth="1"/>
    <col min="15873" max="15877" width="12.7109375" style="688" customWidth="1"/>
    <col min="15878" max="15878" width="9.7109375" style="688" bestFit="1" customWidth="1"/>
    <col min="15879" max="16127" width="9.140625" style="688"/>
    <col min="16128" max="16128" width="104.42578125" style="688" bestFit="1" customWidth="1"/>
    <col min="16129" max="16133" width="12.7109375" style="688" customWidth="1"/>
    <col min="16134" max="16134" width="9.7109375" style="688" bestFit="1" customWidth="1"/>
    <col min="16135" max="16384" width="9.140625" style="688"/>
  </cols>
  <sheetData>
    <row r="1" spans="1:25" ht="30" customHeight="1">
      <c r="A1" s="742" t="s">
        <v>1</v>
      </c>
      <c r="B1" s="742"/>
      <c r="C1" s="742"/>
      <c r="D1" s="742"/>
      <c r="E1" s="742"/>
      <c r="F1" s="742"/>
      <c r="G1" s="11"/>
      <c r="H1" s="11"/>
      <c r="I1" s="11"/>
      <c r="J1" s="11"/>
      <c r="K1" s="11"/>
      <c r="L1" s="11"/>
      <c r="M1" s="11"/>
      <c r="N1" s="11"/>
      <c r="O1" s="11"/>
      <c r="P1" s="11"/>
      <c r="Q1" s="11"/>
      <c r="R1" s="11"/>
      <c r="S1" s="11"/>
      <c r="T1" s="11"/>
      <c r="U1" s="11"/>
      <c r="V1" s="11"/>
      <c r="W1" s="11"/>
      <c r="X1" s="11"/>
      <c r="Y1" s="11"/>
    </row>
    <row r="2" spans="1:25" ht="18">
      <c r="A2" s="743" t="s">
        <v>520</v>
      </c>
      <c r="B2" s="743"/>
      <c r="C2" s="743"/>
      <c r="D2" s="743"/>
      <c r="E2" s="743"/>
      <c r="F2" s="743"/>
      <c r="G2" s="11"/>
      <c r="H2" s="11"/>
      <c r="I2" s="11"/>
      <c r="J2" s="11"/>
      <c r="K2" s="11"/>
      <c r="L2" s="11"/>
      <c r="M2" s="11"/>
      <c r="N2" s="11"/>
      <c r="O2" s="11"/>
      <c r="P2" s="11"/>
      <c r="Q2" s="11"/>
      <c r="R2" s="11"/>
      <c r="S2" s="11"/>
      <c r="T2" s="11"/>
      <c r="U2" s="11"/>
      <c r="V2" s="11"/>
      <c r="W2" s="11"/>
      <c r="X2" s="11"/>
      <c r="Y2" s="11"/>
    </row>
    <row r="3" spans="1:25" ht="18">
      <c r="A3" s="743" t="s">
        <v>1576</v>
      </c>
      <c r="B3" s="743"/>
      <c r="C3" s="743"/>
      <c r="D3" s="743"/>
      <c r="E3" s="743"/>
      <c r="F3" s="743"/>
      <c r="G3" s="11"/>
      <c r="H3" s="11"/>
      <c r="I3" s="11"/>
      <c r="J3" s="11"/>
      <c r="K3" s="11"/>
      <c r="L3" s="11"/>
      <c r="M3" s="11"/>
      <c r="N3" s="11"/>
      <c r="O3" s="11"/>
      <c r="P3" s="11"/>
      <c r="Q3" s="11"/>
      <c r="R3" s="11"/>
      <c r="S3" s="11"/>
      <c r="T3" s="11"/>
      <c r="U3" s="11"/>
      <c r="V3" s="11"/>
      <c r="W3" s="11"/>
      <c r="X3" s="11"/>
      <c r="Y3" s="11"/>
    </row>
    <row r="4" spans="1:25" ht="30" customHeight="1">
      <c r="A4" s="744" t="s">
        <v>544</v>
      </c>
      <c r="B4" s="744"/>
      <c r="C4" s="744"/>
      <c r="D4" s="744"/>
      <c r="E4" s="744"/>
      <c r="F4" s="744"/>
      <c r="G4" s="11"/>
      <c r="H4" s="11"/>
      <c r="I4" s="11"/>
      <c r="J4" s="11"/>
      <c r="K4" s="11"/>
      <c r="L4" s="11"/>
      <c r="M4" s="11"/>
      <c r="N4" s="11"/>
      <c r="O4" s="11"/>
      <c r="P4" s="11"/>
      <c r="Q4" s="11"/>
      <c r="R4" s="11"/>
      <c r="S4" s="11"/>
      <c r="T4" s="11"/>
      <c r="U4" s="11"/>
      <c r="V4" s="11"/>
      <c r="W4" s="11"/>
      <c r="X4" s="11"/>
      <c r="Y4" s="11"/>
    </row>
    <row r="5" spans="1:25" ht="3.75" customHeight="1">
      <c r="A5" s="188"/>
      <c r="B5" s="561"/>
      <c r="C5" s="561"/>
      <c r="D5" s="561"/>
      <c r="E5" s="561"/>
      <c r="F5" s="561"/>
      <c r="G5" s="11"/>
      <c r="H5" s="11"/>
      <c r="I5" s="11"/>
      <c r="J5" s="11"/>
      <c r="K5" s="11"/>
      <c r="L5" s="11"/>
      <c r="M5" s="11"/>
      <c r="N5" s="11"/>
      <c r="O5" s="11"/>
      <c r="P5" s="11"/>
      <c r="Q5" s="11"/>
      <c r="R5" s="11"/>
      <c r="S5" s="11"/>
      <c r="T5" s="11"/>
      <c r="U5" s="11"/>
      <c r="V5" s="11"/>
      <c r="W5" s="11"/>
      <c r="X5" s="11"/>
      <c r="Y5" s="11"/>
    </row>
    <row r="6" spans="1:25"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c r="U6" s="11"/>
      <c r="V6" s="11"/>
      <c r="W6" s="11"/>
      <c r="X6" s="11"/>
      <c r="Y6" s="11"/>
    </row>
    <row r="7" spans="1:25">
      <c r="A7" s="387" t="s">
        <v>190</v>
      </c>
      <c r="B7" s="388">
        <v>261350175.26351002</v>
      </c>
      <c r="C7" s="388">
        <v>38820169.13589</v>
      </c>
      <c r="D7" s="388">
        <v>2134.1561400000001</v>
      </c>
      <c r="E7" s="388">
        <v>121026.59925</v>
      </c>
      <c r="F7" s="388">
        <v>300293505.15479004</v>
      </c>
      <c r="G7" s="11"/>
      <c r="H7" s="11"/>
      <c r="I7" s="11"/>
      <c r="J7" s="11"/>
      <c r="K7" s="11"/>
      <c r="L7" s="11"/>
      <c r="M7" s="11"/>
      <c r="N7" s="11"/>
      <c r="O7" s="11"/>
      <c r="P7" s="11"/>
      <c r="Q7" s="11"/>
      <c r="R7" s="11"/>
      <c r="S7" s="11"/>
      <c r="T7" s="11"/>
      <c r="U7" s="11"/>
      <c r="V7" s="11"/>
      <c r="W7" s="11"/>
      <c r="X7" s="11"/>
      <c r="Y7" s="11"/>
    </row>
    <row r="8" spans="1:25">
      <c r="A8" s="187" t="s">
        <v>191</v>
      </c>
      <c r="B8" s="57">
        <v>22227300.562150002</v>
      </c>
      <c r="C8" s="57">
        <v>8997642.6363900006</v>
      </c>
      <c r="D8" s="57">
        <v>2119.92173</v>
      </c>
      <c r="E8" s="57">
        <v>88134.245049999998</v>
      </c>
      <c r="F8" s="57">
        <v>31315197.365320001</v>
      </c>
      <c r="G8" s="11"/>
      <c r="H8" s="11"/>
      <c r="I8" s="11"/>
      <c r="J8" s="11"/>
      <c r="K8" s="11"/>
      <c r="L8" s="11"/>
      <c r="M8" s="11"/>
      <c r="N8" s="11"/>
      <c r="O8" s="11"/>
      <c r="P8" s="11"/>
      <c r="Q8" s="11"/>
      <c r="R8" s="11"/>
      <c r="S8" s="11"/>
      <c r="T8" s="11"/>
      <c r="U8" s="11"/>
      <c r="V8" s="11"/>
      <c r="W8" s="11"/>
      <c r="X8" s="11"/>
      <c r="Y8" s="11"/>
    </row>
    <row r="9" spans="1:25">
      <c r="A9" s="58" t="s">
        <v>192</v>
      </c>
      <c r="B9" s="95">
        <v>7126449.4010200016</v>
      </c>
      <c r="C9" s="95">
        <v>2849816.7882199995</v>
      </c>
      <c r="D9" s="95">
        <v>0</v>
      </c>
      <c r="E9" s="95">
        <v>0</v>
      </c>
      <c r="F9" s="95">
        <v>9976266.1892400011</v>
      </c>
      <c r="G9" s="11"/>
      <c r="H9" s="11"/>
      <c r="I9" s="11"/>
      <c r="J9" s="11"/>
      <c r="K9" s="11"/>
      <c r="L9" s="11"/>
      <c r="M9" s="11"/>
      <c r="N9" s="11"/>
      <c r="O9" s="11"/>
      <c r="P9" s="11"/>
      <c r="Q9" s="11"/>
      <c r="R9" s="11"/>
      <c r="S9" s="11"/>
      <c r="T9" s="11"/>
      <c r="U9" s="11"/>
      <c r="V9" s="11"/>
      <c r="W9" s="11"/>
      <c r="X9" s="11"/>
      <c r="Y9" s="11"/>
    </row>
    <row r="10" spans="1:25">
      <c r="A10" s="58" t="s">
        <v>193</v>
      </c>
      <c r="B10" s="95">
        <v>13676880.680500001</v>
      </c>
      <c r="C10" s="95">
        <v>4748795.1456899997</v>
      </c>
      <c r="D10" s="95">
        <v>2119.92173</v>
      </c>
      <c r="E10" s="95">
        <v>88134.245049999998</v>
      </c>
      <c r="F10" s="95">
        <v>18515929.992970001</v>
      </c>
      <c r="G10" s="11"/>
      <c r="H10" s="11"/>
      <c r="I10" s="11"/>
      <c r="J10" s="11"/>
      <c r="K10" s="11"/>
      <c r="L10" s="11"/>
      <c r="M10" s="11"/>
      <c r="N10" s="11"/>
      <c r="O10" s="11"/>
      <c r="P10" s="11"/>
      <c r="Q10" s="11"/>
      <c r="R10" s="11"/>
      <c r="S10" s="11"/>
      <c r="T10" s="11"/>
      <c r="U10" s="11"/>
      <c r="V10" s="11"/>
      <c r="W10" s="11"/>
      <c r="X10" s="11"/>
      <c r="Y10" s="11"/>
    </row>
    <row r="11" spans="1:25">
      <c r="A11" s="58" t="s">
        <v>194</v>
      </c>
      <c r="B11" s="95">
        <v>888855.54110000003</v>
      </c>
      <c r="C11" s="95">
        <v>211807.28021999996</v>
      </c>
      <c r="D11" s="95">
        <v>0</v>
      </c>
      <c r="E11" s="95">
        <v>0</v>
      </c>
      <c r="F11" s="95">
        <v>1100662.8213200001</v>
      </c>
      <c r="G11" s="11"/>
      <c r="H11" s="11"/>
      <c r="I11" s="11"/>
      <c r="J11" s="11"/>
      <c r="K11" s="11"/>
      <c r="L11" s="11"/>
      <c r="M11" s="11"/>
      <c r="N11" s="11"/>
      <c r="O11" s="11"/>
      <c r="P11" s="11"/>
      <c r="Q11" s="11"/>
      <c r="R11" s="11"/>
      <c r="S11" s="11"/>
      <c r="T11" s="11"/>
      <c r="U11" s="11"/>
      <c r="V11" s="11"/>
      <c r="W11" s="11"/>
      <c r="X11" s="11"/>
      <c r="Y11" s="11"/>
    </row>
    <row r="12" spans="1:25">
      <c r="A12" s="58" t="s">
        <v>195</v>
      </c>
      <c r="B12" s="95">
        <v>0</v>
      </c>
      <c r="C12" s="95">
        <v>1784.33285</v>
      </c>
      <c r="D12" s="95">
        <v>0</v>
      </c>
      <c r="E12" s="95">
        <v>0</v>
      </c>
      <c r="F12" s="95">
        <v>1784.33285</v>
      </c>
      <c r="G12" s="11"/>
      <c r="H12" s="11"/>
      <c r="I12" s="11"/>
      <c r="J12" s="11"/>
      <c r="K12" s="11"/>
      <c r="L12" s="11"/>
      <c r="M12" s="11"/>
      <c r="N12" s="11"/>
      <c r="O12" s="11"/>
      <c r="P12" s="11"/>
      <c r="Q12" s="11"/>
      <c r="R12" s="11"/>
      <c r="S12" s="11"/>
      <c r="T12" s="11"/>
      <c r="U12" s="11"/>
      <c r="V12" s="11"/>
      <c r="W12" s="11"/>
      <c r="X12" s="11"/>
      <c r="Y12" s="11"/>
    </row>
    <row r="13" spans="1:25">
      <c r="A13" s="58" t="s">
        <v>196</v>
      </c>
      <c r="B13" s="95">
        <v>0</v>
      </c>
      <c r="C13" s="95">
        <v>1113772.1069400001</v>
      </c>
      <c r="D13" s="95">
        <v>0</v>
      </c>
      <c r="E13" s="95">
        <v>0</v>
      </c>
      <c r="F13" s="95">
        <v>1113772.1069400001</v>
      </c>
      <c r="G13" s="11"/>
      <c r="H13" s="11"/>
      <c r="I13" s="11"/>
      <c r="J13" s="11"/>
      <c r="K13" s="11"/>
      <c r="L13" s="11"/>
      <c r="M13" s="11"/>
      <c r="N13" s="11"/>
      <c r="O13" s="11"/>
      <c r="P13" s="11"/>
      <c r="Q13" s="11"/>
      <c r="R13" s="11"/>
      <c r="S13" s="11"/>
      <c r="T13" s="11"/>
      <c r="U13" s="11"/>
      <c r="V13" s="11"/>
      <c r="W13" s="11"/>
      <c r="X13" s="11"/>
      <c r="Y13" s="11"/>
    </row>
    <row r="14" spans="1:25">
      <c r="A14" s="58" t="s">
        <v>197</v>
      </c>
      <c r="B14" s="95">
        <v>542155.76349999988</v>
      </c>
      <c r="C14" s="95">
        <v>71666.980480000013</v>
      </c>
      <c r="D14" s="95">
        <v>0</v>
      </c>
      <c r="E14" s="95">
        <v>0</v>
      </c>
      <c r="F14" s="95">
        <v>613822.74397999991</v>
      </c>
      <c r="G14" s="11"/>
      <c r="H14" s="11"/>
      <c r="I14" s="11"/>
      <c r="J14" s="11"/>
      <c r="K14" s="11"/>
      <c r="L14" s="11"/>
      <c r="M14" s="11"/>
      <c r="N14" s="11"/>
      <c r="O14" s="11"/>
      <c r="P14" s="11"/>
      <c r="Q14" s="11"/>
      <c r="R14" s="11"/>
      <c r="S14" s="11"/>
      <c r="T14" s="11"/>
      <c r="U14" s="11"/>
      <c r="V14" s="11"/>
      <c r="W14" s="11"/>
      <c r="X14" s="11"/>
      <c r="Y14" s="11"/>
    </row>
    <row r="15" spans="1:25">
      <c r="A15" s="58" t="s">
        <v>198</v>
      </c>
      <c r="B15" s="95">
        <v>109.84738</v>
      </c>
      <c r="C15" s="95">
        <v>1.99E-3</v>
      </c>
      <c r="D15" s="95">
        <v>0</v>
      </c>
      <c r="E15" s="95">
        <v>0</v>
      </c>
      <c r="F15" s="95">
        <v>109.84937000000001</v>
      </c>
      <c r="G15" s="11"/>
      <c r="H15" s="11"/>
      <c r="I15" s="11"/>
      <c r="J15" s="11"/>
      <c r="K15" s="11"/>
      <c r="L15" s="11"/>
      <c r="M15" s="11"/>
      <c r="N15" s="11"/>
      <c r="O15" s="11"/>
      <c r="P15" s="11"/>
      <c r="Q15" s="11"/>
      <c r="R15" s="11"/>
      <c r="S15" s="11"/>
      <c r="T15" s="11"/>
      <c r="U15" s="11"/>
      <c r="V15" s="11"/>
      <c r="W15" s="11"/>
      <c r="X15" s="11"/>
      <c r="Y15" s="11"/>
    </row>
    <row r="16" spans="1:25">
      <c r="A16" s="58" t="s">
        <v>199</v>
      </c>
      <c r="B16" s="95">
        <v>-7150.6713499999996</v>
      </c>
      <c r="C16" s="95">
        <v>0</v>
      </c>
      <c r="D16" s="95">
        <v>0</v>
      </c>
      <c r="E16" s="95">
        <v>0</v>
      </c>
      <c r="F16" s="95">
        <v>-7150.6713499999996</v>
      </c>
      <c r="G16" s="11"/>
      <c r="H16" s="11"/>
      <c r="I16" s="11"/>
      <c r="J16" s="11"/>
      <c r="K16" s="11"/>
      <c r="L16" s="11"/>
      <c r="M16" s="11"/>
      <c r="N16" s="11"/>
      <c r="O16" s="11"/>
      <c r="P16" s="11"/>
      <c r="Q16" s="11"/>
      <c r="R16" s="11"/>
      <c r="S16" s="11"/>
      <c r="T16" s="11"/>
      <c r="U16" s="11"/>
      <c r="V16" s="11"/>
      <c r="W16" s="11"/>
      <c r="X16" s="11"/>
      <c r="Y16" s="11"/>
    </row>
    <row r="17" spans="1:25">
      <c r="A17" s="187" t="s">
        <v>200</v>
      </c>
      <c r="B17" s="57">
        <v>25257087.252119999</v>
      </c>
      <c r="C17" s="57">
        <v>6529846.7785499999</v>
      </c>
      <c r="D17" s="57">
        <v>5.7074999999999996</v>
      </c>
      <c r="E17" s="57">
        <v>31829.989259999998</v>
      </c>
      <c r="F17" s="57">
        <v>31818769.727429997</v>
      </c>
      <c r="G17" s="11"/>
      <c r="H17" s="11"/>
      <c r="I17" s="11"/>
      <c r="J17" s="11"/>
      <c r="K17" s="11"/>
      <c r="L17" s="11"/>
      <c r="M17" s="11"/>
      <c r="N17" s="11"/>
      <c r="O17" s="11"/>
      <c r="P17" s="11"/>
      <c r="Q17" s="11"/>
      <c r="R17" s="11"/>
      <c r="S17" s="11"/>
      <c r="T17" s="11"/>
      <c r="U17" s="11"/>
      <c r="V17" s="11"/>
      <c r="W17" s="11"/>
      <c r="X17" s="11"/>
      <c r="Y17" s="11"/>
    </row>
    <row r="18" spans="1:25">
      <c r="A18" s="58" t="s">
        <v>201</v>
      </c>
      <c r="B18" s="95">
        <v>3103.8805600000001</v>
      </c>
      <c r="C18" s="95">
        <v>0</v>
      </c>
      <c r="D18" s="95">
        <v>0</v>
      </c>
      <c r="E18" s="95">
        <v>0</v>
      </c>
      <c r="F18" s="95">
        <v>3103.8805600000001</v>
      </c>
      <c r="G18" s="11"/>
      <c r="H18" s="11"/>
      <c r="I18" s="11"/>
      <c r="J18" s="11"/>
      <c r="K18" s="11"/>
      <c r="L18" s="11"/>
      <c r="M18" s="11"/>
      <c r="N18" s="11"/>
      <c r="O18" s="11"/>
      <c r="P18" s="11"/>
      <c r="Q18" s="11"/>
      <c r="R18" s="11"/>
      <c r="S18" s="11"/>
      <c r="T18" s="11"/>
      <c r="U18" s="11"/>
      <c r="V18" s="11"/>
      <c r="W18" s="11"/>
      <c r="X18" s="11"/>
      <c r="Y18" s="11"/>
    </row>
    <row r="19" spans="1:25">
      <c r="A19" s="58" t="s">
        <v>202</v>
      </c>
      <c r="B19" s="95">
        <v>13574309.862369999</v>
      </c>
      <c r="C19" s="95">
        <v>739329.05442000018</v>
      </c>
      <c r="D19" s="95">
        <v>0</v>
      </c>
      <c r="E19" s="95">
        <v>53.958100000000002</v>
      </c>
      <c r="F19" s="95">
        <v>14313692.87489</v>
      </c>
      <c r="G19" s="11"/>
      <c r="H19" s="11"/>
      <c r="I19" s="11"/>
      <c r="J19" s="11"/>
      <c r="K19" s="11"/>
      <c r="L19" s="11"/>
      <c r="M19" s="11"/>
      <c r="N19" s="11"/>
      <c r="O19" s="11"/>
      <c r="P19" s="11"/>
      <c r="Q19" s="11"/>
      <c r="R19" s="11"/>
      <c r="S19" s="11"/>
      <c r="T19" s="11"/>
      <c r="U19" s="11"/>
      <c r="V19" s="11"/>
      <c r="W19" s="11"/>
      <c r="X19" s="11"/>
      <c r="Y19" s="11"/>
    </row>
    <row r="20" spans="1:25">
      <c r="A20" s="58" t="s">
        <v>203</v>
      </c>
      <c r="B20" s="95">
        <v>0</v>
      </c>
      <c r="C20" s="95">
        <v>154145.054</v>
      </c>
      <c r="D20" s="95">
        <v>0</v>
      </c>
      <c r="E20" s="95">
        <v>0</v>
      </c>
      <c r="F20" s="95">
        <v>154145.054</v>
      </c>
      <c r="G20" s="11"/>
      <c r="H20" s="11"/>
      <c r="I20" s="11"/>
      <c r="J20" s="11"/>
      <c r="K20" s="11"/>
      <c r="L20" s="11"/>
      <c r="M20" s="11"/>
      <c r="N20" s="11"/>
      <c r="O20" s="11"/>
      <c r="P20" s="11"/>
      <c r="Q20" s="11"/>
      <c r="R20" s="11"/>
      <c r="S20" s="11"/>
      <c r="T20" s="11"/>
      <c r="U20" s="11"/>
      <c r="V20" s="11"/>
      <c r="W20" s="11"/>
      <c r="X20" s="11"/>
      <c r="Y20" s="11"/>
    </row>
    <row r="21" spans="1:25">
      <c r="A21" s="58" t="s">
        <v>204</v>
      </c>
      <c r="B21" s="95">
        <v>301689.28378</v>
      </c>
      <c r="C21" s="95">
        <v>685505.72547000006</v>
      </c>
      <c r="D21" s="95">
        <v>0</v>
      </c>
      <c r="E21" s="95">
        <v>0</v>
      </c>
      <c r="F21" s="95">
        <v>987195.00925000012</v>
      </c>
      <c r="G21" s="11"/>
      <c r="H21" s="11"/>
      <c r="I21" s="11"/>
      <c r="J21" s="11"/>
      <c r="K21" s="11"/>
      <c r="L21" s="11"/>
      <c r="M21" s="11"/>
      <c r="N21" s="11"/>
      <c r="O21" s="11"/>
      <c r="P21" s="11"/>
      <c r="Q21" s="11"/>
      <c r="R21" s="11"/>
      <c r="S21" s="11"/>
      <c r="T21" s="11"/>
      <c r="U21" s="11"/>
      <c r="V21" s="11"/>
      <c r="W21" s="11"/>
      <c r="X21" s="11"/>
      <c r="Y21" s="11"/>
    </row>
    <row r="22" spans="1:25">
      <c r="A22" s="58" t="s">
        <v>205</v>
      </c>
      <c r="B22" s="95">
        <v>3469374.2098499998</v>
      </c>
      <c r="C22" s="95">
        <v>1131834.9704100001</v>
      </c>
      <c r="D22" s="95">
        <v>0</v>
      </c>
      <c r="E22" s="95">
        <v>31251.587099999997</v>
      </c>
      <c r="F22" s="95">
        <v>4632460.7673599999</v>
      </c>
      <c r="G22" s="11"/>
      <c r="H22" s="11"/>
      <c r="I22" s="11"/>
      <c r="J22" s="11"/>
      <c r="K22" s="11"/>
      <c r="L22" s="11"/>
      <c r="M22" s="11"/>
      <c r="N22" s="11"/>
      <c r="O22" s="11"/>
      <c r="P22" s="11"/>
      <c r="Q22" s="11"/>
      <c r="R22" s="11"/>
      <c r="S22" s="11"/>
      <c r="T22" s="11"/>
      <c r="U22" s="11"/>
      <c r="V22" s="11"/>
      <c r="W22" s="11"/>
      <c r="X22" s="11"/>
      <c r="Y22" s="11"/>
    </row>
    <row r="23" spans="1:25">
      <c r="A23" s="58" t="s">
        <v>206</v>
      </c>
      <c r="B23" s="95">
        <v>7287662.1153499996</v>
      </c>
      <c r="C23" s="95">
        <v>3840235.2459899997</v>
      </c>
      <c r="D23" s="95">
        <v>5.7074999999999996</v>
      </c>
      <c r="E23" s="95">
        <v>524.44405000000006</v>
      </c>
      <c r="F23" s="95">
        <v>11128427.512889998</v>
      </c>
      <c r="G23" s="11"/>
      <c r="H23" s="11"/>
      <c r="I23" s="11"/>
      <c r="J23" s="11"/>
      <c r="K23" s="11"/>
      <c r="L23" s="11"/>
      <c r="M23" s="11"/>
      <c r="N23" s="11"/>
      <c r="O23" s="11"/>
      <c r="P23" s="11"/>
      <c r="Q23" s="11"/>
      <c r="R23" s="11"/>
      <c r="S23" s="11"/>
      <c r="T23" s="11"/>
      <c r="U23" s="11"/>
      <c r="V23" s="11"/>
      <c r="W23" s="11"/>
      <c r="X23" s="11"/>
      <c r="Y23" s="11"/>
    </row>
    <row r="24" spans="1:25">
      <c r="A24" s="58" t="s">
        <v>207</v>
      </c>
      <c r="B24" s="95">
        <v>689343.59681999974</v>
      </c>
      <c r="C24" s="95">
        <v>16404.175729999999</v>
      </c>
      <c r="D24" s="95">
        <v>0</v>
      </c>
      <c r="E24" s="95">
        <v>1.0000000000000001E-5</v>
      </c>
      <c r="F24" s="95">
        <v>705747.77255999972</v>
      </c>
      <c r="G24" s="11"/>
      <c r="H24" s="11"/>
      <c r="I24" s="11"/>
      <c r="J24" s="11"/>
      <c r="K24" s="11"/>
      <c r="L24" s="11"/>
      <c r="M24" s="11"/>
      <c r="N24" s="11"/>
      <c r="O24" s="11"/>
      <c r="P24" s="11"/>
      <c r="Q24" s="11"/>
      <c r="R24" s="11"/>
      <c r="S24" s="11"/>
      <c r="T24" s="11"/>
      <c r="U24" s="11"/>
      <c r="V24" s="11"/>
      <c r="W24" s="11"/>
      <c r="X24" s="11"/>
      <c r="Y24" s="11"/>
    </row>
    <row r="25" spans="1:25">
      <c r="A25" s="58" t="s">
        <v>208</v>
      </c>
      <c r="B25" s="95">
        <v>-68395.696609999999</v>
      </c>
      <c r="C25" s="95">
        <v>-37607.447469999999</v>
      </c>
      <c r="D25" s="95">
        <v>0</v>
      </c>
      <c r="E25" s="95">
        <v>0</v>
      </c>
      <c r="F25" s="95">
        <v>-106003.14408</v>
      </c>
      <c r="G25" s="11"/>
      <c r="H25" s="11"/>
      <c r="I25" s="11"/>
      <c r="J25" s="11"/>
      <c r="K25" s="11"/>
      <c r="L25" s="11"/>
      <c r="M25" s="11"/>
      <c r="N25" s="11"/>
      <c r="O25" s="11"/>
      <c r="P25" s="11"/>
      <c r="Q25" s="11"/>
      <c r="R25" s="11"/>
      <c r="S25" s="11"/>
      <c r="T25" s="11"/>
      <c r="U25" s="11"/>
      <c r="V25" s="11"/>
      <c r="W25" s="11"/>
      <c r="X25" s="11"/>
      <c r="Y25" s="11"/>
    </row>
    <row r="26" spans="1:25">
      <c r="A26" s="187" t="s">
        <v>209</v>
      </c>
      <c r="B26" s="57">
        <v>201592255.22503</v>
      </c>
      <c r="C26" s="57">
        <v>1588282.7153500002</v>
      </c>
      <c r="D26" s="57">
        <v>0</v>
      </c>
      <c r="E26" s="57">
        <v>506.20537999999999</v>
      </c>
      <c r="F26" s="57">
        <v>203181044.14576</v>
      </c>
      <c r="G26" s="11"/>
      <c r="H26" s="11"/>
      <c r="I26" s="11"/>
      <c r="J26" s="11"/>
      <c r="K26" s="11"/>
      <c r="L26" s="11"/>
      <c r="M26" s="11"/>
      <c r="N26" s="11"/>
      <c r="O26" s="11"/>
      <c r="P26" s="11"/>
      <c r="Q26" s="11"/>
      <c r="R26" s="11"/>
      <c r="S26" s="11"/>
      <c r="T26" s="11"/>
      <c r="U26" s="11"/>
      <c r="V26" s="11"/>
      <c r="W26" s="11"/>
      <c r="X26" s="11"/>
      <c r="Y26" s="11"/>
    </row>
    <row r="27" spans="1:25">
      <c r="A27" s="60" t="s">
        <v>210</v>
      </c>
      <c r="B27" s="95">
        <v>192669376.95256993</v>
      </c>
      <c r="C27" s="95">
        <v>1806215.37687</v>
      </c>
      <c r="D27" s="95">
        <v>0</v>
      </c>
      <c r="E27" s="95">
        <v>433.26525000000004</v>
      </c>
      <c r="F27" s="95">
        <v>194476025.59468994</v>
      </c>
      <c r="G27" s="11"/>
      <c r="H27" s="11"/>
      <c r="I27" s="11"/>
      <c r="J27" s="11"/>
      <c r="K27" s="11"/>
      <c r="L27" s="11"/>
      <c r="M27" s="11"/>
      <c r="N27" s="11"/>
      <c r="O27" s="11"/>
      <c r="P27" s="11"/>
      <c r="Q27" s="11"/>
      <c r="R27" s="11"/>
      <c r="S27" s="11"/>
      <c r="T27" s="11"/>
      <c r="U27" s="11"/>
      <c r="V27" s="11"/>
      <c r="W27" s="11"/>
      <c r="X27" s="11"/>
      <c r="Y27" s="11"/>
    </row>
    <row r="28" spans="1:25">
      <c r="A28" s="58" t="s">
        <v>211</v>
      </c>
      <c r="B28" s="95">
        <v>154965654.60782996</v>
      </c>
      <c r="C28" s="95">
        <v>1308409.36803</v>
      </c>
      <c r="D28" s="95">
        <v>0</v>
      </c>
      <c r="E28" s="95">
        <v>433.26525000000004</v>
      </c>
      <c r="F28" s="95">
        <v>156274497.24110997</v>
      </c>
      <c r="G28" s="11"/>
      <c r="H28" s="11"/>
      <c r="I28" s="11"/>
      <c r="J28" s="11"/>
      <c r="K28" s="11"/>
      <c r="L28" s="11"/>
      <c r="M28" s="11"/>
      <c r="N28" s="11"/>
      <c r="O28" s="11"/>
      <c r="P28" s="11"/>
      <c r="Q28" s="11"/>
      <c r="R28" s="11"/>
      <c r="S28" s="11"/>
      <c r="T28" s="11"/>
      <c r="U28" s="11"/>
      <c r="V28" s="11"/>
      <c r="W28" s="11"/>
      <c r="X28" s="11"/>
      <c r="Y28" s="11"/>
    </row>
    <row r="29" spans="1:25">
      <c r="A29" s="58" t="s">
        <v>212</v>
      </c>
      <c r="B29" s="95">
        <v>33793955.918799996</v>
      </c>
      <c r="C29" s="95">
        <v>452181.88464999996</v>
      </c>
      <c r="D29" s="95">
        <v>0</v>
      </c>
      <c r="E29" s="95">
        <v>0</v>
      </c>
      <c r="F29" s="95">
        <v>34246137.803449996</v>
      </c>
      <c r="G29" s="11"/>
      <c r="H29" s="11"/>
      <c r="I29" s="11"/>
      <c r="J29" s="11"/>
      <c r="K29" s="11"/>
      <c r="L29" s="11"/>
      <c r="M29" s="11"/>
      <c r="N29" s="11"/>
      <c r="O29" s="11"/>
      <c r="P29" s="11"/>
      <c r="Q29" s="11"/>
      <c r="R29" s="11"/>
      <c r="S29" s="11"/>
      <c r="T29" s="11"/>
      <c r="U29" s="11"/>
      <c r="V29" s="11"/>
      <c r="W29" s="11"/>
      <c r="X29" s="11"/>
      <c r="Y29" s="11"/>
    </row>
    <row r="30" spans="1:25">
      <c r="A30" s="58" t="s">
        <v>213</v>
      </c>
      <c r="B30" s="95">
        <v>3909766.42594</v>
      </c>
      <c r="C30" s="95">
        <v>45624.124190000002</v>
      </c>
      <c r="D30" s="95">
        <v>0</v>
      </c>
      <c r="E30" s="95">
        <v>0</v>
      </c>
      <c r="F30" s="95">
        <v>3955390.5501299999</v>
      </c>
      <c r="G30" s="11"/>
      <c r="H30" s="11"/>
      <c r="I30" s="11"/>
      <c r="J30" s="11"/>
      <c r="K30" s="11"/>
      <c r="L30" s="11"/>
      <c r="M30" s="11"/>
      <c r="N30" s="11"/>
      <c r="O30" s="11"/>
      <c r="P30" s="11"/>
      <c r="Q30" s="11"/>
      <c r="R30" s="11"/>
      <c r="S30" s="11"/>
      <c r="T30" s="11"/>
      <c r="U30" s="11"/>
      <c r="V30" s="11"/>
      <c r="W30" s="11"/>
      <c r="X30" s="11"/>
      <c r="Y30" s="11"/>
    </row>
    <row r="31" spans="1:25">
      <c r="A31" s="60" t="s">
        <v>214</v>
      </c>
      <c r="B31" s="95">
        <v>575395.80140999996</v>
      </c>
      <c r="C31" s="95">
        <v>22598.987630000003</v>
      </c>
      <c r="D31" s="95">
        <v>0</v>
      </c>
      <c r="E31" s="95">
        <v>0</v>
      </c>
      <c r="F31" s="95">
        <v>597994.78903999995</v>
      </c>
      <c r="G31" s="11"/>
      <c r="H31" s="11"/>
      <c r="I31" s="11"/>
      <c r="J31" s="11"/>
      <c r="K31" s="11"/>
      <c r="L31" s="11"/>
      <c r="M31" s="11"/>
      <c r="N31" s="11"/>
      <c r="O31" s="11"/>
      <c r="P31" s="11"/>
      <c r="Q31" s="11"/>
      <c r="R31" s="11"/>
      <c r="S31" s="11"/>
      <c r="T31" s="11"/>
      <c r="U31" s="11"/>
      <c r="V31" s="11"/>
      <c r="W31" s="11"/>
      <c r="X31" s="11"/>
      <c r="Y31" s="11"/>
    </row>
    <row r="32" spans="1:25">
      <c r="A32" s="58" t="s">
        <v>215</v>
      </c>
      <c r="B32" s="95">
        <v>422386.83951999998</v>
      </c>
      <c r="C32" s="95">
        <v>17400.016639999998</v>
      </c>
      <c r="D32" s="95">
        <v>0</v>
      </c>
      <c r="E32" s="95">
        <v>0</v>
      </c>
      <c r="F32" s="95">
        <v>439786.85615999997</v>
      </c>
      <c r="G32" s="11"/>
      <c r="H32" s="11"/>
      <c r="I32" s="11"/>
      <c r="J32" s="11"/>
      <c r="K32" s="11"/>
      <c r="L32" s="11"/>
      <c r="M32" s="11"/>
      <c r="N32" s="11"/>
      <c r="O32" s="11"/>
      <c r="P32" s="11"/>
      <c r="Q32" s="11"/>
      <c r="R32" s="11"/>
      <c r="S32" s="11"/>
      <c r="T32" s="11"/>
      <c r="U32" s="11"/>
      <c r="V32" s="11"/>
      <c r="W32" s="11"/>
      <c r="X32" s="11"/>
      <c r="Y32" s="11"/>
    </row>
    <row r="33" spans="1:25">
      <c r="A33" s="58" t="s">
        <v>216</v>
      </c>
      <c r="B33" s="95">
        <v>130138.18995000001</v>
      </c>
      <c r="C33" s="95">
        <v>5070.9249600000003</v>
      </c>
      <c r="D33" s="95">
        <v>0</v>
      </c>
      <c r="E33" s="95">
        <v>0</v>
      </c>
      <c r="F33" s="95">
        <v>135209.11491</v>
      </c>
      <c r="G33" s="11"/>
      <c r="H33" s="11"/>
      <c r="I33" s="11"/>
      <c r="J33" s="11"/>
      <c r="K33" s="11"/>
      <c r="L33" s="11"/>
      <c r="M33" s="11"/>
      <c r="N33" s="11"/>
      <c r="O33" s="11"/>
      <c r="P33" s="11"/>
      <c r="Q33" s="11"/>
      <c r="R33" s="11"/>
      <c r="S33" s="11"/>
      <c r="T33" s="11"/>
      <c r="U33" s="11"/>
      <c r="V33" s="11"/>
      <c r="W33" s="11"/>
      <c r="X33" s="11"/>
      <c r="Y33" s="11"/>
    </row>
    <row r="34" spans="1:25">
      <c r="A34" s="58" t="s">
        <v>217</v>
      </c>
      <c r="B34" s="95">
        <v>22870.771939999999</v>
      </c>
      <c r="C34" s="95">
        <v>128.04603</v>
      </c>
      <c r="D34" s="95">
        <v>0</v>
      </c>
      <c r="E34" s="95">
        <v>0</v>
      </c>
      <c r="F34" s="95">
        <v>22998.81797</v>
      </c>
      <c r="G34" s="11"/>
      <c r="H34" s="11"/>
      <c r="I34" s="11"/>
      <c r="J34" s="11"/>
      <c r="K34" s="11"/>
      <c r="L34" s="11"/>
      <c r="M34" s="11"/>
      <c r="N34" s="11"/>
      <c r="O34" s="11"/>
      <c r="P34" s="11"/>
      <c r="Q34" s="11"/>
      <c r="R34" s="11"/>
      <c r="S34" s="11"/>
      <c r="T34" s="11"/>
      <c r="U34" s="11"/>
      <c r="V34" s="11"/>
      <c r="W34" s="11"/>
      <c r="X34" s="11"/>
      <c r="Y34" s="11"/>
    </row>
    <row r="35" spans="1:25">
      <c r="A35" s="60" t="s">
        <v>218</v>
      </c>
      <c r="B35" s="95">
        <v>2457400.46423</v>
      </c>
      <c r="C35" s="95">
        <v>163908.29932999998</v>
      </c>
      <c r="D35" s="95">
        <v>0</v>
      </c>
      <c r="E35" s="95">
        <v>2665.10608</v>
      </c>
      <c r="F35" s="95">
        <v>2623973.8696399997</v>
      </c>
      <c r="G35" s="11"/>
      <c r="H35" s="11"/>
      <c r="I35" s="11"/>
      <c r="J35" s="11"/>
      <c r="K35" s="11"/>
      <c r="L35" s="11"/>
      <c r="M35" s="11"/>
      <c r="N35" s="11"/>
      <c r="O35" s="11"/>
      <c r="P35" s="11"/>
      <c r="Q35" s="11"/>
      <c r="R35" s="11"/>
      <c r="S35" s="11"/>
      <c r="T35" s="11"/>
      <c r="U35" s="11"/>
      <c r="V35" s="11"/>
      <c r="W35" s="11"/>
      <c r="X35" s="11"/>
      <c r="Y35" s="11"/>
    </row>
    <row r="36" spans="1:25">
      <c r="A36" s="58" t="s">
        <v>219</v>
      </c>
      <c r="B36" s="95">
        <v>1783843.2851</v>
      </c>
      <c r="C36" s="95">
        <v>98734.103879999995</v>
      </c>
      <c r="D36" s="95">
        <v>0</v>
      </c>
      <c r="E36" s="95">
        <v>2665.10608</v>
      </c>
      <c r="F36" s="95">
        <v>1885242.4950600001</v>
      </c>
      <c r="G36" s="11"/>
      <c r="H36" s="11"/>
      <c r="I36" s="11"/>
      <c r="J36" s="11"/>
      <c r="K36" s="11"/>
      <c r="L36" s="11"/>
      <c r="M36" s="11"/>
      <c r="N36" s="11"/>
      <c r="O36" s="11"/>
      <c r="P36" s="11"/>
      <c r="Q36" s="11"/>
      <c r="R36" s="11"/>
      <c r="S36" s="11"/>
      <c r="T36" s="11"/>
      <c r="U36" s="11"/>
      <c r="V36" s="11"/>
      <c r="W36" s="11"/>
      <c r="X36" s="11"/>
      <c r="Y36" s="11"/>
    </row>
    <row r="37" spans="1:25">
      <c r="A37" s="58" t="s">
        <v>220</v>
      </c>
      <c r="B37" s="95">
        <v>631036.17628000013</v>
      </c>
      <c r="C37" s="95">
        <v>44298.919840000002</v>
      </c>
      <c r="D37" s="95">
        <v>0</v>
      </c>
      <c r="E37" s="95">
        <v>0</v>
      </c>
      <c r="F37" s="95">
        <v>675335.09612000012</v>
      </c>
      <c r="G37" s="11"/>
      <c r="H37" s="11"/>
      <c r="I37" s="11"/>
      <c r="J37" s="11"/>
      <c r="K37" s="11"/>
      <c r="L37" s="11"/>
      <c r="M37" s="11"/>
      <c r="N37" s="11"/>
      <c r="O37" s="11"/>
      <c r="P37" s="11"/>
      <c r="Q37" s="11"/>
      <c r="R37" s="11"/>
      <c r="S37" s="11"/>
      <c r="T37" s="11"/>
      <c r="U37" s="11"/>
      <c r="V37" s="11"/>
      <c r="W37" s="11"/>
      <c r="X37" s="11"/>
      <c r="Y37" s="11"/>
    </row>
    <row r="38" spans="1:25">
      <c r="A38" s="58" t="s">
        <v>221</v>
      </c>
      <c r="B38" s="95">
        <v>42521.002850000004</v>
      </c>
      <c r="C38" s="95">
        <v>20875.275610000004</v>
      </c>
      <c r="D38" s="95">
        <v>0</v>
      </c>
      <c r="E38" s="95">
        <v>0</v>
      </c>
      <c r="F38" s="95">
        <v>63396.278460000009</v>
      </c>
      <c r="G38" s="11"/>
      <c r="H38" s="11"/>
      <c r="I38" s="11"/>
      <c r="J38" s="11"/>
      <c r="K38" s="11"/>
      <c r="L38" s="11"/>
      <c r="M38" s="11"/>
      <c r="N38" s="11"/>
      <c r="O38" s="11"/>
      <c r="P38" s="11"/>
      <c r="Q38" s="11"/>
      <c r="R38" s="11"/>
      <c r="S38" s="11"/>
      <c r="T38" s="11"/>
      <c r="U38" s="11"/>
      <c r="V38" s="11"/>
      <c r="W38" s="11"/>
      <c r="X38" s="11"/>
      <c r="Y38" s="11"/>
    </row>
    <row r="39" spans="1:25">
      <c r="A39" s="60" t="s">
        <v>222</v>
      </c>
      <c r="B39" s="95">
        <v>11838647.706470001</v>
      </c>
      <c r="C39" s="95">
        <v>171906.06518000003</v>
      </c>
      <c r="D39" s="95">
        <v>0</v>
      </c>
      <c r="E39" s="95">
        <v>17.09225</v>
      </c>
      <c r="F39" s="95">
        <v>12010570.863900002</v>
      </c>
      <c r="G39" s="11"/>
      <c r="H39" s="11"/>
      <c r="I39" s="11"/>
      <c r="J39" s="11"/>
      <c r="K39" s="11"/>
      <c r="L39" s="11"/>
      <c r="M39" s="11"/>
      <c r="N39" s="11"/>
      <c r="O39" s="11"/>
      <c r="P39" s="11"/>
      <c r="Q39" s="11"/>
      <c r="R39" s="11"/>
      <c r="S39" s="11"/>
      <c r="T39" s="11"/>
      <c r="U39" s="11"/>
      <c r="V39" s="11"/>
      <c r="W39" s="11"/>
      <c r="X39" s="11"/>
      <c r="Y39" s="11"/>
    </row>
    <row r="40" spans="1:25">
      <c r="A40" s="58" t="s">
        <v>223</v>
      </c>
      <c r="B40" s="95">
        <v>2440535.8924699998</v>
      </c>
      <c r="C40" s="95">
        <v>27868.236220000006</v>
      </c>
      <c r="D40" s="95">
        <v>0</v>
      </c>
      <c r="E40" s="95">
        <v>5.0023300000000006</v>
      </c>
      <c r="F40" s="95">
        <v>2468409.1310199997</v>
      </c>
      <c r="G40" s="11"/>
      <c r="H40" s="11"/>
      <c r="I40" s="11"/>
      <c r="J40" s="11"/>
      <c r="K40" s="11"/>
      <c r="L40" s="11"/>
      <c r="M40" s="11"/>
      <c r="N40" s="11"/>
      <c r="O40" s="11"/>
      <c r="P40" s="11"/>
      <c r="Q40" s="11"/>
      <c r="R40" s="11"/>
      <c r="S40" s="11"/>
      <c r="T40" s="11"/>
      <c r="U40" s="11"/>
      <c r="V40" s="11"/>
      <c r="W40" s="11"/>
      <c r="X40" s="11"/>
      <c r="Y40" s="11"/>
    </row>
    <row r="41" spans="1:25">
      <c r="A41" s="58" t="s">
        <v>224</v>
      </c>
      <c r="B41" s="95">
        <v>2011581.6315600001</v>
      </c>
      <c r="C41" s="95">
        <v>35443.057389999994</v>
      </c>
      <c r="D41" s="95">
        <v>0</v>
      </c>
      <c r="E41" s="95">
        <v>0</v>
      </c>
      <c r="F41" s="95">
        <v>2047024.6889500001</v>
      </c>
      <c r="G41" s="11"/>
      <c r="H41" s="11"/>
      <c r="I41" s="11"/>
      <c r="J41" s="11"/>
      <c r="K41" s="11"/>
      <c r="L41" s="11"/>
      <c r="M41" s="11"/>
      <c r="N41" s="11"/>
      <c r="O41" s="11"/>
      <c r="P41" s="11"/>
      <c r="Q41" s="11"/>
      <c r="R41" s="11"/>
      <c r="S41" s="11"/>
      <c r="T41" s="11"/>
      <c r="U41" s="11"/>
      <c r="V41" s="11"/>
      <c r="W41" s="11"/>
      <c r="X41" s="11"/>
      <c r="Y41" s="11"/>
    </row>
    <row r="42" spans="1:25">
      <c r="A42" s="58" t="s">
        <v>225</v>
      </c>
      <c r="B42" s="95">
        <v>2323.2099800000001</v>
      </c>
      <c r="C42" s="95">
        <v>64.372589999999988</v>
      </c>
      <c r="D42" s="95">
        <v>0</v>
      </c>
      <c r="E42" s="95">
        <v>0</v>
      </c>
      <c r="F42" s="95">
        <v>2387.58257</v>
      </c>
      <c r="G42" s="11"/>
      <c r="H42" s="11"/>
      <c r="I42" s="11"/>
      <c r="J42" s="11"/>
      <c r="K42" s="11"/>
      <c r="L42" s="11"/>
      <c r="M42" s="11"/>
      <c r="N42" s="11"/>
      <c r="O42" s="11"/>
      <c r="P42" s="11"/>
      <c r="Q42" s="11"/>
      <c r="R42" s="11"/>
      <c r="S42" s="11"/>
      <c r="T42" s="11"/>
      <c r="U42" s="11"/>
      <c r="V42" s="11"/>
      <c r="W42" s="11"/>
      <c r="X42" s="11"/>
      <c r="Y42" s="11"/>
    </row>
    <row r="43" spans="1:25">
      <c r="A43" s="58" t="s">
        <v>226</v>
      </c>
      <c r="B43" s="95">
        <v>1385.1480200000001</v>
      </c>
      <c r="C43" s="95">
        <v>55.136470000000003</v>
      </c>
      <c r="D43" s="95">
        <v>0</v>
      </c>
      <c r="E43" s="95">
        <v>0</v>
      </c>
      <c r="F43" s="95">
        <v>1440.28449</v>
      </c>
      <c r="G43" s="11"/>
      <c r="H43" s="11"/>
      <c r="I43" s="11"/>
      <c r="J43" s="11"/>
      <c r="K43" s="11"/>
      <c r="L43" s="11"/>
      <c r="M43" s="11"/>
      <c r="N43" s="11"/>
      <c r="O43" s="11"/>
      <c r="P43" s="11"/>
      <c r="Q43" s="11"/>
      <c r="R43" s="11"/>
      <c r="S43" s="11"/>
      <c r="T43" s="11"/>
      <c r="U43" s="11"/>
      <c r="V43" s="11"/>
      <c r="W43" s="11"/>
      <c r="X43" s="11"/>
      <c r="Y43" s="11"/>
    </row>
    <row r="44" spans="1:25">
      <c r="A44" s="58" t="s">
        <v>227</v>
      </c>
      <c r="B44" s="95">
        <v>19.22325</v>
      </c>
      <c r="C44" s="95">
        <v>0</v>
      </c>
      <c r="D44" s="95">
        <v>0</v>
      </c>
      <c r="E44" s="95">
        <v>0</v>
      </c>
      <c r="F44" s="95">
        <v>19.22325</v>
      </c>
      <c r="G44" s="11"/>
      <c r="H44" s="11"/>
      <c r="I44" s="11"/>
      <c r="J44" s="11"/>
      <c r="K44" s="11"/>
      <c r="L44" s="11"/>
      <c r="M44" s="11"/>
      <c r="N44" s="11"/>
      <c r="O44" s="11"/>
      <c r="P44" s="11"/>
      <c r="Q44" s="11"/>
      <c r="R44" s="11"/>
      <c r="S44" s="11"/>
      <c r="T44" s="11"/>
      <c r="U44" s="11"/>
      <c r="V44" s="11"/>
      <c r="W44" s="11"/>
      <c r="X44" s="11"/>
      <c r="Y44" s="11"/>
    </row>
    <row r="45" spans="1:25">
      <c r="A45" s="58" t="s">
        <v>228</v>
      </c>
      <c r="B45" s="95">
        <v>0.81601000000000001</v>
      </c>
      <c r="C45" s="95">
        <v>0</v>
      </c>
      <c r="D45" s="95">
        <v>0</v>
      </c>
      <c r="E45" s="95">
        <v>0</v>
      </c>
      <c r="F45" s="95">
        <v>0.81601000000000001</v>
      </c>
      <c r="G45" s="11"/>
      <c r="H45" s="11"/>
      <c r="I45" s="11"/>
      <c r="J45" s="11"/>
      <c r="K45" s="11"/>
      <c r="L45" s="11"/>
      <c r="M45" s="11"/>
      <c r="N45" s="11"/>
      <c r="O45" s="11"/>
      <c r="P45" s="11"/>
      <c r="Q45" s="11"/>
      <c r="R45" s="11"/>
      <c r="S45" s="11"/>
      <c r="T45" s="11"/>
      <c r="U45" s="11"/>
      <c r="V45" s="11"/>
      <c r="W45" s="11"/>
      <c r="X45" s="11"/>
      <c r="Y45" s="11"/>
    </row>
    <row r="46" spans="1:25">
      <c r="A46" s="58" t="s">
        <v>1348</v>
      </c>
      <c r="B46" s="95">
        <v>4969934.7168000014</v>
      </c>
      <c r="C46" s="95">
        <v>66275.656310000006</v>
      </c>
      <c r="D46" s="95">
        <v>0</v>
      </c>
      <c r="E46" s="95">
        <v>12.089920000000001</v>
      </c>
      <c r="F46" s="95">
        <v>5036222.4630300021</v>
      </c>
      <c r="G46" s="11"/>
      <c r="H46" s="11"/>
      <c r="I46" s="11"/>
      <c r="J46" s="11"/>
      <c r="K46" s="11"/>
      <c r="L46" s="11"/>
      <c r="M46" s="11"/>
      <c r="N46" s="11"/>
      <c r="O46" s="11"/>
      <c r="P46" s="11"/>
      <c r="Q46" s="11"/>
      <c r="R46" s="11"/>
      <c r="S46" s="11"/>
      <c r="T46" s="11"/>
      <c r="U46" s="11"/>
      <c r="V46" s="11"/>
      <c r="W46" s="11"/>
      <c r="X46" s="11"/>
      <c r="Y46" s="11"/>
    </row>
    <row r="47" spans="1:25">
      <c r="A47" s="58" t="s">
        <v>1349</v>
      </c>
      <c r="B47" s="95">
        <v>2398732.2144800005</v>
      </c>
      <c r="C47" s="95">
        <v>41806.728089999997</v>
      </c>
      <c r="D47" s="95">
        <v>0</v>
      </c>
      <c r="E47" s="95">
        <v>0</v>
      </c>
      <c r="F47" s="95">
        <v>2440538.9425700004</v>
      </c>
      <c r="G47" s="11"/>
      <c r="H47" s="11"/>
      <c r="I47" s="11"/>
      <c r="J47" s="11"/>
      <c r="K47" s="11"/>
      <c r="L47" s="11"/>
      <c r="M47" s="11"/>
      <c r="N47" s="11"/>
      <c r="O47" s="11"/>
      <c r="P47" s="11"/>
      <c r="Q47" s="11"/>
      <c r="R47" s="11"/>
      <c r="S47" s="11"/>
      <c r="T47" s="11"/>
      <c r="U47" s="11"/>
      <c r="V47" s="11"/>
      <c r="W47" s="11"/>
      <c r="X47" s="11"/>
      <c r="Y47" s="11"/>
    </row>
    <row r="48" spans="1:25">
      <c r="A48" s="58" t="s">
        <v>1354</v>
      </c>
      <c r="B48" s="95">
        <v>7622.7163199999995</v>
      </c>
      <c r="C48" s="95">
        <v>267.91091999999998</v>
      </c>
      <c r="D48" s="95">
        <v>0</v>
      </c>
      <c r="E48" s="95">
        <v>0</v>
      </c>
      <c r="F48" s="95">
        <v>7890.6272399999998</v>
      </c>
      <c r="G48" s="11"/>
      <c r="H48" s="11"/>
      <c r="I48" s="11"/>
      <c r="J48" s="11"/>
      <c r="K48" s="11"/>
      <c r="L48" s="11"/>
      <c r="M48" s="11"/>
      <c r="N48" s="11"/>
      <c r="O48" s="11"/>
      <c r="P48" s="11"/>
      <c r="Q48" s="11"/>
      <c r="R48" s="11"/>
      <c r="S48" s="11"/>
      <c r="T48" s="11"/>
      <c r="U48" s="11"/>
      <c r="V48" s="11"/>
      <c r="W48" s="11"/>
      <c r="X48" s="11"/>
      <c r="Y48" s="11"/>
    </row>
    <row r="49" spans="1:25">
      <c r="A49" s="58" t="s">
        <v>1355</v>
      </c>
      <c r="B49" s="95">
        <v>3248.8272000000002</v>
      </c>
      <c r="C49" s="95">
        <v>71.353250000000003</v>
      </c>
      <c r="D49" s="95">
        <v>0</v>
      </c>
      <c r="E49" s="95">
        <v>0</v>
      </c>
      <c r="F49" s="95">
        <v>3320.1804500000003</v>
      </c>
      <c r="G49" s="11"/>
      <c r="H49" s="11"/>
      <c r="I49" s="11"/>
      <c r="J49" s="11"/>
      <c r="K49" s="11"/>
      <c r="L49" s="11"/>
      <c r="M49" s="11"/>
      <c r="N49" s="11"/>
      <c r="O49" s="11"/>
      <c r="P49" s="11"/>
      <c r="Q49" s="11"/>
      <c r="R49" s="11"/>
      <c r="S49" s="11"/>
      <c r="T49" s="11"/>
      <c r="U49" s="11"/>
      <c r="V49" s="11"/>
      <c r="W49" s="11"/>
      <c r="X49" s="11"/>
      <c r="Y49" s="11"/>
    </row>
    <row r="50" spans="1:25">
      <c r="A50" s="58" t="s">
        <v>1373</v>
      </c>
      <c r="B50" s="95">
        <v>2955.8900699999995</v>
      </c>
      <c r="C50" s="95">
        <v>53.613939999999999</v>
      </c>
      <c r="D50" s="95">
        <v>0</v>
      </c>
      <c r="E50" s="95">
        <v>0</v>
      </c>
      <c r="F50" s="95">
        <v>3009.5040099999997</v>
      </c>
      <c r="G50" s="11"/>
      <c r="H50" s="11"/>
      <c r="I50" s="11"/>
      <c r="J50" s="11"/>
      <c r="K50" s="11"/>
      <c r="L50" s="11"/>
      <c r="M50" s="11"/>
      <c r="N50" s="11"/>
      <c r="O50" s="11"/>
      <c r="P50" s="11"/>
      <c r="Q50" s="11"/>
      <c r="R50" s="11"/>
      <c r="S50" s="11"/>
      <c r="T50" s="11"/>
      <c r="U50" s="11"/>
      <c r="V50" s="11"/>
      <c r="W50" s="11"/>
      <c r="X50" s="11"/>
      <c r="Y50" s="11"/>
    </row>
    <row r="51" spans="1:25">
      <c r="A51" s="58" t="s">
        <v>1394</v>
      </c>
      <c r="B51" s="95">
        <v>307.42030999999997</v>
      </c>
      <c r="C51" s="95">
        <v>0</v>
      </c>
      <c r="D51" s="95">
        <v>0</v>
      </c>
      <c r="E51" s="95">
        <v>0</v>
      </c>
      <c r="F51" s="95">
        <v>307.42030999999997</v>
      </c>
      <c r="G51" s="11"/>
      <c r="H51" s="11"/>
      <c r="I51" s="11"/>
      <c r="J51" s="11"/>
      <c r="K51" s="11"/>
      <c r="L51" s="11"/>
      <c r="M51" s="11"/>
      <c r="N51" s="11"/>
      <c r="O51" s="11"/>
      <c r="P51" s="11"/>
      <c r="Q51" s="11"/>
      <c r="R51" s="11"/>
      <c r="S51" s="11"/>
      <c r="T51" s="11"/>
      <c r="U51" s="11"/>
      <c r="V51" s="11"/>
      <c r="W51" s="11"/>
      <c r="X51" s="11"/>
      <c r="Y51" s="11"/>
    </row>
    <row r="52" spans="1:25">
      <c r="A52" s="60" t="s">
        <v>229</v>
      </c>
      <c r="B52" s="95">
        <v>-5948565.6996500008</v>
      </c>
      <c r="C52" s="95">
        <v>-576346.01365999994</v>
      </c>
      <c r="D52" s="95">
        <v>0</v>
      </c>
      <c r="E52" s="95">
        <v>-2609.2582000000002</v>
      </c>
      <c r="F52" s="95">
        <v>-6527520.9715100005</v>
      </c>
      <c r="G52" s="11"/>
      <c r="H52" s="11"/>
      <c r="I52" s="11"/>
      <c r="J52" s="11"/>
      <c r="K52" s="11"/>
      <c r="L52" s="11"/>
      <c r="M52" s="11"/>
      <c r="N52" s="11"/>
      <c r="O52" s="11"/>
      <c r="P52" s="11"/>
      <c r="Q52" s="11"/>
      <c r="R52" s="11"/>
      <c r="S52" s="11"/>
      <c r="T52" s="11"/>
      <c r="U52" s="11"/>
      <c r="V52" s="11"/>
      <c r="W52" s="11"/>
      <c r="X52" s="11"/>
      <c r="Y52" s="11"/>
    </row>
    <row r="53" spans="1:25">
      <c r="A53" s="61" t="s">
        <v>1435</v>
      </c>
      <c r="B53" s="95">
        <v>-729535.47598999983</v>
      </c>
      <c r="C53" s="95">
        <v>-29952.810240000003</v>
      </c>
      <c r="D53" s="95">
        <v>0</v>
      </c>
      <c r="E53" s="95">
        <v>-0.52258000000000004</v>
      </c>
      <c r="F53" s="95">
        <v>-759488.80880999984</v>
      </c>
      <c r="G53" s="11"/>
      <c r="H53" s="11"/>
      <c r="I53" s="11"/>
      <c r="J53" s="11"/>
      <c r="K53" s="11"/>
      <c r="L53" s="11"/>
      <c r="M53" s="11"/>
      <c r="N53" s="11"/>
      <c r="O53" s="11"/>
      <c r="P53" s="11"/>
      <c r="Q53" s="11"/>
      <c r="R53" s="11"/>
      <c r="S53" s="11"/>
      <c r="T53" s="11"/>
      <c r="U53" s="11"/>
      <c r="V53" s="11"/>
      <c r="W53" s="11"/>
      <c r="X53" s="11"/>
      <c r="Y53" s="11"/>
    </row>
    <row r="54" spans="1:25">
      <c r="A54" s="58" t="s">
        <v>1526</v>
      </c>
      <c r="B54" s="95">
        <v>-393455.61330999999</v>
      </c>
      <c r="C54" s="95">
        <v>-24682.909230000001</v>
      </c>
      <c r="D54" s="95">
        <v>0</v>
      </c>
      <c r="E54" s="95">
        <v>0</v>
      </c>
      <c r="F54" s="95">
        <v>-418138.52253999998</v>
      </c>
      <c r="G54" s="11"/>
      <c r="H54" s="11"/>
      <c r="I54" s="11"/>
      <c r="J54" s="11"/>
      <c r="K54" s="11"/>
      <c r="L54" s="11"/>
      <c r="M54" s="11"/>
      <c r="N54" s="11"/>
      <c r="O54" s="11"/>
      <c r="P54" s="11"/>
      <c r="Q54" s="11"/>
      <c r="R54" s="11"/>
      <c r="S54" s="11"/>
      <c r="T54" s="11"/>
      <c r="U54" s="11"/>
      <c r="V54" s="11"/>
      <c r="W54" s="11"/>
      <c r="X54" s="11"/>
      <c r="Y54" s="11"/>
    </row>
    <row r="55" spans="1:25">
      <c r="A55" s="58" t="s">
        <v>1436</v>
      </c>
      <c r="B55" s="95">
        <v>-193736.66452999998</v>
      </c>
      <c r="C55" s="95">
        <v>-4212.0590999999995</v>
      </c>
      <c r="D55" s="95">
        <v>0</v>
      </c>
      <c r="E55" s="95">
        <v>0</v>
      </c>
      <c r="F55" s="95">
        <v>-197948.72362999999</v>
      </c>
      <c r="G55" s="11"/>
      <c r="H55" s="11"/>
      <c r="I55" s="11"/>
      <c r="J55" s="11"/>
      <c r="K55" s="11"/>
      <c r="L55" s="11"/>
      <c r="M55" s="11"/>
      <c r="N55" s="11"/>
      <c r="O55" s="11"/>
      <c r="P55" s="11"/>
      <c r="Q55" s="11"/>
      <c r="R55" s="11"/>
      <c r="S55" s="11"/>
      <c r="T55" s="11"/>
      <c r="U55" s="11"/>
      <c r="V55" s="11"/>
      <c r="W55" s="11"/>
      <c r="X55" s="11"/>
      <c r="Y55" s="11"/>
    </row>
    <row r="56" spans="1:25">
      <c r="A56" s="58" t="s">
        <v>1527</v>
      </c>
      <c r="B56" s="95">
        <v>-45274.815819999996</v>
      </c>
      <c r="C56" s="95">
        <v>-2209.9630200000001</v>
      </c>
      <c r="D56" s="95">
        <v>0</v>
      </c>
      <c r="E56" s="95">
        <v>0</v>
      </c>
      <c r="F56" s="95">
        <v>-47484.778839999999</v>
      </c>
      <c r="G56" s="11"/>
      <c r="H56" s="11"/>
      <c r="I56" s="11"/>
      <c r="J56" s="11"/>
      <c r="K56" s="11"/>
      <c r="L56" s="11"/>
      <c r="M56" s="11"/>
      <c r="N56" s="11"/>
      <c r="O56" s="11"/>
      <c r="P56" s="11"/>
      <c r="Q56" s="11"/>
      <c r="R56" s="11"/>
      <c r="S56" s="11"/>
      <c r="T56" s="11"/>
      <c r="U56" s="11"/>
      <c r="V56" s="11"/>
      <c r="W56" s="11"/>
      <c r="X56" s="11"/>
      <c r="Y56" s="11"/>
    </row>
    <row r="57" spans="1:25">
      <c r="A57" s="58" t="s">
        <v>1437</v>
      </c>
      <c r="B57" s="95">
        <v>-1212406.1693399998</v>
      </c>
      <c r="C57" s="95">
        <v>-70234.118709999995</v>
      </c>
      <c r="D57" s="95">
        <v>0</v>
      </c>
      <c r="E57" s="95">
        <v>-2608.7356199999999</v>
      </c>
      <c r="F57" s="95">
        <v>-1285249.0236699998</v>
      </c>
      <c r="G57" s="11"/>
      <c r="H57" s="11"/>
      <c r="I57" s="11"/>
      <c r="J57" s="11"/>
      <c r="K57" s="11"/>
      <c r="L57" s="11"/>
      <c r="M57" s="11"/>
      <c r="N57" s="11"/>
      <c r="O57" s="11"/>
      <c r="P57" s="11"/>
      <c r="Q57" s="11"/>
      <c r="R57" s="11"/>
      <c r="S57" s="11"/>
      <c r="T57" s="11"/>
      <c r="U57" s="11"/>
      <c r="V57" s="11"/>
      <c r="W57" s="11"/>
      <c r="X57" s="11"/>
      <c r="Y57" s="11"/>
    </row>
    <row r="58" spans="1:25">
      <c r="A58" s="58" t="s">
        <v>230</v>
      </c>
      <c r="B58" s="95">
        <v>-452691.80502999993</v>
      </c>
      <c r="C58" s="95">
        <v>-42860.674800000001</v>
      </c>
      <c r="D58" s="95">
        <v>0</v>
      </c>
      <c r="E58" s="95">
        <v>0</v>
      </c>
      <c r="F58" s="95">
        <v>-495552.47982999991</v>
      </c>
      <c r="G58" s="11"/>
      <c r="H58" s="11"/>
      <c r="I58" s="11"/>
      <c r="J58" s="11"/>
      <c r="K58" s="11"/>
      <c r="L58" s="11"/>
      <c r="M58" s="11"/>
      <c r="N58" s="11"/>
      <c r="O58" s="11"/>
      <c r="P58" s="11"/>
      <c r="Q58" s="11"/>
      <c r="R58" s="11"/>
      <c r="S58" s="11"/>
      <c r="T58" s="11"/>
      <c r="U58" s="11"/>
      <c r="V58" s="11"/>
      <c r="W58" s="11"/>
      <c r="X58" s="11"/>
      <c r="Y58" s="11"/>
    </row>
    <row r="59" spans="1:25">
      <c r="A59" s="61" t="s">
        <v>231</v>
      </c>
      <c r="B59" s="95">
        <v>-1244416.1020099998</v>
      </c>
      <c r="C59" s="95">
        <v>-351063.88715999998</v>
      </c>
      <c r="D59" s="95">
        <v>0</v>
      </c>
      <c r="E59" s="95">
        <v>0</v>
      </c>
      <c r="F59" s="95">
        <v>-1595479.9891699997</v>
      </c>
      <c r="G59" s="11"/>
      <c r="H59" s="11"/>
      <c r="I59" s="11"/>
      <c r="J59" s="11"/>
      <c r="K59" s="11"/>
      <c r="L59" s="11"/>
      <c r="M59" s="11"/>
      <c r="N59" s="11"/>
      <c r="O59" s="11"/>
      <c r="P59" s="11"/>
      <c r="Q59" s="11"/>
      <c r="R59" s="11"/>
      <c r="S59" s="11"/>
      <c r="T59" s="11"/>
      <c r="U59" s="11"/>
      <c r="V59" s="11"/>
      <c r="W59" s="11"/>
      <c r="X59" s="11"/>
      <c r="Y59" s="11"/>
    </row>
    <row r="60" spans="1:25">
      <c r="A60" s="58" t="s">
        <v>232</v>
      </c>
      <c r="B60" s="95">
        <v>-1489838.4219</v>
      </c>
      <c r="C60" s="95">
        <v>-47246.034630000002</v>
      </c>
      <c r="D60" s="95">
        <v>0</v>
      </c>
      <c r="E60" s="95">
        <v>0</v>
      </c>
      <c r="F60" s="95">
        <v>-1537084.4565299999</v>
      </c>
      <c r="G60" s="11"/>
      <c r="H60" s="11"/>
      <c r="I60" s="11"/>
      <c r="J60" s="11"/>
      <c r="K60" s="11"/>
      <c r="L60" s="11"/>
      <c r="M60" s="11"/>
      <c r="N60" s="11"/>
      <c r="O60" s="11"/>
      <c r="P60" s="11"/>
      <c r="Q60" s="11"/>
      <c r="R60" s="11"/>
      <c r="S60" s="11"/>
      <c r="T60" s="11"/>
      <c r="U60" s="11"/>
      <c r="V60" s="11"/>
      <c r="W60" s="11"/>
      <c r="X60" s="11"/>
      <c r="Y60" s="11"/>
    </row>
    <row r="61" spans="1:25">
      <c r="A61" s="58" t="s">
        <v>233</v>
      </c>
      <c r="B61" s="95">
        <v>-1509.1247500000002</v>
      </c>
      <c r="C61" s="95">
        <v>-95.942729999999997</v>
      </c>
      <c r="D61" s="95">
        <v>0</v>
      </c>
      <c r="E61" s="95">
        <v>0</v>
      </c>
      <c r="F61" s="95">
        <v>-1605.0674800000002</v>
      </c>
      <c r="G61" s="11"/>
      <c r="H61" s="11"/>
      <c r="I61" s="11"/>
      <c r="J61" s="11"/>
      <c r="K61" s="11"/>
      <c r="L61" s="11"/>
      <c r="M61" s="11"/>
      <c r="N61" s="11"/>
      <c r="O61" s="11"/>
      <c r="P61" s="11"/>
      <c r="Q61" s="11"/>
      <c r="R61" s="11"/>
      <c r="S61" s="11"/>
      <c r="T61" s="11"/>
      <c r="U61" s="11"/>
      <c r="V61" s="11"/>
      <c r="W61" s="11"/>
      <c r="X61" s="11"/>
      <c r="Y61" s="11"/>
    </row>
    <row r="62" spans="1:25">
      <c r="A62" s="58" t="s">
        <v>234</v>
      </c>
      <c r="B62" s="95">
        <v>-10083.2739</v>
      </c>
      <c r="C62" s="95">
        <v>0</v>
      </c>
      <c r="D62" s="95">
        <v>0</v>
      </c>
      <c r="E62" s="95">
        <v>0</v>
      </c>
      <c r="F62" s="95">
        <v>-10083.2739</v>
      </c>
      <c r="G62" s="11"/>
      <c r="H62" s="11"/>
      <c r="I62" s="11"/>
      <c r="J62" s="11"/>
      <c r="K62" s="11"/>
      <c r="L62" s="11"/>
      <c r="M62" s="11"/>
      <c r="N62" s="11"/>
      <c r="O62" s="11"/>
      <c r="P62" s="11"/>
      <c r="Q62" s="11"/>
      <c r="R62" s="11"/>
      <c r="S62" s="11"/>
      <c r="T62" s="11"/>
      <c r="U62" s="11"/>
      <c r="V62" s="11"/>
      <c r="W62" s="11"/>
      <c r="X62" s="11"/>
      <c r="Y62" s="11"/>
    </row>
    <row r="63" spans="1:25">
      <c r="A63" s="58" t="s">
        <v>1153</v>
      </c>
      <c r="B63" s="95">
        <v>-45794.677639999994</v>
      </c>
      <c r="C63" s="95">
        <v>-1757.28835</v>
      </c>
      <c r="D63" s="95">
        <v>0</v>
      </c>
      <c r="E63" s="95">
        <v>0</v>
      </c>
      <c r="F63" s="95">
        <v>-47551.965989999997</v>
      </c>
      <c r="G63" s="11"/>
      <c r="H63" s="11"/>
      <c r="I63" s="11"/>
      <c r="J63" s="11"/>
      <c r="K63" s="11"/>
      <c r="L63" s="11"/>
      <c r="M63" s="11"/>
      <c r="N63" s="11"/>
      <c r="O63" s="11"/>
      <c r="P63" s="11"/>
      <c r="Q63" s="11"/>
      <c r="R63" s="11"/>
      <c r="S63" s="11"/>
      <c r="T63" s="11"/>
      <c r="U63" s="11"/>
      <c r="V63" s="11"/>
      <c r="W63" s="11"/>
      <c r="X63" s="11"/>
      <c r="Y63" s="11"/>
    </row>
    <row r="64" spans="1:25">
      <c r="A64" s="58" t="s">
        <v>1154</v>
      </c>
      <c r="B64" s="95">
        <v>-40462.244209999997</v>
      </c>
      <c r="C64" s="95">
        <v>-1569.2578699999999</v>
      </c>
      <c r="D64" s="95">
        <v>0</v>
      </c>
      <c r="E64" s="95">
        <v>0</v>
      </c>
      <c r="F64" s="95">
        <v>-42031.502079999998</v>
      </c>
      <c r="G64" s="11"/>
      <c r="H64" s="11"/>
      <c r="I64" s="11"/>
      <c r="J64" s="11"/>
      <c r="K64" s="11"/>
      <c r="L64" s="11"/>
      <c r="M64" s="11"/>
      <c r="N64" s="11"/>
      <c r="O64" s="11"/>
      <c r="P64" s="11"/>
      <c r="Q64" s="11"/>
      <c r="R64" s="11"/>
      <c r="S64" s="11"/>
      <c r="T64" s="11"/>
      <c r="U64" s="11"/>
      <c r="V64" s="11"/>
      <c r="W64" s="11"/>
      <c r="X64" s="11"/>
      <c r="Y64" s="11"/>
    </row>
    <row r="65" spans="1:25">
      <c r="A65" s="61" t="s">
        <v>1356</v>
      </c>
      <c r="B65" s="95">
        <v>-36653.839349999995</v>
      </c>
      <c r="C65" s="95">
        <v>-236.28881000000001</v>
      </c>
      <c r="D65" s="95">
        <v>0</v>
      </c>
      <c r="E65" s="95">
        <v>0</v>
      </c>
      <c r="F65" s="95">
        <v>-36890.128159999993</v>
      </c>
      <c r="G65" s="11"/>
      <c r="H65" s="11"/>
      <c r="I65" s="11"/>
      <c r="J65" s="11"/>
      <c r="K65" s="11"/>
      <c r="L65" s="11"/>
      <c r="M65" s="11"/>
      <c r="N65" s="11"/>
      <c r="O65" s="11"/>
      <c r="P65" s="11"/>
      <c r="Q65" s="11"/>
      <c r="R65" s="11"/>
      <c r="S65" s="11"/>
      <c r="T65" s="11"/>
      <c r="U65" s="11"/>
      <c r="V65" s="11"/>
      <c r="W65" s="11"/>
      <c r="X65" s="11"/>
      <c r="Y65" s="11"/>
    </row>
    <row r="66" spans="1:25">
      <c r="A66" s="58" t="s">
        <v>1357</v>
      </c>
      <c r="B66" s="95">
        <v>-9077.9151699999984</v>
      </c>
      <c r="C66" s="95">
        <v>-9.1509099999999997</v>
      </c>
      <c r="D66" s="95">
        <v>0</v>
      </c>
      <c r="E66" s="95">
        <v>0</v>
      </c>
      <c r="F66" s="95">
        <v>-9087.0660799999987</v>
      </c>
      <c r="G66" s="11"/>
      <c r="H66" s="11"/>
      <c r="I66" s="11"/>
      <c r="J66" s="11"/>
      <c r="K66" s="11"/>
      <c r="L66" s="11"/>
      <c r="M66" s="11"/>
      <c r="N66" s="11"/>
      <c r="O66" s="11"/>
      <c r="P66" s="11"/>
      <c r="Q66" s="11"/>
      <c r="R66" s="11"/>
      <c r="S66" s="11"/>
      <c r="T66" s="11"/>
      <c r="U66" s="11"/>
      <c r="V66" s="11"/>
      <c r="W66" s="11"/>
      <c r="X66" s="11"/>
      <c r="Y66" s="11"/>
    </row>
    <row r="67" spans="1:25">
      <c r="A67" s="58" t="s">
        <v>1358</v>
      </c>
      <c r="B67" s="95">
        <v>-22471.069869999996</v>
      </c>
      <c r="C67" s="95">
        <v>-163.99671999999998</v>
      </c>
      <c r="D67" s="95">
        <v>0</v>
      </c>
      <c r="E67" s="95">
        <v>0</v>
      </c>
      <c r="F67" s="95">
        <v>-22635.066589999995</v>
      </c>
      <c r="G67" s="11"/>
      <c r="H67" s="11"/>
      <c r="I67" s="11"/>
      <c r="J67" s="11"/>
      <c r="K67" s="11"/>
      <c r="L67" s="11"/>
      <c r="M67" s="11"/>
      <c r="N67" s="11"/>
      <c r="O67" s="11"/>
      <c r="P67" s="11"/>
      <c r="Q67" s="11"/>
      <c r="R67" s="11"/>
      <c r="S67" s="11"/>
      <c r="T67" s="11"/>
      <c r="U67" s="11"/>
      <c r="V67" s="11"/>
      <c r="W67" s="11"/>
      <c r="X67" s="11"/>
      <c r="Y67" s="11"/>
    </row>
    <row r="68" spans="1:25">
      <c r="A68" s="58" t="s">
        <v>1359</v>
      </c>
      <c r="B68" s="95">
        <v>-21158.486829999998</v>
      </c>
      <c r="C68" s="95">
        <v>-51.631380000000007</v>
      </c>
      <c r="D68" s="95">
        <v>0</v>
      </c>
      <c r="E68" s="95">
        <v>0</v>
      </c>
      <c r="F68" s="95">
        <v>-21210.118209999997</v>
      </c>
      <c r="G68" s="11"/>
      <c r="H68" s="11"/>
      <c r="I68" s="11"/>
      <c r="J68" s="11"/>
      <c r="K68" s="11"/>
      <c r="L68" s="11"/>
      <c r="M68" s="11"/>
      <c r="N68" s="11"/>
      <c r="O68" s="11"/>
      <c r="P68" s="11"/>
      <c r="Q68" s="11"/>
      <c r="R68" s="11"/>
      <c r="S68" s="11"/>
      <c r="T68" s="11"/>
      <c r="U68" s="11"/>
      <c r="V68" s="11"/>
      <c r="W68" s="11"/>
      <c r="X68" s="11"/>
      <c r="Y68" s="11"/>
    </row>
    <row r="69" spans="1:25">
      <c r="A69" s="187" t="s">
        <v>235</v>
      </c>
      <c r="B69" s="57">
        <v>1976688.7339100002</v>
      </c>
      <c r="C69" s="57">
        <v>257118.75414999999</v>
      </c>
      <c r="D69" s="57">
        <v>0</v>
      </c>
      <c r="E69" s="57">
        <v>1.1445799999999999</v>
      </c>
      <c r="F69" s="57">
        <v>2233808.6326400004</v>
      </c>
      <c r="G69" s="11"/>
      <c r="H69" s="11"/>
      <c r="I69" s="11"/>
      <c r="J69" s="11"/>
      <c r="K69" s="11"/>
      <c r="L69" s="11"/>
      <c r="M69" s="11"/>
      <c r="N69" s="11"/>
      <c r="O69" s="11"/>
      <c r="P69" s="11"/>
      <c r="Q69" s="11"/>
      <c r="R69" s="11"/>
      <c r="S69" s="11"/>
      <c r="T69" s="11"/>
      <c r="U69" s="11"/>
      <c r="V69" s="11"/>
      <c r="W69" s="11"/>
      <c r="X69" s="11"/>
      <c r="Y69" s="11"/>
    </row>
    <row r="70" spans="1:25">
      <c r="A70" s="58" t="s">
        <v>236</v>
      </c>
      <c r="B70" s="95">
        <v>1607.90146</v>
      </c>
      <c r="C70" s="95">
        <v>239.60748999999998</v>
      </c>
      <c r="D70" s="95">
        <v>711.49381000000005</v>
      </c>
      <c r="E70" s="95">
        <v>0</v>
      </c>
      <c r="F70" s="95">
        <v>2559.0027599999999</v>
      </c>
      <c r="G70" s="11"/>
      <c r="H70" s="11"/>
      <c r="I70" s="11"/>
      <c r="J70" s="11"/>
      <c r="K70" s="11"/>
      <c r="L70" s="11"/>
      <c r="M70" s="11"/>
      <c r="N70" s="11"/>
      <c r="O70" s="11"/>
      <c r="P70" s="11"/>
      <c r="Q70" s="11"/>
      <c r="R70" s="11"/>
      <c r="S70" s="11"/>
      <c r="T70" s="11"/>
      <c r="U70" s="11"/>
      <c r="V70" s="11"/>
      <c r="W70" s="11"/>
      <c r="X70" s="11"/>
      <c r="Y70" s="11"/>
    </row>
    <row r="71" spans="1:25">
      <c r="A71" s="61" t="s">
        <v>237</v>
      </c>
      <c r="B71" s="95">
        <v>858599.02985000005</v>
      </c>
      <c r="C71" s="95">
        <v>100929.15191999999</v>
      </c>
      <c r="D71" s="95">
        <v>0</v>
      </c>
      <c r="E71" s="95">
        <v>0.17276</v>
      </c>
      <c r="F71" s="95">
        <v>959528.35453000001</v>
      </c>
      <c r="G71" s="11"/>
      <c r="H71" s="11"/>
      <c r="I71" s="11"/>
      <c r="J71" s="11"/>
      <c r="K71" s="11"/>
      <c r="L71" s="11"/>
      <c r="M71" s="11"/>
      <c r="N71" s="11"/>
      <c r="O71" s="11"/>
      <c r="P71" s="11"/>
      <c r="Q71" s="11"/>
      <c r="R71" s="11"/>
      <c r="S71" s="11"/>
      <c r="T71" s="11"/>
      <c r="U71" s="11"/>
      <c r="V71" s="11"/>
      <c r="W71" s="11"/>
      <c r="X71" s="11"/>
      <c r="Y71" s="11"/>
    </row>
    <row r="72" spans="1:25">
      <c r="A72" s="58" t="s">
        <v>238</v>
      </c>
      <c r="B72" s="95">
        <v>1289973.2842000001</v>
      </c>
      <c r="C72" s="95">
        <v>211353.65379000001</v>
      </c>
      <c r="D72" s="95">
        <v>0</v>
      </c>
      <c r="E72" s="95">
        <v>1.0563799999999999</v>
      </c>
      <c r="F72" s="95">
        <v>1501327.99437</v>
      </c>
      <c r="G72" s="11"/>
      <c r="H72" s="11"/>
      <c r="I72" s="11"/>
      <c r="J72" s="11"/>
      <c r="K72" s="11"/>
      <c r="L72" s="11"/>
      <c r="M72" s="11"/>
      <c r="N72" s="11"/>
      <c r="O72" s="11"/>
      <c r="P72" s="11"/>
      <c r="Q72" s="11"/>
      <c r="R72" s="11"/>
      <c r="S72" s="11"/>
      <c r="T72" s="11"/>
      <c r="U72" s="11"/>
      <c r="V72" s="11"/>
      <c r="W72" s="11"/>
      <c r="X72" s="11"/>
      <c r="Y72" s="11"/>
    </row>
    <row r="73" spans="1:25">
      <c r="A73" s="58" t="s">
        <v>239</v>
      </c>
      <c r="B73" s="95">
        <v>0</v>
      </c>
      <c r="C73" s="95">
        <v>0</v>
      </c>
      <c r="D73" s="95">
        <v>0</v>
      </c>
      <c r="E73" s="95">
        <v>0</v>
      </c>
      <c r="F73" s="95">
        <v>0</v>
      </c>
      <c r="G73" s="11"/>
      <c r="H73" s="11"/>
      <c r="I73" s="11"/>
      <c r="J73" s="11"/>
      <c r="K73" s="11"/>
      <c r="L73" s="11"/>
      <c r="M73" s="11"/>
      <c r="N73" s="11"/>
      <c r="O73" s="11"/>
      <c r="P73" s="11"/>
      <c r="Q73" s="11"/>
      <c r="R73" s="11"/>
      <c r="S73" s="11"/>
      <c r="T73" s="11"/>
      <c r="U73" s="11"/>
      <c r="V73" s="11"/>
      <c r="W73" s="11"/>
      <c r="X73" s="11"/>
      <c r="Y73" s="11"/>
    </row>
    <row r="74" spans="1:25">
      <c r="A74" s="58" t="s">
        <v>240</v>
      </c>
      <c r="B74" s="95">
        <v>-173491.4816</v>
      </c>
      <c r="C74" s="95">
        <v>-55403.659049999995</v>
      </c>
      <c r="D74" s="95">
        <v>-711.49381000000005</v>
      </c>
      <c r="E74" s="95">
        <v>-8.4559999999999996E-2</v>
      </c>
      <c r="F74" s="95">
        <v>-229606.71901999999</v>
      </c>
      <c r="G74" s="11"/>
      <c r="H74" s="11"/>
      <c r="I74" s="11"/>
      <c r="J74" s="11"/>
      <c r="K74" s="11"/>
      <c r="L74" s="11"/>
      <c r="M74" s="11"/>
      <c r="N74" s="11"/>
      <c r="O74" s="11"/>
      <c r="P74" s="11"/>
      <c r="Q74" s="11"/>
      <c r="R74" s="11"/>
      <c r="S74" s="11"/>
      <c r="T74" s="11"/>
      <c r="U74" s="11"/>
      <c r="V74" s="11"/>
      <c r="W74" s="11"/>
      <c r="X74" s="11"/>
      <c r="Y74" s="11"/>
    </row>
    <row r="75" spans="1:25">
      <c r="A75" s="187" t="s">
        <v>241</v>
      </c>
      <c r="B75" s="57">
        <v>143139.67211000001</v>
      </c>
      <c r="C75" s="57">
        <v>0</v>
      </c>
      <c r="D75" s="57">
        <v>0</v>
      </c>
      <c r="E75" s="57">
        <v>0</v>
      </c>
      <c r="F75" s="57">
        <v>143139.67211000001</v>
      </c>
      <c r="G75" s="11"/>
      <c r="H75" s="11"/>
      <c r="I75" s="11"/>
      <c r="J75" s="11"/>
      <c r="K75" s="11"/>
      <c r="L75" s="11"/>
      <c r="M75" s="11"/>
      <c r="N75" s="11"/>
      <c r="O75" s="11"/>
      <c r="P75" s="11"/>
      <c r="Q75" s="11"/>
      <c r="R75" s="11"/>
      <c r="S75" s="11"/>
      <c r="T75" s="11"/>
      <c r="U75" s="11"/>
      <c r="V75" s="11"/>
      <c r="W75" s="11"/>
      <c r="X75" s="11"/>
      <c r="Y75" s="11"/>
    </row>
    <row r="76" spans="1:25">
      <c r="A76" s="58" t="s">
        <v>242</v>
      </c>
      <c r="B76" s="95">
        <v>6979.2693399999998</v>
      </c>
      <c r="C76" s="95">
        <v>0</v>
      </c>
      <c r="D76" s="95">
        <v>0</v>
      </c>
      <c r="E76" s="95">
        <v>0</v>
      </c>
      <c r="F76" s="95">
        <v>6979.2693399999998</v>
      </c>
      <c r="G76" s="11"/>
      <c r="H76" s="11"/>
      <c r="I76" s="11"/>
      <c r="J76" s="11"/>
      <c r="K76" s="11"/>
      <c r="L76" s="11"/>
      <c r="M76" s="11"/>
      <c r="N76" s="11"/>
      <c r="O76" s="11"/>
      <c r="P76" s="11"/>
      <c r="Q76" s="11"/>
      <c r="R76" s="11"/>
      <c r="S76" s="11"/>
      <c r="T76" s="11"/>
      <c r="U76" s="11"/>
      <c r="V76" s="11"/>
      <c r="W76" s="11"/>
      <c r="X76" s="11"/>
      <c r="Y76" s="11"/>
    </row>
    <row r="77" spans="1:25">
      <c r="A77" s="58" t="s">
        <v>243</v>
      </c>
      <c r="B77" s="95">
        <v>770055.38782000006</v>
      </c>
      <c r="C77" s="95">
        <v>0</v>
      </c>
      <c r="D77" s="95">
        <v>0</v>
      </c>
      <c r="E77" s="95">
        <v>0</v>
      </c>
      <c r="F77" s="95">
        <v>770055.38782000006</v>
      </c>
      <c r="G77" s="11"/>
      <c r="H77" s="11"/>
      <c r="I77" s="11"/>
      <c r="J77" s="11"/>
      <c r="K77" s="11"/>
      <c r="L77" s="11"/>
      <c r="M77" s="11"/>
      <c r="N77" s="11"/>
      <c r="O77" s="11"/>
      <c r="P77" s="11"/>
      <c r="Q77" s="11"/>
      <c r="R77" s="11"/>
      <c r="S77" s="11"/>
      <c r="T77" s="11"/>
      <c r="U77" s="11"/>
      <c r="V77" s="11"/>
      <c r="W77" s="11"/>
      <c r="X77" s="11"/>
      <c r="Y77" s="11"/>
    </row>
    <row r="78" spans="1:25">
      <c r="A78" s="58" t="s">
        <v>244</v>
      </c>
      <c r="B78" s="95">
        <v>16769.98416</v>
      </c>
      <c r="C78" s="95">
        <v>0</v>
      </c>
      <c r="D78" s="95">
        <v>0</v>
      </c>
      <c r="E78" s="95">
        <v>0</v>
      </c>
      <c r="F78" s="95">
        <v>16769.98416</v>
      </c>
      <c r="G78" s="11"/>
      <c r="H78" s="11"/>
      <c r="I78" s="11"/>
      <c r="J78" s="11"/>
      <c r="K78" s="11"/>
      <c r="L78" s="11"/>
      <c r="M78" s="11"/>
      <c r="N78" s="11"/>
      <c r="O78" s="11"/>
      <c r="P78" s="11"/>
      <c r="Q78" s="11"/>
      <c r="R78" s="11"/>
      <c r="S78" s="11"/>
      <c r="T78" s="11"/>
      <c r="U78" s="11"/>
      <c r="V78" s="11"/>
      <c r="W78" s="11"/>
      <c r="X78" s="11"/>
      <c r="Y78" s="11"/>
    </row>
    <row r="79" spans="1:25">
      <c r="A79" s="58" t="s">
        <v>245</v>
      </c>
      <c r="B79" s="95">
        <v>3546.96693</v>
      </c>
      <c r="C79" s="95">
        <v>0</v>
      </c>
      <c r="D79" s="95">
        <v>0</v>
      </c>
      <c r="E79" s="95">
        <v>0</v>
      </c>
      <c r="F79" s="95">
        <v>3546.96693</v>
      </c>
      <c r="G79" s="11"/>
      <c r="H79" s="11"/>
      <c r="I79" s="11"/>
      <c r="J79" s="11"/>
      <c r="K79" s="11"/>
      <c r="L79" s="11"/>
      <c r="M79" s="11"/>
      <c r="N79" s="11"/>
      <c r="O79" s="11"/>
      <c r="P79" s="11"/>
      <c r="Q79" s="11"/>
      <c r="R79" s="11"/>
      <c r="S79" s="11"/>
      <c r="T79" s="11"/>
      <c r="U79" s="11"/>
      <c r="V79" s="11"/>
      <c r="W79" s="11"/>
      <c r="X79" s="11"/>
      <c r="Y79" s="11"/>
    </row>
    <row r="80" spans="1:25">
      <c r="A80" s="58" t="s">
        <v>246</v>
      </c>
      <c r="B80" s="95">
        <v>-654211.93614000001</v>
      </c>
      <c r="C80" s="95">
        <v>0</v>
      </c>
      <c r="D80" s="95">
        <v>0</v>
      </c>
      <c r="E80" s="95">
        <v>0</v>
      </c>
      <c r="F80" s="95">
        <v>-654211.93614000001</v>
      </c>
      <c r="G80" s="11"/>
      <c r="H80" s="11"/>
      <c r="I80" s="11"/>
      <c r="J80" s="11"/>
      <c r="K80" s="11"/>
      <c r="L80" s="11"/>
      <c r="M80" s="11"/>
      <c r="N80" s="11"/>
      <c r="O80" s="11"/>
      <c r="P80" s="11"/>
      <c r="Q80" s="11"/>
      <c r="R80" s="11"/>
      <c r="S80" s="11"/>
      <c r="T80" s="11"/>
      <c r="U80" s="11"/>
      <c r="V80" s="11"/>
      <c r="W80" s="11"/>
      <c r="X80" s="11"/>
      <c r="Y80" s="11"/>
    </row>
    <row r="81" spans="1:25">
      <c r="A81" s="187" t="s">
        <v>247</v>
      </c>
      <c r="B81" s="57">
        <v>3687538.0479999995</v>
      </c>
      <c r="C81" s="57">
        <v>21359921.3255</v>
      </c>
      <c r="D81" s="57">
        <v>8.52698</v>
      </c>
      <c r="E81" s="57">
        <v>555.01498000000004</v>
      </c>
      <c r="F81" s="57">
        <v>25048022.915460002</v>
      </c>
      <c r="G81" s="11"/>
      <c r="H81" s="11"/>
      <c r="I81" s="11"/>
      <c r="J81" s="11"/>
      <c r="K81" s="11"/>
      <c r="L81" s="11"/>
      <c r="M81" s="11"/>
      <c r="N81" s="11"/>
      <c r="O81" s="11"/>
      <c r="P81" s="11"/>
      <c r="Q81" s="11"/>
      <c r="R81" s="11"/>
      <c r="S81" s="11"/>
      <c r="T81" s="11"/>
      <c r="U81" s="11"/>
      <c r="V81" s="11"/>
      <c r="W81" s="11"/>
      <c r="X81" s="11"/>
      <c r="Y81" s="11"/>
    </row>
    <row r="82" spans="1:25">
      <c r="A82" s="58" t="s">
        <v>201</v>
      </c>
      <c r="B82" s="95">
        <v>0</v>
      </c>
      <c r="C82" s="95">
        <v>1.0000000000000001E-5</v>
      </c>
      <c r="D82" s="95">
        <v>0</v>
      </c>
      <c r="E82" s="95">
        <v>0</v>
      </c>
      <c r="F82" s="95">
        <v>1.0000000000000001E-5</v>
      </c>
      <c r="G82" s="11"/>
      <c r="H82" s="11"/>
      <c r="I82" s="11"/>
      <c r="J82" s="11"/>
      <c r="K82" s="11"/>
      <c r="L82" s="11"/>
      <c r="M82" s="11"/>
      <c r="N82" s="11"/>
      <c r="O82" s="11"/>
      <c r="P82" s="11"/>
      <c r="Q82" s="11"/>
      <c r="R82" s="11"/>
      <c r="S82" s="11"/>
      <c r="T82" s="11"/>
      <c r="U82" s="11"/>
      <c r="V82" s="11"/>
      <c r="W82" s="11"/>
      <c r="X82" s="11"/>
      <c r="Y82" s="11"/>
    </row>
    <row r="83" spans="1:25">
      <c r="A83" s="58" t="s">
        <v>202</v>
      </c>
      <c r="B83" s="95">
        <v>1117318.1726599997</v>
      </c>
      <c r="C83" s="95">
        <v>59574.496800000001</v>
      </c>
      <c r="D83" s="95">
        <v>0</v>
      </c>
      <c r="E83" s="95">
        <v>0</v>
      </c>
      <c r="F83" s="95">
        <v>1176892.6694599998</v>
      </c>
      <c r="G83" s="11"/>
      <c r="H83" s="11"/>
      <c r="I83" s="11"/>
      <c r="J83" s="11"/>
      <c r="K83" s="11"/>
      <c r="L83" s="11"/>
      <c r="M83" s="11"/>
      <c r="N83" s="11"/>
      <c r="O83" s="11"/>
      <c r="P83" s="11"/>
      <c r="Q83" s="11"/>
      <c r="R83" s="11"/>
      <c r="S83" s="11"/>
      <c r="T83" s="11"/>
      <c r="U83" s="11"/>
      <c r="V83" s="11"/>
      <c r="W83" s="11"/>
      <c r="X83" s="11"/>
      <c r="Y83" s="11"/>
    </row>
    <row r="84" spans="1:25">
      <c r="A84" s="58" t="s">
        <v>203</v>
      </c>
      <c r="B84" s="95">
        <v>0</v>
      </c>
      <c r="C84" s="95">
        <v>45916.104140000003</v>
      </c>
      <c r="D84" s="95">
        <v>0</v>
      </c>
      <c r="E84" s="95">
        <v>0</v>
      </c>
      <c r="F84" s="95">
        <v>45916.104140000003</v>
      </c>
      <c r="G84" s="11"/>
      <c r="H84" s="11"/>
      <c r="I84" s="11"/>
      <c r="J84" s="11"/>
      <c r="K84" s="11"/>
      <c r="L84" s="11"/>
      <c r="M84" s="11"/>
      <c r="N84" s="11"/>
      <c r="O84" s="11"/>
      <c r="P84" s="11"/>
      <c r="Q84" s="11"/>
      <c r="R84" s="11"/>
      <c r="S84" s="11"/>
      <c r="T84" s="11"/>
      <c r="U84" s="11"/>
      <c r="V84" s="11"/>
      <c r="W84" s="11"/>
      <c r="X84" s="11"/>
      <c r="Y84" s="11"/>
    </row>
    <row r="85" spans="1:25">
      <c r="A85" s="58" t="s">
        <v>204</v>
      </c>
      <c r="B85" s="95">
        <v>53016.112230000006</v>
      </c>
      <c r="C85" s="95">
        <v>875467.42400999996</v>
      </c>
      <c r="D85" s="95">
        <v>0</v>
      </c>
      <c r="E85" s="95">
        <v>0</v>
      </c>
      <c r="F85" s="95">
        <v>928483.53623999993</v>
      </c>
      <c r="G85" s="11"/>
      <c r="H85" s="11"/>
      <c r="I85" s="11"/>
      <c r="J85" s="11"/>
      <c r="K85" s="11"/>
      <c r="L85" s="11"/>
      <c r="M85" s="11"/>
      <c r="N85" s="11"/>
      <c r="O85" s="11"/>
      <c r="P85" s="11"/>
      <c r="Q85" s="11"/>
      <c r="R85" s="11"/>
      <c r="S85" s="11"/>
      <c r="T85" s="11"/>
      <c r="U85" s="11"/>
      <c r="V85" s="11"/>
      <c r="W85" s="11"/>
      <c r="X85" s="11"/>
      <c r="Y85" s="11"/>
    </row>
    <row r="86" spans="1:25">
      <c r="A86" s="58" t="s">
        <v>248</v>
      </c>
      <c r="B86" s="95">
        <v>503129.99147999991</v>
      </c>
      <c r="C86" s="95">
        <v>6910.8021099999996</v>
      </c>
      <c r="D86" s="95">
        <v>0</v>
      </c>
      <c r="E86" s="95">
        <v>0</v>
      </c>
      <c r="F86" s="95">
        <v>510040.7935899999</v>
      </c>
      <c r="G86" s="11"/>
      <c r="H86" s="11"/>
      <c r="I86" s="11"/>
      <c r="J86" s="11"/>
      <c r="K86" s="11"/>
      <c r="L86" s="11"/>
      <c r="M86" s="11"/>
      <c r="N86" s="11"/>
      <c r="O86" s="11"/>
      <c r="P86" s="11"/>
      <c r="Q86" s="11"/>
      <c r="R86" s="11"/>
      <c r="S86" s="11"/>
      <c r="T86" s="11"/>
      <c r="U86" s="11"/>
      <c r="V86" s="11"/>
      <c r="W86" s="11"/>
      <c r="X86" s="11"/>
      <c r="Y86" s="11"/>
    </row>
    <row r="87" spans="1:25">
      <c r="A87" s="58" t="s">
        <v>249</v>
      </c>
      <c r="B87" s="95">
        <v>522290.20279000001</v>
      </c>
      <c r="C87" s="95">
        <v>33266.629379999998</v>
      </c>
      <c r="D87" s="95">
        <v>0</v>
      </c>
      <c r="E87" s="95">
        <v>0</v>
      </c>
      <c r="F87" s="95">
        <v>555556.83217000007</v>
      </c>
      <c r="G87" s="11"/>
      <c r="H87" s="11"/>
      <c r="I87" s="11"/>
      <c r="J87" s="11"/>
      <c r="K87" s="11"/>
      <c r="L87" s="11"/>
      <c r="M87" s="11"/>
      <c r="N87" s="11"/>
      <c r="O87" s="11"/>
      <c r="P87" s="11"/>
      <c r="Q87" s="11"/>
      <c r="R87" s="11"/>
      <c r="S87" s="11"/>
      <c r="T87" s="11"/>
      <c r="U87" s="11"/>
      <c r="V87" s="11"/>
      <c r="W87" s="11"/>
      <c r="X87" s="11"/>
      <c r="Y87" s="11"/>
    </row>
    <row r="88" spans="1:25">
      <c r="A88" s="58" t="s">
        <v>206</v>
      </c>
      <c r="B88" s="95">
        <v>1364570.1290700003</v>
      </c>
      <c r="C88" s="95">
        <v>20369739.038800001</v>
      </c>
      <c r="D88" s="95">
        <v>8.52698</v>
      </c>
      <c r="E88" s="95">
        <v>555.01498000000004</v>
      </c>
      <c r="F88" s="95">
        <v>21734872.709830001</v>
      </c>
      <c r="G88" s="11"/>
      <c r="H88" s="11"/>
      <c r="I88" s="11"/>
      <c r="J88" s="11"/>
      <c r="K88" s="11"/>
      <c r="L88" s="11"/>
      <c r="M88" s="11"/>
      <c r="N88" s="11"/>
      <c r="O88" s="11"/>
      <c r="P88" s="11"/>
      <c r="Q88" s="11"/>
      <c r="R88" s="11"/>
      <c r="S88" s="11"/>
      <c r="T88" s="11"/>
      <c r="U88" s="11"/>
      <c r="V88" s="11"/>
      <c r="W88" s="11"/>
      <c r="X88" s="11"/>
      <c r="Y88" s="11"/>
    </row>
    <row r="89" spans="1:25">
      <c r="A89" s="58" t="s">
        <v>250</v>
      </c>
      <c r="B89" s="95">
        <v>144065.26510000002</v>
      </c>
      <c r="C89" s="95">
        <v>9204.0140399999982</v>
      </c>
      <c r="D89" s="95">
        <v>0</v>
      </c>
      <c r="E89" s="95">
        <v>0</v>
      </c>
      <c r="F89" s="95">
        <v>153269.27914000003</v>
      </c>
      <c r="G89" s="11"/>
      <c r="H89" s="11"/>
      <c r="I89" s="11"/>
      <c r="J89" s="11"/>
      <c r="K89" s="11"/>
      <c r="L89" s="11"/>
      <c r="M89" s="11"/>
      <c r="N89" s="11"/>
      <c r="O89" s="11"/>
      <c r="P89" s="11"/>
      <c r="Q89" s="11"/>
      <c r="R89" s="11"/>
      <c r="S89" s="11"/>
      <c r="T89" s="11"/>
      <c r="U89" s="11"/>
      <c r="V89" s="11"/>
      <c r="W89" s="11"/>
      <c r="X89" s="11"/>
      <c r="Y89" s="11"/>
    </row>
    <row r="90" spans="1:25">
      <c r="A90" s="58" t="s">
        <v>251</v>
      </c>
      <c r="B90" s="95">
        <v>-16851.82533</v>
      </c>
      <c r="C90" s="95">
        <v>-40157.183789999995</v>
      </c>
      <c r="D90" s="95">
        <v>0</v>
      </c>
      <c r="E90" s="95">
        <v>0</v>
      </c>
      <c r="F90" s="95">
        <v>-57009.009119999995</v>
      </c>
      <c r="G90" s="11"/>
      <c r="H90" s="11"/>
      <c r="I90" s="11"/>
      <c r="J90" s="11"/>
      <c r="K90" s="11"/>
      <c r="L90" s="11"/>
      <c r="M90" s="11"/>
      <c r="N90" s="11"/>
      <c r="O90" s="11"/>
      <c r="P90" s="11"/>
      <c r="Q90" s="11"/>
      <c r="R90" s="11"/>
      <c r="S90" s="11"/>
      <c r="T90" s="11"/>
      <c r="U90" s="11"/>
      <c r="V90" s="11"/>
      <c r="W90" s="11"/>
      <c r="X90" s="11"/>
      <c r="Y90" s="11"/>
    </row>
    <row r="91" spans="1:25">
      <c r="A91" s="187" t="s">
        <v>252</v>
      </c>
      <c r="B91" s="57">
        <v>4814090.0981500018</v>
      </c>
      <c r="C91" s="57">
        <v>0</v>
      </c>
      <c r="D91" s="57">
        <v>0</v>
      </c>
      <c r="E91" s="57">
        <v>0</v>
      </c>
      <c r="F91" s="57">
        <v>4814090.0981500018</v>
      </c>
      <c r="G91" s="11"/>
      <c r="H91" s="11"/>
      <c r="I91" s="11"/>
      <c r="J91" s="11"/>
      <c r="K91" s="11"/>
      <c r="L91" s="11"/>
      <c r="M91" s="11"/>
      <c r="N91" s="11"/>
      <c r="O91" s="11"/>
      <c r="P91" s="11"/>
      <c r="Q91" s="11"/>
      <c r="R91" s="11"/>
      <c r="S91" s="11"/>
      <c r="T91" s="11"/>
      <c r="U91" s="11"/>
      <c r="V91" s="11"/>
      <c r="W91" s="11"/>
      <c r="X91" s="11"/>
      <c r="Y91" s="11"/>
    </row>
    <row r="92" spans="1:25">
      <c r="A92" s="58" t="s">
        <v>253</v>
      </c>
      <c r="B92" s="95">
        <v>1633168.68218</v>
      </c>
      <c r="C92" s="95">
        <v>0</v>
      </c>
      <c r="D92" s="95">
        <v>0</v>
      </c>
      <c r="E92" s="95">
        <v>0</v>
      </c>
      <c r="F92" s="95">
        <v>1633168.68218</v>
      </c>
      <c r="G92" s="11"/>
      <c r="H92" s="11"/>
      <c r="I92" s="11"/>
      <c r="J92" s="11"/>
      <c r="K92" s="11"/>
      <c r="L92" s="11"/>
      <c r="M92" s="11"/>
      <c r="N92" s="11"/>
      <c r="O92" s="11"/>
      <c r="P92" s="11"/>
      <c r="Q92" s="11"/>
      <c r="R92" s="11"/>
      <c r="S92" s="11"/>
      <c r="T92" s="11"/>
      <c r="U92" s="11"/>
      <c r="V92" s="11"/>
      <c r="W92" s="11"/>
      <c r="X92" s="11"/>
      <c r="Y92" s="11"/>
    </row>
    <row r="93" spans="1:25">
      <c r="A93" s="58" t="s">
        <v>254</v>
      </c>
      <c r="B93" s="95">
        <v>2121783.6032700003</v>
      </c>
      <c r="C93" s="95">
        <v>0</v>
      </c>
      <c r="D93" s="95">
        <v>0</v>
      </c>
      <c r="E93" s="95">
        <v>0</v>
      </c>
      <c r="F93" s="95">
        <v>2121783.6032700003</v>
      </c>
      <c r="G93" s="11"/>
      <c r="H93" s="11"/>
      <c r="I93" s="11"/>
      <c r="J93" s="11"/>
      <c r="K93" s="11"/>
      <c r="L93" s="11"/>
      <c r="M93" s="11"/>
      <c r="N93" s="11"/>
      <c r="O93" s="11"/>
      <c r="P93" s="11"/>
      <c r="Q93" s="11"/>
      <c r="R93" s="11"/>
      <c r="S93" s="11"/>
      <c r="T93" s="11"/>
      <c r="U93" s="11"/>
      <c r="V93" s="11"/>
      <c r="W93" s="11"/>
      <c r="X93" s="11"/>
      <c r="Y93" s="11"/>
    </row>
    <row r="94" spans="1:25">
      <c r="A94" s="58" t="s">
        <v>255</v>
      </c>
      <c r="B94" s="95">
        <v>197370.69954999999</v>
      </c>
      <c r="C94" s="95">
        <v>0</v>
      </c>
      <c r="D94" s="95">
        <v>0</v>
      </c>
      <c r="E94" s="95">
        <v>0</v>
      </c>
      <c r="F94" s="95">
        <v>197370.69954999999</v>
      </c>
      <c r="G94" s="11"/>
      <c r="H94" s="11"/>
      <c r="I94" s="11"/>
      <c r="J94" s="11"/>
      <c r="K94" s="11"/>
      <c r="L94" s="11"/>
      <c r="M94" s="11"/>
      <c r="N94" s="11"/>
      <c r="O94" s="11"/>
      <c r="P94" s="11"/>
      <c r="Q94" s="11"/>
      <c r="R94" s="11"/>
      <c r="S94" s="11"/>
      <c r="T94" s="11"/>
      <c r="U94" s="11"/>
      <c r="V94" s="11"/>
      <c r="W94" s="11"/>
      <c r="X94" s="11"/>
      <c r="Y94" s="11"/>
    </row>
    <row r="95" spans="1:25">
      <c r="A95" s="58" t="s">
        <v>256</v>
      </c>
      <c r="B95" s="95">
        <v>247851.37950000001</v>
      </c>
      <c r="C95" s="95">
        <v>0</v>
      </c>
      <c r="D95" s="95">
        <v>0</v>
      </c>
      <c r="E95" s="95">
        <v>0</v>
      </c>
      <c r="F95" s="95">
        <v>247851.37950000001</v>
      </c>
      <c r="G95" s="11"/>
      <c r="H95" s="11"/>
      <c r="I95" s="11"/>
      <c r="J95" s="11"/>
      <c r="K95" s="11"/>
      <c r="L95" s="11"/>
      <c r="M95" s="11"/>
      <c r="N95" s="11"/>
      <c r="O95" s="11"/>
      <c r="P95" s="11"/>
      <c r="Q95" s="11"/>
      <c r="R95" s="11"/>
      <c r="S95" s="11"/>
      <c r="T95" s="11"/>
      <c r="U95" s="11"/>
      <c r="V95" s="11"/>
      <c r="W95" s="11"/>
      <c r="X95" s="11"/>
      <c r="Y95" s="11"/>
    </row>
    <row r="96" spans="1:25">
      <c r="A96" s="58" t="s">
        <v>257</v>
      </c>
      <c r="B96" s="95">
        <v>318781.35252999997</v>
      </c>
      <c r="C96" s="95">
        <v>0</v>
      </c>
      <c r="D96" s="95">
        <v>0</v>
      </c>
      <c r="E96" s="95">
        <v>0</v>
      </c>
      <c r="F96" s="95">
        <v>318781.35252999997</v>
      </c>
      <c r="G96" s="11"/>
      <c r="H96" s="11"/>
      <c r="I96" s="11"/>
      <c r="J96" s="11"/>
      <c r="K96" s="11"/>
      <c r="L96" s="11"/>
      <c r="M96" s="11"/>
      <c r="N96" s="11"/>
      <c r="O96" s="11"/>
      <c r="P96" s="11"/>
      <c r="Q96" s="11"/>
      <c r="R96" s="11"/>
      <c r="S96" s="11"/>
      <c r="T96" s="11"/>
      <c r="U96" s="11"/>
      <c r="V96" s="11"/>
      <c r="W96" s="11"/>
      <c r="X96" s="11"/>
      <c r="Y96" s="11"/>
    </row>
    <row r="97" spans="1:25">
      <c r="A97" s="58" t="s">
        <v>258</v>
      </c>
      <c r="B97" s="95">
        <v>34307.772219999999</v>
      </c>
      <c r="C97" s="95">
        <v>0</v>
      </c>
      <c r="D97" s="95">
        <v>0</v>
      </c>
      <c r="E97" s="95">
        <v>0</v>
      </c>
      <c r="F97" s="95">
        <v>34307.772219999999</v>
      </c>
      <c r="G97" s="11"/>
      <c r="H97" s="11"/>
      <c r="I97" s="11"/>
      <c r="J97" s="11"/>
      <c r="K97" s="11"/>
      <c r="L97" s="11"/>
      <c r="M97" s="11"/>
      <c r="N97" s="11"/>
      <c r="O97" s="11"/>
      <c r="P97" s="11"/>
      <c r="Q97" s="11"/>
      <c r="R97" s="11"/>
      <c r="S97" s="11"/>
      <c r="T97" s="11"/>
      <c r="U97" s="11"/>
      <c r="V97" s="11"/>
      <c r="W97" s="11"/>
      <c r="X97" s="11"/>
      <c r="Y97" s="11"/>
    </row>
    <row r="98" spans="1:25">
      <c r="A98" s="58" t="s">
        <v>259</v>
      </c>
      <c r="B98" s="95">
        <v>13660.661539999999</v>
      </c>
      <c r="C98" s="95">
        <v>0</v>
      </c>
      <c r="D98" s="95">
        <v>0</v>
      </c>
      <c r="E98" s="95">
        <v>0</v>
      </c>
      <c r="F98" s="95">
        <v>13660.661539999999</v>
      </c>
      <c r="G98" s="11"/>
      <c r="H98" s="11"/>
      <c r="I98" s="11"/>
      <c r="J98" s="11"/>
      <c r="K98" s="11"/>
      <c r="L98" s="11"/>
      <c r="M98" s="11"/>
      <c r="N98" s="11"/>
      <c r="O98" s="11"/>
      <c r="P98" s="11"/>
      <c r="Q98" s="11"/>
      <c r="R98" s="11"/>
      <c r="S98" s="11"/>
      <c r="T98" s="11"/>
      <c r="U98" s="11"/>
      <c r="V98" s="11"/>
      <c r="W98" s="11"/>
      <c r="X98" s="11"/>
      <c r="Y98" s="11"/>
    </row>
    <row r="99" spans="1:25">
      <c r="A99" s="58" t="s">
        <v>260</v>
      </c>
      <c r="B99" s="95">
        <v>1350.9731200000001</v>
      </c>
      <c r="C99" s="95">
        <v>0</v>
      </c>
      <c r="D99" s="95">
        <v>0</v>
      </c>
      <c r="E99" s="95">
        <v>0</v>
      </c>
      <c r="F99" s="95">
        <v>1350.9731200000001</v>
      </c>
      <c r="G99" s="11"/>
      <c r="H99" s="11"/>
      <c r="I99" s="11"/>
      <c r="J99" s="11"/>
      <c r="K99" s="11"/>
      <c r="L99" s="11"/>
      <c r="M99" s="11"/>
      <c r="N99" s="11"/>
      <c r="O99" s="11"/>
      <c r="P99" s="11"/>
      <c r="Q99" s="11"/>
      <c r="R99" s="11"/>
      <c r="S99" s="11"/>
      <c r="T99" s="11"/>
      <c r="U99" s="11"/>
      <c r="V99" s="11"/>
      <c r="W99" s="11"/>
      <c r="X99" s="11"/>
      <c r="Y99" s="11"/>
    </row>
    <row r="100" spans="1:25">
      <c r="A100" s="58" t="s">
        <v>261</v>
      </c>
      <c r="B100" s="95">
        <v>245814.97423999998</v>
      </c>
      <c r="C100" s="95">
        <v>0</v>
      </c>
      <c r="D100" s="95">
        <v>0</v>
      </c>
      <c r="E100" s="95">
        <v>0</v>
      </c>
      <c r="F100" s="95">
        <v>245814.97423999998</v>
      </c>
      <c r="G100" s="11"/>
      <c r="H100" s="11"/>
      <c r="I100" s="11"/>
      <c r="J100" s="11"/>
      <c r="K100" s="11"/>
      <c r="L100" s="11"/>
      <c r="M100" s="11"/>
      <c r="N100" s="11"/>
      <c r="O100" s="11"/>
      <c r="P100" s="11"/>
      <c r="Q100" s="11"/>
      <c r="R100" s="11"/>
      <c r="S100" s="11"/>
      <c r="T100" s="11"/>
      <c r="U100" s="11"/>
      <c r="V100" s="11"/>
      <c r="W100" s="11"/>
      <c r="X100" s="11"/>
      <c r="Y100" s="11"/>
    </row>
    <row r="101" spans="1:25">
      <c r="A101" s="187" t="s">
        <v>262</v>
      </c>
      <c r="B101" s="57">
        <v>951821.60778000008</v>
      </c>
      <c r="C101" s="57">
        <v>87356.925950000004</v>
      </c>
      <c r="D101" s="57">
        <v>-7.0000000000000007E-5</v>
      </c>
      <c r="E101" s="57">
        <v>0</v>
      </c>
      <c r="F101" s="57">
        <v>1039178.5336600001</v>
      </c>
      <c r="G101" s="11"/>
      <c r="H101" s="11"/>
      <c r="I101" s="11"/>
      <c r="J101" s="11"/>
      <c r="K101" s="11"/>
      <c r="L101" s="11"/>
      <c r="M101" s="11"/>
      <c r="N101" s="11"/>
      <c r="O101" s="11"/>
      <c r="P101" s="11"/>
      <c r="Q101" s="11"/>
      <c r="R101" s="11"/>
      <c r="S101" s="11"/>
      <c r="T101" s="11"/>
      <c r="U101" s="11"/>
      <c r="V101" s="11"/>
      <c r="W101" s="11"/>
      <c r="X101" s="11"/>
      <c r="Y101" s="11"/>
    </row>
    <row r="102" spans="1:25">
      <c r="A102" s="58" t="s">
        <v>263</v>
      </c>
      <c r="B102" s="95">
        <v>65900.852380000011</v>
      </c>
      <c r="C102" s="95">
        <v>0</v>
      </c>
      <c r="D102" s="95">
        <v>0</v>
      </c>
      <c r="E102" s="95">
        <v>0</v>
      </c>
      <c r="F102" s="95">
        <v>65900.852380000011</v>
      </c>
      <c r="G102" s="11"/>
      <c r="H102" s="11"/>
      <c r="I102" s="11"/>
      <c r="J102" s="11"/>
      <c r="K102" s="11"/>
      <c r="L102" s="11"/>
      <c r="M102" s="11"/>
      <c r="N102" s="11"/>
      <c r="O102" s="11"/>
      <c r="P102" s="11"/>
      <c r="Q102" s="11"/>
      <c r="R102" s="11"/>
      <c r="S102" s="11"/>
      <c r="T102" s="11"/>
      <c r="U102" s="11"/>
      <c r="V102" s="11"/>
      <c r="W102" s="11"/>
      <c r="X102" s="11"/>
      <c r="Y102" s="11"/>
    </row>
    <row r="103" spans="1:25">
      <c r="A103" s="58" t="s">
        <v>264</v>
      </c>
      <c r="B103" s="95">
        <v>383487.87182</v>
      </c>
      <c r="C103" s="95">
        <v>0</v>
      </c>
      <c r="D103" s="95">
        <v>0</v>
      </c>
      <c r="E103" s="95">
        <v>0</v>
      </c>
      <c r="F103" s="95">
        <v>383487.87182</v>
      </c>
      <c r="G103" s="11"/>
      <c r="H103" s="11"/>
      <c r="I103" s="11"/>
      <c r="J103" s="11"/>
      <c r="K103" s="11"/>
      <c r="L103" s="11"/>
      <c r="M103" s="11"/>
      <c r="N103" s="11"/>
      <c r="O103" s="11"/>
      <c r="P103" s="11"/>
      <c r="Q103" s="11"/>
      <c r="R103" s="11"/>
      <c r="S103" s="11"/>
      <c r="T103" s="11"/>
      <c r="U103" s="11"/>
      <c r="V103" s="11"/>
      <c r="W103" s="11"/>
      <c r="X103" s="11"/>
      <c r="Y103" s="11"/>
    </row>
    <row r="104" spans="1:25">
      <c r="A104" s="58" t="s">
        <v>265</v>
      </c>
      <c r="B104" s="95">
        <v>366723.63171999995</v>
      </c>
      <c r="C104" s="95">
        <v>87568.267210000005</v>
      </c>
      <c r="D104" s="95">
        <v>-7.0000000000000007E-5</v>
      </c>
      <c r="E104" s="95">
        <v>0</v>
      </c>
      <c r="F104" s="95">
        <v>454291.89885999996</v>
      </c>
      <c r="G104" s="11"/>
      <c r="H104" s="11"/>
      <c r="I104" s="11"/>
      <c r="J104" s="11"/>
      <c r="K104" s="11"/>
      <c r="L104" s="11"/>
      <c r="M104" s="11"/>
      <c r="N104" s="11"/>
      <c r="O104" s="11"/>
      <c r="P104" s="11"/>
      <c r="Q104" s="11"/>
      <c r="R104" s="11"/>
      <c r="S104" s="11"/>
      <c r="T104" s="11"/>
      <c r="U104" s="11"/>
      <c r="V104" s="11"/>
      <c r="W104" s="11"/>
      <c r="X104" s="11"/>
      <c r="Y104" s="11"/>
    </row>
    <row r="105" spans="1:25">
      <c r="A105" s="58" t="s">
        <v>266</v>
      </c>
      <c r="B105" s="95">
        <v>149331.85043999998</v>
      </c>
      <c r="C105" s="95">
        <v>813.27797999999996</v>
      </c>
      <c r="D105" s="95">
        <v>0</v>
      </c>
      <c r="E105" s="95">
        <v>0</v>
      </c>
      <c r="F105" s="95">
        <v>150145.12841999999</v>
      </c>
      <c r="G105" s="11"/>
      <c r="H105" s="11"/>
      <c r="I105" s="11"/>
      <c r="J105" s="11"/>
      <c r="K105" s="11"/>
      <c r="L105" s="11"/>
      <c r="M105" s="11"/>
      <c r="N105" s="11"/>
      <c r="O105" s="11"/>
      <c r="P105" s="11"/>
      <c r="Q105" s="11"/>
      <c r="R105" s="11"/>
      <c r="S105" s="11"/>
      <c r="T105" s="11"/>
      <c r="U105" s="11"/>
      <c r="V105" s="11"/>
      <c r="W105" s="11"/>
      <c r="X105" s="11"/>
      <c r="Y105" s="11"/>
    </row>
    <row r="106" spans="1:25">
      <c r="A106" s="58" t="s">
        <v>267</v>
      </c>
      <c r="B106" s="95">
        <v>-13622.598579999998</v>
      </c>
      <c r="C106" s="95">
        <v>-1024.61924</v>
      </c>
      <c r="D106" s="95">
        <v>0</v>
      </c>
      <c r="E106" s="95">
        <v>0</v>
      </c>
      <c r="F106" s="95">
        <v>-14647.217819999998</v>
      </c>
      <c r="G106" s="11"/>
      <c r="H106" s="11"/>
      <c r="I106" s="11"/>
      <c r="J106" s="11"/>
      <c r="K106" s="11"/>
      <c r="L106" s="11"/>
      <c r="M106" s="11"/>
      <c r="N106" s="11"/>
      <c r="O106" s="11"/>
      <c r="P106" s="11"/>
      <c r="Q106" s="11"/>
      <c r="R106" s="11"/>
      <c r="S106" s="11"/>
      <c r="T106" s="11"/>
      <c r="U106" s="11"/>
      <c r="V106" s="11"/>
      <c r="W106" s="11"/>
      <c r="X106" s="11"/>
      <c r="Y106" s="11"/>
    </row>
    <row r="107" spans="1:25">
      <c r="A107" s="187" t="s">
        <v>268</v>
      </c>
      <c r="B107" s="57">
        <v>700254.06426000001</v>
      </c>
      <c r="C107" s="57">
        <v>0</v>
      </c>
      <c r="D107" s="57">
        <v>0</v>
      </c>
      <c r="E107" s="57">
        <v>0</v>
      </c>
      <c r="F107" s="57">
        <v>700254.06426000001</v>
      </c>
      <c r="G107" s="11"/>
      <c r="H107" s="11"/>
      <c r="I107" s="11"/>
      <c r="J107" s="11"/>
      <c r="K107" s="11"/>
      <c r="L107" s="11"/>
      <c r="M107" s="11"/>
      <c r="N107" s="11"/>
      <c r="O107" s="11"/>
      <c r="P107" s="11"/>
      <c r="Q107" s="11"/>
      <c r="R107" s="11"/>
      <c r="S107" s="11"/>
      <c r="T107" s="11"/>
      <c r="U107" s="11"/>
      <c r="V107" s="11"/>
      <c r="W107" s="11"/>
      <c r="X107" s="11"/>
      <c r="Y107" s="11"/>
    </row>
    <row r="108" spans="1:25">
      <c r="A108" s="58" t="s">
        <v>269</v>
      </c>
      <c r="B108" s="95">
        <v>655103.75684000005</v>
      </c>
      <c r="C108" s="95">
        <v>0</v>
      </c>
      <c r="D108" s="95">
        <v>0</v>
      </c>
      <c r="E108" s="95">
        <v>0</v>
      </c>
      <c r="F108" s="95">
        <v>655103.75684000005</v>
      </c>
      <c r="G108" s="11"/>
      <c r="H108" s="11"/>
      <c r="I108" s="11"/>
      <c r="J108" s="11"/>
      <c r="K108" s="11"/>
      <c r="L108" s="11"/>
      <c r="M108" s="11"/>
      <c r="N108" s="11"/>
      <c r="O108" s="11"/>
      <c r="P108" s="11"/>
      <c r="Q108" s="11"/>
      <c r="R108" s="11"/>
      <c r="S108" s="11"/>
      <c r="T108" s="11"/>
      <c r="U108" s="11"/>
      <c r="V108" s="11"/>
      <c r="W108" s="11"/>
      <c r="X108" s="11"/>
      <c r="Y108" s="11"/>
    </row>
    <row r="109" spans="1:25">
      <c r="A109" s="58" t="s">
        <v>270</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c r="X109" s="11"/>
      <c r="Y109" s="11"/>
    </row>
    <row r="110" spans="1:25">
      <c r="A110" s="58" t="s">
        <v>271</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c r="X110" s="11"/>
      <c r="Y110" s="11"/>
    </row>
    <row r="111" spans="1:25">
      <c r="A111" s="58" t="s">
        <v>272</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c r="X111" s="11"/>
      <c r="Y111" s="11"/>
    </row>
    <row r="112" spans="1:25">
      <c r="A112" s="58" t="s">
        <v>273</v>
      </c>
      <c r="B112" s="95">
        <v>72772.803930000009</v>
      </c>
      <c r="C112" s="95">
        <v>0</v>
      </c>
      <c r="D112" s="95">
        <v>0</v>
      </c>
      <c r="E112" s="95">
        <v>0</v>
      </c>
      <c r="F112" s="95">
        <v>72772.803930000009</v>
      </c>
      <c r="G112" s="11"/>
      <c r="H112" s="11"/>
      <c r="I112" s="11"/>
      <c r="J112" s="11"/>
      <c r="K112" s="11"/>
      <c r="L112" s="11"/>
      <c r="M112" s="11"/>
      <c r="N112" s="11"/>
      <c r="O112" s="11"/>
      <c r="P112" s="11"/>
      <c r="Q112" s="11"/>
      <c r="R112" s="11"/>
      <c r="S112" s="11"/>
      <c r="T112" s="11"/>
      <c r="U112" s="11"/>
      <c r="V112" s="11"/>
      <c r="W112" s="11"/>
      <c r="X112" s="11"/>
      <c r="Y112" s="11"/>
    </row>
    <row r="113" spans="1:25">
      <c r="A113" s="58" t="s">
        <v>274</v>
      </c>
      <c r="B113" s="95">
        <v>-27622.496510000001</v>
      </c>
      <c r="C113" s="95">
        <v>0</v>
      </c>
      <c r="D113" s="95">
        <v>0</v>
      </c>
      <c r="E113" s="95">
        <v>0</v>
      </c>
      <c r="F113" s="95">
        <v>-27622.496510000001</v>
      </c>
      <c r="G113" s="11"/>
      <c r="H113" s="11"/>
      <c r="I113" s="11"/>
      <c r="J113" s="11"/>
      <c r="K113" s="11"/>
      <c r="L113" s="11"/>
      <c r="M113" s="11"/>
      <c r="N113" s="11"/>
      <c r="O113" s="11"/>
      <c r="P113" s="11"/>
      <c r="Q113" s="11"/>
      <c r="R113" s="11"/>
      <c r="S113" s="11"/>
      <c r="T113" s="11"/>
      <c r="U113" s="11"/>
      <c r="V113" s="11"/>
      <c r="W113" s="11"/>
      <c r="X113" s="11"/>
      <c r="Y113" s="11"/>
    </row>
    <row r="114" spans="1:25">
      <c r="A114" s="155" t="s">
        <v>275</v>
      </c>
      <c r="B114" s="57">
        <v>241062137.62588999</v>
      </c>
      <c r="C114" s="57">
        <v>37002156.266779996</v>
      </c>
      <c r="D114" s="57">
        <v>270.36522000000002</v>
      </c>
      <c r="E114" s="57">
        <v>59149.432970000009</v>
      </c>
      <c r="F114" s="57">
        <v>278123713.69085997</v>
      </c>
      <c r="G114" s="11"/>
      <c r="H114" s="11"/>
      <c r="I114" s="11"/>
      <c r="J114" s="11"/>
      <c r="K114" s="11"/>
      <c r="L114" s="11"/>
      <c r="M114" s="11"/>
      <c r="N114" s="11"/>
      <c r="O114" s="11"/>
      <c r="P114" s="11"/>
      <c r="Q114" s="11"/>
      <c r="R114" s="11"/>
      <c r="S114" s="11"/>
      <c r="T114" s="11"/>
      <c r="U114" s="11"/>
      <c r="V114" s="11"/>
      <c r="W114" s="11"/>
      <c r="X114" s="11"/>
      <c r="Y114" s="11"/>
    </row>
    <row r="115" spans="1:25">
      <c r="A115" s="177" t="s">
        <v>276</v>
      </c>
      <c r="B115" s="57">
        <v>171661126.98208997</v>
      </c>
      <c r="C115" s="57">
        <v>27728492.860759996</v>
      </c>
      <c r="D115" s="57">
        <v>51.857620000000004</v>
      </c>
      <c r="E115" s="57">
        <v>56110.479359999998</v>
      </c>
      <c r="F115" s="57">
        <v>199445782.17982998</v>
      </c>
      <c r="G115" s="11"/>
      <c r="H115" s="11"/>
      <c r="I115" s="11"/>
      <c r="J115" s="11"/>
      <c r="K115" s="11"/>
      <c r="L115" s="11"/>
      <c r="M115" s="11"/>
      <c r="N115" s="11"/>
      <c r="O115" s="11"/>
      <c r="P115" s="11"/>
      <c r="Q115" s="11"/>
      <c r="R115" s="11"/>
      <c r="S115" s="11"/>
      <c r="T115" s="11"/>
      <c r="U115" s="11"/>
      <c r="V115" s="11"/>
      <c r="W115" s="11"/>
      <c r="X115" s="11"/>
      <c r="Y115" s="11"/>
    </row>
    <row r="116" spans="1:25">
      <c r="A116" s="64" t="s">
        <v>277</v>
      </c>
      <c r="B116" s="95">
        <v>22844076.460209999</v>
      </c>
      <c r="C116" s="95">
        <v>8305066.1335699987</v>
      </c>
      <c r="D116" s="95">
        <v>51.857620000000004</v>
      </c>
      <c r="E116" s="95">
        <v>112.7522</v>
      </c>
      <c r="F116" s="95">
        <v>31149307.203599997</v>
      </c>
      <c r="G116" s="11"/>
      <c r="H116" s="11"/>
      <c r="I116" s="11"/>
      <c r="J116" s="11"/>
      <c r="K116" s="11"/>
      <c r="L116" s="11"/>
      <c r="M116" s="11"/>
      <c r="N116" s="11"/>
      <c r="O116" s="11"/>
      <c r="P116" s="11"/>
      <c r="Q116" s="11"/>
      <c r="R116" s="11"/>
      <c r="S116" s="11"/>
      <c r="T116" s="11"/>
      <c r="U116" s="11"/>
      <c r="V116" s="11"/>
      <c r="W116" s="11"/>
      <c r="X116" s="11"/>
      <c r="Y116" s="11"/>
    </row>
    <row r="117" spans="1:25">
      <c r="A117" s="64" t="s">
        <v>278</v>
      </c>
      <c r="B117" s="95">
        <v>22266039.8497</v>
      </c>
      <c r="C117" s="95">
        <v>8239017.1382200001</v>
      </c>
      <c r="D117" s="95">
        <v>7.4053699999999996</v>
      </c>
      <c r="E117" s="95">
        <v>5.6823000000000006</v>
      </c>
      <c r="F117" s="95">
        <v>30505070.075590003</v>
      </c>
      <c r="G117" s="11"/>
      <c r="H117" s="11"/>
      <c r="I117" s="11"/>
      <c r="J117" s="11"/>
      <c r="K117" s="11"/>
      <c r="L117" s="11"/>
      <c r="M117" s="11"/>
      <c r="N117" s="11"/>
      <c r="O117" s="11"/>
      <c r="P117" s="11"/>
      <c r="Q117" s="11"/>
      <c r="R117" s="11"/>
      <c r="S117" s="11"/>
      <c r="T117" s="11"/>
      <c r="U117" s="11"/>
      <c r="V117" s="11"/>
      <c r="W117" s="11"/>
      <c r="X117" s="11"/>
      <c r="Y117" s="11"/>
    </row>
    <row r="118" spans="1:25">
      <c r="A118" s="64" t="s">
        <v>279</v>
      </c>
      <c r="B118" s="95">
        <v>578036.61051000003</v>
      </c>
      <c r="C118" s="95">
        <v>66048.995349999997</v>
      </c>
      <c r="D118" s="95">
        <v>44.452249999999999</v>
      </c>
      <c r="E118" s="95">
        <v>107.06989999999999</v>
      </c>
      <c r="F118" s="95">
        <v>644237.12800999999</v>
      </c>
      <c r="G118" s="11"/>
      <c r="H118" s="11"/>
      <c r="I118" s="11"/>
      <c r="J118" s="11"/>
      <c r="K118" s="11"/>
      <c r="L118" s="11"/>
      <c r="M118" s="11"/>
      <c r="N118" s="11"/>
      <c r="O118" s="11"/>
      <c r="P118" s="11"/>
      <c r="Q118" s="11"/>
      <c r="R118" s="11"/>
      <c r="S118" s="11"/>
      <c r="T118" s="11"/>
      <c r="U118" s="11"/>
      <c r="V118" s="11"/>
      <c r="W118" s="11"/>
      <c r="X118" s="11"/>
      <c r="Y118" s="11"/>
    </row>
    <row r="119" spans="1:25">
      <c r="A119" s="64" t="s">
        <v>280</v>
      </c>
      <c r="B119" s="95">
        <v>47863823.271190003</v>
      </c>
      <c r="C119" s="95">
        <v>12788007.228169998</v>
      </c>
      <c r="D119" s="95">
        <v>0</v>
      </c>
      <c r="E119" s="95">
        <v>2910.7459700000004</v>
      </c>
      <c r="F119" s="95">
        <v>60654741.245330006</v>
      </c>
      <c r="G119" s="11"/>
      <c r="H119" s="11"/>
      <c r="I119" s="11"/>
      <c r="J119" s="11"/>
      <c r="K119" s="11"/>
      <c r="L119" s="11"/>
      <c r="M119" s="11"/>
      <c r="N119" s="11"/>
      <c r="O119" s="11"/>
      <c r="P119" s="11"/>
      <c r="Q119" s="11"/>
      <c r="R119" s="11"/>
      <c r="S119" s="11"/>
      <c r="T119" s="11"/>
      <c r="U119" s="11"/>
      <c r="V119" s="11"/>
      <c r="W119" s="11"/>
      <c r="X119" s="11"/>
      <c r="Y119" s="11"/>
    </row>
    <row r="120" spans="1:25">
      <c r="A120" s="64" t="s">
        <v>281</v>
      </c>
      <c r="B120" s="95">
        <v>3599306.8914600001</v>
      </c>
      <c r="C120" s="95">
        <v>910170.76467999991</v>
      </c>
      <c r="D120" s="95">
        <v>0</v>
      </c>
      <c r="E120" s="95">
        <v>0</v>
      </c>
      <c r="F120" s="95">
        <v>4509477.6561399996</v>
      </c>
      <c r="G120" s="11"/>
      <c r="H120" s="11"/>
      <c r="I120" s="11"/>
      <c r="J120" s="11"/>
      <c r="K120" s="11"/>
      <c r="L120" s="11"/>
      <c r="M120" s="11"/>
      <c r="N120" s="11"/>
      <c r="O120" s="11"/>
      <c r="P120" s="11"/>
      <c r="Q120" s="11"/>
      <c r="R120" s="11"/>
      <c r="S120" s="11"/>
      <c r="T120" s="11"/>
      <c r="U120" s="11"/>
      <c r="V120" s="11"/>
      <c r="W120" s="11"/>
      <c r="X120" s="11"/>
      <c r="Y120" s="11"/>
    </row>
    <row r="121" spans="1:25">
      <c r="A121" s="65" t="s">
        <v>282</v>
      </c>
      <c r="B121" s="95">
        <v>125280.70371</v>
      </c>
      <c r="C121" s="95">
        <v>63823.235180000003</v>
      </c>
      <c r="D121" s="95">
        <v>0</v>
      </c>
      <c r="E121" s="95">
        <v>-1.0000000000000001E-5</v>
      </c>
      <c r="F121" s="95">
        <v>189103.93888</v>
      </c>
      <c r="G121" s="11"/>
      <c r="H121" s="11"/>
      <c r="I121" s="11"/>
      <c r="J121" s="11"/>
      <c r="K121" s="11"/>
      <c r="L121" s="11"/>
      <c r="M121" s="11"/>
      <c r="N121" s="11"/>
      <c r="O121" s="11"/>
      <c r="P121" s="11"/>
      <c r="Q121" s="11"/>
      <c r="R121" s="11"/>
      <c r="S121" s="11"/>
      <c r="T121" s="11"/>
      <c r="U121" s="11"/>
      <c r="V121" s="11"/>
      <c r="W121" s="11"/>
      <c r="X121" s="11"/>
      <c r="Y121" s="11"/>
    </row>
    <row r="122" spans="1:25">
      <c r="A122" s="65" t="s">
        <v>283</v>
      </c>
      <c r="B122" s="95">
        <v>12186.764679999998</v>
      </c>
      <c r="C122" s="95">
        <v>27927.48502</v>
      </c>
      <c r="D122" s="95">
        <v>0</v>
      </c>
      <c r="E122" s="95">
        <v>0</v>
      </c>
      <c r="F122" s="95">
        <v>40114.2497</v>
      </c>
      <c r="G122" s="11"/>
      <c r="H122" s="11"/>
      <c r="I122" s="11"/>
      <c r="J122" s="11"/>
      <c r="K122" s="11"/>
      <c r="L122" s="11"/>
      <c r="M122" s="11"/>
      <c r="N122" s="11"/>
      <c r="O122" s="11"/>
      <c r="P122" s="11"/>
      <c r="Q122" s="11"/>
      <c r="R122" s="11"/>
      <c r="S122" s="11"/>
      <c r="T122" s="11"/>
      <c r="U122" s="11"/>
      <c r="V122" s="11"/>
      <c r="W122" s="11"/>
      <c r="X122" s="11"/>
      <c r="Y122" s="11"/>
    </row>
    <row r="123" spans="1:25">
      <c r="A123" s="99" t="s">
        <v>284</v>
      </c>
      <c r="B123" s="95">
        <v>27919.492509999996</v>
      </c>
      <c r="C123" s="95">
        <v>9726.7887099999989</v>
      </c>
      <c r="D123" s="95">
        <v>0</v>
      </c>
      <c r="E123" s="95">
        <v>0</v>
      </c>
      <c r="F123" s="95">
        <v>37646.281219999997</v>
      </c>
      <c r="G123" s="11"/>
      <c r="H123" s="11"/>
      <c r="I123" s="11"/>
      <c r="J123" s="11"/>
      <c r="K123" s="11"/>
      <c r="L123" s="11"/>
      <c r="M123" s="11"/>
      <c r="N123" s="11"/>
      <c r="O123" s="11"/>
      <c r="P123" s="11"/>
      <c r="Q123" s="11"/>
      <c r="R123" s="11"/>
      <c r="S123" s="11"/>
      <c r="T123" s="11"/>
      <c r="U123" s="11"/>
      <c r="V123" s="11"/>
      <c r="W123" s="11"/>
      <c r="X123" s="11"/>
      <c r="Y123" s="11"/>
    </row>
    <row r="124" spans="1:25">
      <c r="A124" s="99" t="s">
        <v>285</v>
      </c>
      <c r="B124" s="95">
        <v>166577.68912</v>
      </c>
      <c r="C124" s="95">
        <v>38779.927249999993</v>
      </c>
      <c r="D124" s="95">
        <v>0</v>
      </c>
      <c r="E124" s="95">
        <v>1.0000000000000001E-5</v>
      </c>
      <c r="F124" s="95">
        <v>205357.61637999999</v>
      </c>
      <c r="G124" s="11"/>
      <c r="H124" s="11"/>
      <c r="I124" s="11"/>
      <c r="J124" s="11"/>
      <c r="K124" s="11"/>
      <c r="L124" s="11"/>
      <c r="M124" s="11"/>
      <c r="N124" s="11"/>
      <c r="O124" s="11"/>
      <c r="P124" s="11"/>
      <c r="Q124" s="11"/>
      <c r="R124" s="11"/>
      <c r="S124" s="11"/>
      <c r="T124" s="11"/>
      <c r="U124" s="11"/>
      <c r="V124" s="11"/>
      <c r="W124" s="11"/>
      <c r="X124" s="11"/>
      <c r="Y124" s="11"/>
    </row>
    <row r="125" spans="1:25">
      <c r="A125" s="99" t="s">
        <v>286</v>
      </c>
      <c r="B125" s="95">
        <v>453958.32376000006</v>
      </c>
      <c r="C125" s="95">
        <v>98161.093599999993</v>
      </c>
      <c r="D125" s="95">
        <v>0</v>
      </c>
      <c r="E125" s="95">
        <v>0</v>
      </c>
      <c r="F125" s="95">
        <v>552119.41736000008</v>
      </c>
      <c r="G125" s="11"/>
      <c r="H125" s="11"/>
      <c r="I125" s="11"/>
      <c r="J125" s="11"/>
      <c r="K125" s="11"/>
      <c r="L125" s="11"/>
      <c r="M125" s="11"/>
      <c r="N125" s="11"/>
      <c r="O125" s="11"/>
      <c r="P125" s="11"/>
      <c r="Q125" s="11"/>
      <c r="R125" s="11"/>
      <c r="S125" s="11"/>
      <c r="T125" s="11"/>
      <c r="U125" s="11"/>
      <c r="V125" s="11"/>
      <c r="W125" s="11"/>
      <c r="X125" s="11"/>
      <c r="Y125" s="11"/>
    </row>
    <row r="126" spans="1:25">
      <c r="A126" s="99" t="s">
        <v>287</v>
      </c>
      <c r="B126" s="95">
        <v>1682352.0514</v>
      </c>
      <c r="C126" s="95">
        <v>294394.73873000004</v>
      </c>
      <c r="D126" s="95">
        <v>0</v>
      </c>
      <c r="E126" s="95">
        <v>0</v>
      </c>
      <c r="F126" s="95">
        <v>1976746.7901300001</v>
      </c>
      <c r="G126" s="11"/>
      <c r="H126" s="11"/>
      <c r="I126" s="11"/>
      <c r="J126" s="11"/>
      <c r="K126" s="11"/>
      <c r="L126" s="11"/>
      <c r="M126" s="11"/>
      <c r="N126" s="11"/>
      <c r="O126" s="11"/>
      <c r="P126" s="11"/>
      <c r="Q126" s="11"/>
      <c r="R126" s="11"/>
      <c r="S126" s="11"/>
      <c r="T126" s="11"/>
      <c r="U126" s="11"/>
      <c r="V126" s="11"/>
      <c r="W126" s="11"/>
      <c r="X126" s="11"/>
      <c r="Y126" s="11"/>
    </row>
    <row r="127" spans="1:25">
      <c r="A127" s="99" t="s">
        <v>288</v>
      </c>
      <c r="B127" s="95">
        <v>360818.37599000003</v>
      </c>
      <c r="C127" s="95">
        <v>194763.25191000002</v>
      </c>
      <c r="D127" s="95">
        <v>0</v>
      </c>
      <c r="E127" s="95">
        <v>0</v>
      </c>
      <c r="F127" s="95">
        <v>555581.62790000008</v>
      </c>
      <c r="G127" s="11"/>
      <c r="H127" s="11"/>
      <c r="I127" s="11"/>
      <c r="J127" s="11"/>
      <c r="K127" s="11"/>
      <c r="L127" s="11"/>
      <c r="M127" s="11"/>
      <c r="N127" s="11"/>
      <c r="O127" s="11"/>
      <c r="P127" s="11"/>
      <c r="Q127" s="11"/>
      <c r="R127" s="11"/>
      <c r="S127" s="11"/>
      <c r="T127" s="11"/>
      <c r="U127" s="11"/>
      <c r="V127" s="11"/>
      <c r="W127" s="11"/>
      <c r="X127" s="11"/>
      <c r="Y127" s="11"/>
    </row>
    <row r="128" spans="1:25">
      <c r="A128" s="99" t="s">
        <v>289</v>
      </c>
      <c r="B128" s="95">
        <v>770213.49028999999</v>
      </c>
      <c r="C128" s="95">
        <v>182594.24427999998</v>
      </c>
      <c r="D128" s="95">
        <v>0</v>
      </c>
      <c r="E128" s="95">
        <v>0</v>
      </c>
      <c r="F128" s="95">
        <v>952807.73456999997</v>
      </c>
      <c r="G128" s="11"/>
      <c r="H128" s="11"/>
      <c r="I128" s="11"/>
      <c r="J128" s="11"/>
      <c r="K128" s="11"/>
      <c r="L128" s="11"/>
      <c r="M128" s="11"/>
      <c r="N128" s="11"/>
      <c r="O128" s="11"/>
      <c r="P128" s="11"/>
      <c r="Q128" s="11"/>
      <c r="R128" s="11"/>
      <c r="S128" s="11"/>
      <c r="T128" s="11"/>
      <c r="U128" s="11"/>
      <c r="V128" s="11"/>
      <c r="W128" s="11"/>
      <c r="X128" s="11"/>
      <c r="Y128" s="11"/>
    </row>
    <row r="129" spans="1:25">
      <c r="A129" s="156" t="s">
        <v>290</v>
      </c>
      <c r="B129" s="95">
        <v>2996068.3489599996</v>
      </c>
      <c r="C129" s="95">
        <v>994962.54521000001</v>
      </c>
      <c r="D129" s="95">
        <v>0</v>
      </c>
      <c r="E129" s="95">
        <v>27744.514999999999</v>
      </c>
      <c r="F129" s="95">
        <v>4018775.4091699999</v>
      </c>
      <c r="G129" s="11"/>
      <c r="H129" s="11"/>
      <c r="I129" s="11"/>
      <c r="J129" s="11"/>
      <c r="K129" s="11"/>
      <c r="L129" s="11"/>
      <c r="M129" s="11"/>
      <c r="N129" s="11"/>
      <c r="O129" s="11"/>
      <c r="P129" s="11"/>
      <c r="Q129" s="11"/>
      <c r="R129" s="11"/>
      <c r="S129" s="11"/>
      <c r="T129" s="11"/>
      <c r="U129" s="11"/>
      <c r="V129" s="11"/>
      <c r="W129" s="11"/>
      <c r="X129" s="11"/>
      <c r="Y129" s="11"/>
    </row>
    <row r="130" spans="1:25">
      <c r="A130" s="156" t="s">
        <v>291</v>
      </c>
      <c r="B130" s="95">
        <v>83793914.908370018</v>
      </c>
      <c r="C130" s="95">
        <v>4557765.5049599996</v>
      </c>
      <c r="D130" s="95">
        <v>0</v>
      </c>
      <c r="E130" s="95">
        <v>24880.17</v>
      </c>
      <c r="F130" s="95">
        <v>88376560.58333002</v>
      </c>
      <c r="G130" s="11"/>
      <c r="H130" s="11"/>
      <c r="I130" s="11"/>
      <c r="J130" s="11"/>
      <c r="K130" s="11"/>
      <c r="L130" s="11"/>
      <c r="M130" s="11"/>
      <c r="N130" s="11"/>
      <c r="O130" s="11"/>
      <c r="P130" s="11"/>
      <c r="Q130" s="11"/>
      <c r="R130" s="11"/>
      <c r="S130" s="11"/>
      <c r="T130" s="11"/>
      <c r="U130" s="11"/>
      <c r="V130" s="11"/>
      <c r="W130" s="11"/>
      <c r="X130" s="11"/>
      <c r="Y130" s="11"/>
    </row>
    <row r="131" spans="1:25">
      <c r="A131" s="64" t="s">
        <v>292</v>
      </c>
      <c r="B131" s="95">
        <v>10563937.101899998</v>
      </c>
      <c r="C131" s="95">
        <v>172520.68417000002</v>
      </c>
      <c r="D131" s="95">
        <v>0</v>
      </c>
      <c r="E131" s="95">
        <v>462.29619000000002</v>
      </c>
      <c r="F131" s="95">
        <v>10736920.082259998</v>
      </c>
      <c r="G131" s="11"/>
      <c r="H131" s="11"/>
      <c r="I131" s="11"/>
      <c r="J131" s="11"/>
      <c r="K131" s="11"/>
      <c r="L131" s="11"/>
      <c r="M131" s="11"/>
      <c r="N131" s="11"/>
      <c r="O131" s="11"/>
      <c r="P131" s="11"/>
      <c r="Q131" s="11"/>
      <c r="R131" s="11"/>
      <c r="S131" s="11"/>
      <c r="T131" s="11"/>
      <c r="U131" s="11"/>
      <c r="V131" s="11"/>
      <c r="W131" s="11"/>
      <c r="X131" s="11"/>
      <c r="Y131" s="11"/>
    </row>
    <row r="132" spans="1:25">
      <c r="A132" s="177" t="s">
        <v>293</v>
      </c>
      <c r="B132" s="57">
        <v>221922.83803000001</v>
      </c>
      <c r="C132" s="57">
        <v>1456.96237</v>
      </c>
      <c r="D132" s="57">
        <v>0</v>
      </c>
      <c r="E132" s="57">
        <v>3.6469999999999995E-2</v>
      </c>
      <c r="F132" s="57">
        <v>223379.83687</v>
      </c>
      <c r="G132" s="11"/>
      <c r="H132" s="11"/>
      <c r="I132" s="11"/>
      <c r="J132" s="11"/>
      <c r="K132" s="11"/>
      <c r="L132" s="11"/>
      <c r="M132" s="11"/>
      <c r="N132" s="11"/>
      <c r="O132" s="11"/>
      <c r="P132" s="11"/>
      <c r="Q132" s="11"/>
      <c r="R132" s="11"/>
      <c r="S132" s="11"/>
      <c r="T132" s="11"/>
      <c r="U132" s="11"/>
      <c r="V132" s="11"/>
      <c r="W132" s="11"/>
      <c r="X132" s="11"/>
      <c r="Y132" s="11"/>
    </row>
    <row r="133" spans="1:25">
      <c r="A133" s="177" t="s">
        <v>487</v>
      </c>
      <c r="B133" s="57">
        <v>15925984.796019999</v>
      </c>
      <c r="C133" s="57">
        <v>3018635.77575</v>
      </c>
      <c r="D133" s="57">
        <v>0</v>
      </c>
      <c r="E133" s="57">
        <v>0</v>
      </c>
      <c r="F133" s="57">
        <v>18944620.571769997</v>
      </c>
      <c r="G133" s="11"/>
      <c r="H133" s="11"/>
      <c r="I133" s="11"/>
      <c r="J133" s="11"/>
      <c r="K133" s="11"/>
      <c r="L133" s="11"/>
      <c r="M133" s="11"/>
      <c r="N133" s="11"/>
      <c r="O133" s="11"/>
      <c r="P133" s="11"/>
      <c r="Q133" s="11"/>
      <c r="R133" s="11"/>
      <c r="S133" s="11"/>
      <c r="T133" s="11"/>
      <c r="U133" s="11"/>
      <c r="V133" s="11"/>
      <c r="W133" s="11"/>
      <c r="X133" s="11"/>
      <c r="Y133" s="11"/>
    </row>
    <row r="134" spans="1:25">
      <c r="A134" s="64" t="s">
        <v>488</v>
      </c>
      <c r="B134" s="95">
        <v>5228804.5626899991</v>
      </c>
      <c r="C134" s="95">
        <v>981046.26783000003</v>
      </c>
      <c r="D134" s="95">
        <v>0</v>
      </c>
      <c r="E134" s="95">
        <v>0</v>
      </c>
      <c r="F134" s="95">
        <v>6209850.8305199994</v>
      </c>
      <c r="G134" s="274"/>
      <c r="H134" s="274"/>
      <c r="I134" s="274"/>
      <c r="J134" s="274"/>
      <c r="K134" s="274"/>
      <c r="L134" s="274"/>
      <c r="M134" s="274"/>
      <c r="N134" s="274"/>
      <c r="O134" s="274"/>
      <c r="P134" s="274"/>
      <c r="Q134" s="274"/>
      <c r="R134" s="274"/>
      <c r="S134" s="274"/>
      <c r="T134" s="274"/>
      <c r="U134" s="274"/>
      <c r="V134" s="274"/>
      <c r="W134" s="274"/>
      <c r="X134" s="274"/>
      <c r="Y134" s="274"/>
    </row>
    <row r="135" spans="1:25">
      <c r="A135" s="64" t="s">
        <v>489</v>
      </c>
      <c r="B135" s="95">
        <v>4149674.3730899999</v>
      </c>
      <c r="C135" s="95">
        <v>32100.361350000003</v>
      </c>
      <c r="D135" s="95">
        <v>0</v>
      </c>
      <c r="E135" s="95">
        <v>0</v>
      </c>
      <c r="F135" s="95">
        <v>4181774.7344399998</v>
      </c>
      <c r="G135" s="274"/>
      <c r="H135" s="274"/>
      <c r="I135" s="274"/>
      <c r="J135" s="274"/>
      <c r="K135" s="274"/>
      <c r="L135" s="274"/>
      <c r="M135" s="274"/>
      <c r="N135" s="274"/>
      <c r="O135" s="274"/>
      <c r="P135" s="274"/>
      <c r="Q135" s="274"/>
      <c r="R135" s="274"/>
      <c r="S135" s="274"/>
      <c r="T135" s="274"/>
      <c r="U135" s="274"/>
      <c r="V135" s="274"/>
      <c r="W135" s="274"/>
      <c r="X135" s="274"/>
      <c r="Y135" s="274"/>
    </row>
    <row r="136" spans="1:25">
      <c r="A136" s="64" t="s">
        <v>490</v>
      </c>
      <c r="B136" s="95">
        <v>14000</v>
      </c>
      <c r="C136" s="95">
        <v>0</v>
      </c>
      <c r="D136" s="95">
        <v>0</v>
      </c>
      <c r="E136" s="95">
        <v>0</v>
      </c>
      <c r="F136" s="95">
        <v>14000</v>
      </c>
      <c r="G136" s="11"/>
      <c r="H136" s="11"/>
      <c r="I136" s="11"/>
      <c r="J136" s="11"/>
      <c r="K136" s="11"/>
      <c r="L136" s="11"/>
      <c r="M136" s="11"/>
      <c r="N136" s="11"/>
      <c r="O136" s="11"/>
      <c r="P136" s="11"/>
      <c r="Q136" s="11"/>
      <c r="R136" s="11"/>
      <c r="S136" s="11"/>
      <c r="T136" s="11"/>
      <c r="U136" s="11"/>
      <c r="V136" s="11"/>
      <c r="W136" s="11"/>
      <c r="X136" s="11"/>
      <c r="Y136" s="11"/>
    </row>
    <row r="137" spans="1:25">
      <c r="A137" s="64" t="s">
        <v>491</v>
      </c>
      <c r="B137" s="95">
        <v>751887.39460999996</v>
      </c>
      <c r="C137" s="95">
        <v>161187.07849000001</v>
      </c>
      <c r="D137" s="95">
        <v>0</v>
      </c>
      <c r="E137" s="95">
        <v>0</v>
      </c>
      <c r="F137" s="95">
        <v>913074.47309999994</v>
      </c>
      <c r="G137" s="11"/>
      <c r="H137" s="11"/>
      <c r="I137" s="11"/>
      <c r="J137" s="11"/>
      <c r="K137" s="11"/>
      <c r="L137" s="11"/>
      <c r="M137" s="11"/>
      <c r="N137" s="11"/>
      <c r="O137" s="11"/>
      <c r="P137" s="11"/>
      <c r="Q137" s="11"/>
      <c r="R137" s="11"/>
      <c r="S137" s="11"/>
      <c r="T137" s="11"/>
      <c r="U137" s="11"/>
      <c r="V137" s="11"/>
      <c r="W137" s="11"/>
      <c r="X137" s="11"/>
      <c r="Y137" s="11"/>
    </row>
    <row r="138" spans="1:25">
      <c r="A138" s="64" t="s">
        <v>492</v>
      </c>
      <c r="B138" s="95">
        <v>5513905.0608900003</v>
      </c>
      <c r="C138" s="95">
        <v>1818381.79214</v>
      </c>
      <c r="D138" s="95">
        <v>0</v>
      </c>
      <c r="E138" s="95">
        <v>0</v>
      </c>
      <c r="F138" s="95">
        <v>7332286.8530299999</v>
      </c>
      <c r="G138" s="11"/>
      <c r="H138" s="11"/>
      <c r="I138" s="11"/>
      <c r="J138" s="11"/>
      <c r="K138" s="11"/>
      <c r="L138" s="11"/>
      <c r="M138" s="11"/>
      <c r="N138" s="11"/>
      <c r="O138" s="11"/>
      <c r="P138" s="11"/>
      <c r="Q138" s="11"/>
      <c r="R138" s="11"/>
      <c r="S138" s="11"/>
      <c r="T138" s="11"/>
      <c r="U138" s="11"/>
      <c r="V138" s="11"/>
      <c r="W138" s="11"/>
      <c r="X138" s="11"/>
      <c r="Y138" s="11"/>
    </row>
    <row r="139" spans="1:25">
      <c r="A139" s="64" t="s">
        <v>499</v>
      </c>
      <c r="B139" s="95">
        <v>267713.40474000003</v>
      </c>
      <c r="C139" s="95">
        <v>25920.27594</v>
      </c>
      <c r="D139" s="95">
        <v>0</v>
      </c>
      <c r="E139" s="95">
        <v>0</v>
      </c>
      <c r="F139" s="95">
        <v>293633.68068000005</v>
      </c>
      <c r="G139" s="11"/>
      <c r="H139" s="11"/>
      <c r="I139" s="11"/>
      <c r="J139" s="11"/>
      <c r="K139" s="11"/>
      <c r="L139" s="11"/>
      <c r="M139" s="11"/>
      <c r="N139" s="11"/>
      <c r="O139" s="11"/>
      <c r="P139" s="11"/>
      <c r="Q139" s="11"/>
      <c r="R139" s="11"/>
      <c r="S139" s="11"/>
      <c r="T139" s="11"/>
      <c r="U139" s="11"/>
      <c r="V139" s="11"/>
      <c r="W139" s="11"/>
      <c r="X139" s="11"/>
      <c r="Y139" s="11"/>
    </row>
    <row r="140" spans="1:25">
      <c r="A140" s="177" t="s">
        <v>294</v>
      </c>
      <c r="B140" s="57">
        <v>39198344.568220004</v>
      </c>
      <c r="C140" s="57">
        <v>3604023.5577699998</v>
      </c>
      <c r="D140" s="57">
        <v>218.46508000000003</v>
      </c>
      <c r="E140" s="57">
        <v>51.814300000000003</v>
      </c>
      <c r="F140" s="57">
        <v>42802638.405370004</v>
      </c>
      <c r="G140" s="11"/>
      <c r="H140" s="11"/>
      <c r="I140" s="11"/>
      <c r="J140" s="11"/>
      <c r="K140" s="11"/>
      <c r="L140" s="11"/>
      <c r="M140" s="11"/>
      <c r="N140" s="11"/>
      <c r="O140" s="11"/>
      <c r="P140" s="11"/>
      <c r="Q140" s="11"/>
      <c r="R140" s="11"/>
      <c r="S140" s="11"/>
      <c r="T140" s="11"/>
      <c r="U140" s="11"/>
      <c r="V140" s="11"/>
      <c r="W140" s="11"/>
      <c r="X140" s="11"/>
      <c r="Y140" s="11"/>
    </row>
    <row r="141" spans="1:25">
      <c r="A141" s="64" t="s">
        <v>295</v>
      </c>
      <c r="B141" s="95">
        <v>1094602.237</v>
      </c>
      <c r="C141" s="95">
        <v>243367.52112000002</v>
      </c>
      <c r="D141" s="95">
        <v>0</v>
      </c>
      <c r="E141" s="95">
        <v>0</v>
      </c>
      <c r="F141" s="95">
        <v>1337969.7581199999</v>
      </c>
      <c r="G141" s="11"/>
      <c r="H141" s="11"/>
      <c r="I141" s="11"/>
      <c r="J141" s="11"/>
      <c r="K141" s="11"/>
      <c r="L141" s="11"/>
      <c r="M141" s="11"/>
      <c r="N141" s="11"/>
      <c r="O141" s="11"/>
      <c r="P141" s="11"/>
      <c r="Q141" s="11"/>
      <c r="R141" s="11"/>
      <c r="S141" s="11"/>
      <c r="T141" s="11"/>
      <c r="U141" s="11"/>
      <c r="V141" s="11"/>
      <c r="W141" s="11"/>
      <c r="X141" s="11"/>
      <c r="Y141" s="11"/>
    </row>
    <row r="142" spans="1:25">
      <c r="A142" s="64" t="s">
        <v>296</v>
      </c>
      <c r="B142" s="95">
        <v>16444672.008380001</v>
      </c>
      <c r="C142" s="95">
        <v>193570.31448</v>
      </c>
      <c r="D142" s="95">
        <v>0</v>
      </c>
      <c r="E142" s="95">
        <v>0</v>
      </c>
      <c r="F142" s="95">
        <v>16638242.322860001</v>
      </c>
      <c r="G142" s="11"/>
      <c r="H142" s="11"/>
      <c r="I142" s="11"/>
      <c r="J142" s="11"/>
      <c r="K142" s="11"/>
      <c r="L142" s="11"/>
      <c r="M142" s="11"/>
      <c r="N142" s="11"/>
      <c r="O142" s="11"/>
      <c r="P142" s="11"/>
      <c r="Q142" s="11"/>
      <c r="R142" s="11"/>
      <c r="S142" s="11"/>
      <c r="T142" s="11"/>
      <c r="U142" s="11"/>
      <c r="V142" s="11"/>
      <c r="W142" s="11"/>
      <c r="X142" s="11"/>
      <c r="Y142" s="11"/>
    </row>
    <row r="143" spans="1:25">
      <c r="A143" s="64" t="s">
        <v>297</v>
      </c>
      <c r="B143" s="95">
        <v>0</v>
      </c>
      <c r="C143" s="95">
        <v>1189.2921299999998</v>
      </c>
      <c r="D143" s="95">
        <v>0</v>
      </c>
      <c r="E143" s="95">
        <v>51.814300000000003</v>
      </c>
      <c r="F143" s="95">
        <v>1241.1064299999998</v>
      </c>
      <c r="G143" s="11"/>
      <c r="H143" s="11"/>
      <c r="I143" s="11"/>
      <c r="J143" s="11"/>
      <c r="K143" s="11"/>
      <c r="L143" s="11"/>
      <c r="M143" s="11"/>
      <c r="N143" s="11"/>
      <c r="O143" s="11"/>
      <c r="P143" s="11"/>
      <c r="Q143" s="11"/>
      <c r="R143" s="11"/>
      <c r="S143" s="11"/>
      <c r="T143" s="11"/>
      <c r="U143" s="11"/>
      <c r="V143" s="11"/>
      <c r="W143" s="11"/>
      <c r="X143" s="11"/>
      <c r="Y143" s="11"/>
    </row>
    <row r="144" spans="1:25">
      <c r="A144" s="64" t="s">
        <v>298</v>
      </c>
      <c r="B144" s="95">
        <v>2763369.8548300001</v>
      </c>
      <c r="C144" s="95">
        <v>2270.6951899999999</v>
      </c>
      <c r="D144" s="95">
        <v>208.95726000000002</v>
      </c>
      <c r="E144" s="95">
        <v>0</v>
      </c>
      <c r="F144" s="95">
        <v>2765849.50728</v>
      </c>
      <c r="G144" s="11"/>
      <c r="H144" s="11"/>
      <c r="I144" s="11"/>
      <c r="J144" s="11"/>
      <c r="K144" s="11"/>
      <c r="L144" s="11"/>
      <c r="M144" s="11"/>
      <c r="N144" s="11"/>
      <c r="O144" s="11"/>
      <c r="P144" s="11"/>
      <c r="Q144" s="11"/>
      <c r="R144" s="11"/>
      <c r="S144" s="11"/>
      <c r="T144" s="11"/>
      <c r="U144" s="11"/>
      <c r="V144" s="11"/>
      <c r="W144" s="11"/>
      <c r="X144" s="11"/>
      <c r="Y144" s="11"/>
    </row>
    <row r="145" spans="1:25">
      <c r="A145" s="64" t="s">
        <v>299</v>
      </c>
      <c r="B145" s="95">
        <v>17490630.610169999</v>
      </c>
      <c r="C145" s="95">
        <v>764249.48038000008</v>
      </c>
      <c r="D145" s="95">
        <v>0</v>
      </c>
      <c r="E145" s="95">
        <v>0</v>
      </c>
      <c r="F145" s="95">
        <v>18254880.090549998</v>
      </c>
      <c r="G145" s="11"/>
      <c r="H145" s="11"/>
      <c r="I145" s="11"/>
      <c r="J145" s="11"/>
      <c r="K145" s="11"/>
      <c r="L145" s="11"/>
      <c r="M145" s="11"/>
      <c r="N145" s="11"/>
      <c r="O145" s="11"/>
      <c r="P145" s="11"/>
      <c r="Q145" s="11"/>
      <c r="R145" s="11"/>
      <c r="S145" s="11"/>
      <c r="T145" s="11"/>
      <c r="U145" s="11"/>
      <c r="V145" s="11"/>
      <c r="W145" s="11"/>
      <c r="X145" s="11"/>
      <c r="Y145" s="11"/>
    </row>
    <row r="146" spans="1:25">
      <c r="A146" s="64" t="s">
        <v>300</v>
      </c>
      <c r="B146" s="95">
        <v>413990.47113000002</v>
      </c>
      <c r="C146" s="95">
        <v>329297.0282</v>
      </c>
      <c r="D146" s="95">
        <v>0</v>
      </c>
      <c r="E146" s="95">
        <v>0</v>
      </c>
      <c r="F146" s="95">
        <v>743287.49933000002</v>
      </c>
      <c r="G146" s="11"/>
      <c r="H146" s="11"/>
      <c r="I146" s="11"/>
      <c r="J146" s="11"/>
      <c r="K146" s="11"/>
      <c r="L146" s="11"/>
      <c r="M146" s="11"/>
      <c r="N146" s="11"/>
      <c r="O146" s="11"/>
      <c r="P146" s="11"/>
      <c r="Q146" s="11"/>
      <c r="R146" s="11"/>
      <c r="S146" s="11"/>
      <c r="T146" s="11"/>
      <c r="U146" s="11"/>
      <c r="V146" s="11"/>
      <c r="W146" s="11"/>
      <c r="X146" s="11"/>
      <c r="Y146" s="11"/>
    </row>
    <row r="147" spans="1:25">
      <c r="A147" s="64" t="s">
        <v>301</v>
      </c>
      <c r="B147" s="95">
        <v>111155.69172</v>
      </c>
      <c r="C147" s="95">
        <v>2029829.91977</v>
      </c>
      <c r="D147" s="95">
        <v>0</v>
      </c>
      <c r="E147" s="95">
        <v>0</v>
      </c>
      <c r="F147" s="95">
        <v>2140985.61149</v>
      </c>
      <c r="G147" s="11"/>
      <c r="H147" s="11"/>
      <c r="I147" s="11"/>
      <c r="J147" s="11"/>
      <c r="K147" s="11"/>
      <c r="L147" s="11"/>
      <c r="M147" s="11"/>
      <c r="N147" s="11"/>
      <c r="O147" s="11"/>
      <c r="P147" s="11"/>
      <c r="Q147" s="11"/>
      <c r="R147" s="11"/>
      <c r="S147" s="11"/>
      <c r="T147" s="11"/>
      <c r="U147" s="11"/>
      <c r="V147" s="11"/>
      <c r="W147" s="11"/>
      <c r="X147" s="11"/>
      <c r="Y147" s="11"/>
    </row>
    <row r="148" spans="1:25">
      <c r="A148" s="64" t="s">
        <v>302</v>
      </c>
      <c r="B148" s="95">
        <v>879923.69498999999</v>
      </c>
      <c r="C148" s="95">
        <v>40249.306499999999</v>
      </c>
      <c r="D148" s="95">
        <v>9.5078199999999988</v>
      </c>
      <c r="E148" s="95">
        <v>0</v>
      </c>
      <c r="F148" s="95">
        <v>920182.50930999999</v>
      </c>
      <c r="G148" s="11"/>
      <c r="H148" s="11"/>
      <c r="I148" s="11"/>
      <c r="J148" s="11"/>
      <c r="K148" s="11"/>
      <c r="L148" s="11"/>
      <c r="M148" s="11"/>
      <c r="N148" s="11"/>
      <c r="O148" s="11"/>
      <c r="P148" s="11"/>
      <c r="Q148" s="11"/>
      <c r="R148" s="11"/>
      <c r="S148" s="11"/>
      <c r="T148" s="11"/>
      <c r="U148" s="11"/>
      <c r="V148" s="11"/>
      <c r="W148" s="11"/>
      <c r="X148" s="11"/>
      <c r="Y148" s="11"/>
    </row>
    <row r="149" spans="1:25">
      <c r="A149" s="177" t="s">
        <v>303</v>
      </c>
      <c r="B149" s="57">
        <v>5080856.856230001</v>
      </c>
      <c r="C149" s="57">
        <v>600051.63640999992</v>
      </c>
      <c r="D149" s="57">
        <v>4.2520000000000002E-2</v>
      </c>
      <c r="E149" s="57">
        <v>169.20363999999998</v>
      </c>
      <c r="F149" s="57">
        <v>5681077.7388000004</v>
      </c>
      <c r="G149" s="11"/>
      <c r="H149" s="11"/>
      <c r="I149" s="11"/>
      <c r="J149" s="11"/>
      <c r="K149" s="11"/>
      <c r="L149" s="11"/>
      <c r="M149" s="11"/>
      <c r="N149" s="11"/>
      <c r="O149" s="11"/>
      <c r="P149" s="11"/>
      <c r="Q149" s="11"/>
      <c r="R149" s="11"/>
      <c r="S149" s="11"/>
      <c r="T149" s="11"/>
      <c r="U149" s="11"/>
      <c r="V149" s="11"/>
      <c r="W149" s="11"/>
      <c r="X149" s="11"/>
      <c r="Y149" s="11"/>
    </row>
    <row r="150" spans="1:25">
      <c r="A150" s="64" t="s">
        <v>236</v>
      </c>
      <c r="B150" s="95">
        <v>610628.63113999995</v>
      </c>
      <c r="C150" s="95">
        <v>88204.373030000002</v>
      </c>
      <c r="D150" s="95">
        <v>0</v>
      </c>
      <c r="E150" s="95">
        <v>0.14483000000000001</v>
      </c>
      <c r="F150" s="95">
        <v>698833.14899999998</v>
      </c>
      <c r="G150" s="11"/>
      <c r="H150" s="11"/>
      <c r="I150" s="11"/>
      <c r="J150" s="11"/>
      <c r="K150" s="11"/>
      <c r="L150" s="11"/>
      <c r="M150" s="11"/>
      <c r="N150" s="11"/>
      <c r="O150" s="11"/>
      <c r="P150" s="11"/>
      <c r="Q150" s="11"/>
      <c r="R150" s="11"/>
      <c r="S150" s="11"/>
      <c r="T150" s="11"/>
      <c r="U150" s="11"/>
      <c r="V150" s="11"/>
      <c r="W150" s="11"/>
      <c r="X150" s="11"/>
      <c r="Y150" s="11"/>
    </row>
    <row r="151" spans="1:25">
      <c r="A151" s="64" t="s">
        <v>238</v>
      </c>
      <c r="B151" s="95">
        <v>1548303.8298400003</v>
      </c>
      <c r="C151" s="95">
        <v>283386.78434999997</v>
      </c>
      <c r="D151" s="95">
        <v>4.2520000000000002E-2</v>
      </c>
      <c r="E151" s="95">
        <v>160.00987000000001</v>
      </c>
      <c r="F151" s="95">
        <v>1831850.66658</v>
      </c>
      <c r="G151" s="11"/>
      <c r="H151" s="11"/>
      <c r="I151" s="11"/>
      <c r="J151" s="11"/>
      <c r="K151" s="11"/>
      <c r="L151" s="11"/>
      <c r="M151" s="11"/>
      <c r="N151" s="11"/>
      <c r="O151" s="11"/>
      <c r="P151" s="11"/>
      <c r="Q151" s="11"/>
      <c r="R151" s="11"/>
      <c r="S151" s="11"/>
      <c r="T151" s="11"/>
      <c r="U151" s="11"/>
      <c r="V151" s="11"/>
      <c r="W151" s="11"/>
      <c r="X151" s="11"/>
      <c r="Y151" s="11"/>
    </row>
    <row r="152" spans="1:25">
      <c r="A152" s="64" t="s">
        <v>304</v>
      </c>
      <c r="B152" s="95">
        <v>2567439.3939700006</v>
      </c>
      <c r="C152" s="95">
        <v>183565.30041</v>
      </c>
      <c r="D152" s="95">
        <v>0</v>
      </c>
      <c r="E152" s="95">
        <v>8.6781000000000006</v>
      </c>
      <c r="F152" s="95">
        <v>2751013.3724800008</v>
      </c>
      <c r="G152" s="11"/>
      <c r="H152" s="11"/>
      <c r="I152" s="11"/>
      <c r="J152" s="11"/>
      <c r="K152" s="11"/>
      <c r="L152" s="11"/>
      <c r="M152" s="11"/>
      <c r="N152" s="11"/>
      <c r="O152" s="11"/>
      <c r="P152" s="11"/>
      <c r="Q152" s="11"/>
      <c r="R152" s="11"/>
      <c r="S152" s="11"/>
      <c r="T152" s="11"/>
      <c r="U152" s="11"/>
      <c r="V152" s="11"/>
      <c r="W152" s="11"/>
      <c r="X152" s="11"/>
      <c r="Y152" s="11"/>
    </row>
    <row r="153" spans="1:25">
      <c r="A153" s="64" t="s">
        <v>265</v>
      </c>
      <c r="B153" s="95">
        <v>354485.00128000008</v>
      </c>
      <c r="C153" s="95">
        <v>44895.178620000006</v>
      </c>
      <c r="D153" s="95">
        <v>0</v>
      </c>
      <c r="E153" s="95">
        <v>0.37083999999999995</v>
      </c>
      <c r="F153" s="95">
        <v>399380.55074000009</v>
      </c>
      <c r="G153" s="11"/>
      <c r="H153" s="11"/>
      <c r="I153" s="11"/>
      <c r="J153" s="11"/>
      <c r="K153" s="11"/>
      <c r="L153" s="11"/>
      <c r="M153" s="11"/>
      <c r="N153" s="11"/>
      <c r="O153" s="11"/>
      <c r="P153" s="11"/>
      <c r="Q153" s="11"/>
      <c r="R153" s="11"/>
      <c r="S153" s="11"/>
      <c r="T153" s="11"/>
      <c r="U153" s="11"/>
      <c r="V153" s="11"/>
      <c r="W153" s="11"/>
      <c r="X153" s="11"/>
      <c r="Y153" s="11"/>
    </row>
    <row r="154" spans="1:25">
      <c r="A154" s="64" t="s">
        <v>305</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c r="X154" s="11"/>
      <c r="Y154" s="11"/>
    </row>
    <row r="155" spans="1:25">
      <c r="A155" s="177" t="s">
        <v>306</v>
      </c>
      <c r="B155" s="57">
        <v>2516090.1431399994</v>
      </c>
      <c r="C155" s="57">
        <v>507416.6980400001</v>
      </c>
      <c r="D155" s="57">
        <v>0</v>
      </c>
      <c r="E155" s="57">
        <v>2817.8992000000003</v>
      </c>
      <c r="F155" s="57">
        <v>3026324.7403799994</v>
      </c>
      <c r="G155" s="11"/>
      <c r="H155" s="11"/>
      <c r="I155" s="11"/>
      <c r="J155" s="11"/>
      <c r="K155" s="11"/>
      <c r="L155" s="11"/>
      <c r="M155" s="11"/>
      <c r="N155" s="11"/>
      <c r="O155" s="11"/>
      <c r="P155" s="11"/>
      <c r="Q155" s="11"/>
      <c r="R155" s="11"/>
      <c r="S155" s="11"/>
      <c r="T155" s="11"/>
      <c r="U155" s="11"/>
      <c r="V155" s="11"/>
      <c r="W155" s="11"/>
      <c r="X155" s="11"/>
      <c r="Y155" s="11"/>
    </row>
    <row r="156" spans="1:25">
      <c r="A156" s="64" t="s">
        <v>307</v>
      </c>
      <c r="B156" s="95">
        <v>91902.312080000003</v>
      </c>
      <c r="C156" s="95">
        <v>21775.826160000001</v>
      </c>
      <c r="D156" s="95">
        <v>0</v>
      </c>
      <c r="E156" s="95">
        <v>208.38861</v>
      </c>
      <c r="F156" s="95">
        <v>113886.52684999999</v>
      </c>
      <c r="G156" s="11"/>
      <c r="H156" s="11"/>
      <c r="I156" s="11"/>
      <c r="J156" s="11"/>
      <c r="K156" s="11"/>
      <c r="L156" s="11"/>
      <c r="M156" s="11"/>
      <c r="N156" s="11"/>
      <c r="O156" s="11"/>
      <c r="P156" s="11"/>
      <c r="Q156" s="11"/>
      <c r="R156" s="11"/>
      <c r="S156" s="11"/>
      <c r="T156" s="11"/>
      <c r="U156" s="11"/>
      <c r="V156" s="11"/>
      <c r="W156" s="11"/>
      <c r="X156" s="11"/>
      <c r="Y156" s="11"/>
    </row>
    <row r="157" spans="1:25">
      <c r="A157" s="64" t="s">
        <v>308</v>
      </c>
      <c r="B157" s="95">
        <v>105.91633999999999</v>
      </c>
      <c r="C157" s="95">
        <v>0</v>
      </c>
      <c r="D157" s="95">
        <v>0</v>
      </c>
      <c r="E157" s="95">
        <v>0</v>
      </c>
      <c r="F157" s="95">
        <v>105.91633999999999</v>
      </c>
      <c r="G157" s="11"/>
      <c r="H157" s="11"/>
      <c r="I157" s="11"/>
      <c r="J157" s="11"/>
      <c r="K157" s="11"/>
      <c r="L157" s="11"/>
      <c r="M157" s="11"/>
      <c r="N157" s="11"/>
      <c r="O157" s="11"/>
      <c r="P157" s="11"/>
      <c r="Q157" s="11"/>
      <c r="R157" s="11"/>
      <c r="S157" s="11"/>
      <c r="T157" s="11"/>
      <c r="U157" s="11"/>
      <c r="V157" s="11"/>
      <c r="W157" s="11"/>
      <c r="X157" s="11"/>
      <c r="Y157" s="11"/>
    </row>
    <row r="158" spans="1:25">
      <c r="A158" s="64" t="s">
        <v>309</v>
      </c>
      <c r="B158" s="95">
        <v>1246814.8019099999</v>
      </c>
      <c r="C158" s="95">
        <v>277148.87290999998</v>
      </c>
      <c r="D158" s="95">
        <v>0</v>
      </c>
      <c r="E158" s="95">
        <v>1129.77395</v>
      </c>
      <c r="F158" s="95">
        <v>1525093.4487699999</v>
      </c>
      <c r="G158" s="11"/>
      <c r="H158" s="11"/>
      <c r="I158" s="11"/>
      <c r="J158" s="11"/>
      <c r="K158" s="11"/>
      <c r="L158" s="11"/>
      <c r="M158" s="11"/>
      <c r="N158" s="11"/>
      <c r="O158" s="11"/>
      <c r="P158" s="11"/>
      <c r="Q158" s="11"/>
      <c r="R158" s="11"/>
      <c r="S158" s="11"/>
      <c r="T158" s="11"/>
      <c r="U158" s="11"/>
      <c r="V158" s="11"/>
      <c r="W158" s="11"/>
      <c r="X158" s="11"/>
      <c r="Y158" s="11"/>
    </row>
    <row r="159" spans="1:25">
      <c r="A159" s="64" t="s">
        <v>1528</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c r="X159" s="11"/>
      <c r="Y159" s="11"/>
    </row>
    <row r="160" spans="1:25">
      <c r="A160" s="64" t="s">
        <v>310</v>
      </c>
      <c r="B160" s="95">
        <v>1128456.81644</v>
      </c>
      <c r="C160" s="95">
        <v>54604.587209999998</v>
      </c>
      <c r="D160" s="95">
        <v>0</v>
      </c>
      <c r="E160" s="95">
        <v>1479.7366400000001</v>
      </c>
      <c r="F160" s="95">
        <v>1184541.14029</v>
      </c>
      <c r="G160" s="11"/>
      <c r="H160" s="11"/>
      <c r="I160" s="11"/>
      <c r="J160" s="11"/>
      <c r="K160" s="11"/>
      <c r="L160" s="11"/>
      <c r="M160" s="11"/>
      <c r="N160" s="11"/>
      <c r="O160" s="11"/>
      <c r="P160" s="11"/>
      <c r="Q160" s="11"/>
      <c r="R160" s="11"/>
      <c r="S160" s="11"/>
      <c r="T160" s="11"/>
      <c r="U160" s="11"/>
      <c r="V160" s="11"/>
      <c r="W160" s="11"/>
      <c r="X160" s="11"/>
      <c r="Y160" s="11"/>
    </row>
    <row r="161" spans="1:25">
      <c r="A161" s="64" t="s">
        <v>311</v>
      </c>
      <c r="B161" s="95">
        <v>48810.296370000004</v>
      </c>
      <c r="C161" s="95">
        <v>153887.41175999999</v>
      </c>
      <c r="D161" s="95">
        <v>0</v>
      </c>
      <c r="E161" s="95">
        <v>0</v>
      </c>
      <c r="F161" s="95">
        <v>202697.70812999998</v>
      </c>
      <c r="G161" s="11"/>
      <c r="H161" s="11"/>
      <c r="I161" s="11"/>
      <c r="J161" s="11"/>
      <c r="K161" s="11"/>
      <c r="L161" s="11"/>
      <c r="M161" s="11"/>
      <c r="N161" s="11"/>
      <c r="O161" s="11"/>
      <c r="P161" s="11"/>
      <c r="Q161" s="11"/>
      <c r="R161" s="11"/>
      <c r="S161" s="11"/>
      <c r="T161" s="11"/>
      <c r="U161" s="11"/>
      <c r="V161" s="11"/>
      <c r="W161" s="11"/>
      <c r="X161" s="11"/>
      <c r="Y161" s="11"/>
    </row>
    <row r="162" spans="1:25">
      <c r="A162" s="177" t="s">
        <v>312</v>
      </c>
      <c r="B162" s="57">
        <v>4923909.8394099995</v>
      </c>
      <c r="C162" s="57">
        <v>445631.10098999995</v>
      </c>
      <c r="D162" s="57">
        <v>0</v>
      </c>
      <c r="E162" s="57">
        <v>0</v>
      </c>
      <c r="F162" s="57">
        <v>5369540.9403999997</v>
      </c>
      <c r="G162" s="11"/>
      <c r="H162" s="11"/>
      <c r="I162" s="11"/>
      <c r="J162" s="11"/>
      <c r="K162" s="11"/>
      <c r="L162" s="11"/>
      <c r="M162" s="11"/>
      <c r="N162" s="11"/>
      <c r="O162" s="11"/>
      <c r="P162" s="11"/>
      <c r="Q162" s="11"/>
      <c r="R162" s="11"/>
      <c r="S162" s="11"/>
      <c r="T162" s="11"/>
      <c r="U162" s="11"/>
      <c r="V162" s="11"/>
      <c r="W162" s="11"/>
      <c r="X162" s="11"/>
      <c r="Y162" s="11"/>
    </row>
    <row r="163" spans="1:25">
      <c r="A163" s="64" t="s">
        <v>313</v>
      </c>
      <c r="B163" s="95">
        <v>2957233.2774999999</v>
      </c>
      <c r="C163" s="95">
        <v>344715</v>
      </c>
      <c r="D163" s="95">
        <v>0</v>
      </c>
      <c r="E163" s="95">
        <v>0</v>
      </c>
      <c r="F163" s="95">
        <v>3301948.2774999999</v>
      </c>
      <c r="G163" s="11"/>
      <c r="H163" s="11"/>
      <c r="I163" s="11"/>
      <c r="J163" s="11"/>
      <c r="K163" s="11"/>
      <c r="L163" s="11"/>
      <c r="M163" s="11"/>
      <c r="N163" s="11"/>
      <c r="O163" s="11"/>
      <c r="P163" s="11"/>
      <c r="Q163" s="11"/>
      <c r="R163" s="11"/>
      <c r="S163" s="11"/>
      <c r="T163" s="11"/>
      <c r="U163" s="11"/>
      <c r="V163" s="11"/>
      <c r="W163" s="11"/>
      <c r="X163" s="11"/>
      <c r="Y163" s="11"/>
    </row>
    <row r="164" spans="1:25">
      <c r="A164" s="64" t="s">
        <v>314</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c r="X164" s="11"/>
      <c r="Y164" s="11"/>
    </row>
    <row r="165" spans="1:25">
      <c r="A165" s="64" t="s">
        <v>315</v>
      </c>
      <c r="B165" s="95">
        <v>1775263.4911800001</v>
      </c>
      <c r="C165" s="95">
        <v>95670.050080000001</v>
      </c>
      <c r="D165" s="95">
        <v>0</v>
      </c>
      <c r="E165" s="95">
        <v>0</v>
      </c>
      <c r="F165" s="95">
        <v>1870933.5412600001</v>
      </c>
      <c r="G165" s="11"/>
      <c r="H165" s="11"/>
      <c r="I165" s="11"/>
      <c r="J165" s="11"/>
      <c r="K165" s="11"/>
      <c r="L165" s="11"/>
      <c r="M165" s="11"/>
      <c r="N165" s="11"/>
      <c r="O165" s="11"/>
      <c r="P165" s="11"/>
      <c r="Q165" s="11"/>
      <c r="R165" s="11"/>
      <c r="S165" s="11"/>
      <c r="T165" s="11"/>
      <c r="U165" s="11"/>
      <c r="V165" s="11"/>
      <c r="W165" s="11"/>
      <c r="X165" s="11"/>
      <c r="Y165" s="11"/>
    </row>
    <row r="166" spans="1:25">
      <c r="A166" s="64" t="s">
        <v>316</v>
      </c>
      <c r="B166" s="95">
        <v>191413.07072999998</v>
      </c>
      <c r="C166" s="95">
        <v>5246.0509099999999</v>
      </c>
      <c r="D166" s="95">
        <v>0</v>
      </c>
      <c r="E166" s="95">
        <v>0</v>
      </c>
      <c r="F166" s="95">
        <v>196659.12163999997</v>
      </c>
      <c r="G166" s="11"/>
      <c r="H166" s="11"/>
      <c r="I166" s="11"/>
      <c r="J166" s="11"/>
      <c r="K166" s="11"/>
      <c r="L166" s="11"/>
      <c r="M166" s="11"/>
      <c r="N166" s="11"/>
      <c r="O166" s="11"/>
      <c r="P166" s="11"/>
      <c r="Q166" s="11"/>
      <c r="R166" s="11"/>
      <c r="S166" s="11"/>
      <c r="T166" s="11"/>
      <c r="U166" s="11"/>
      <c r="V166" s="11"/>
      <c r="W166" s="11"/>
      <c r="X166" s="11"/>
      <c r="Y166" s="11"/>
    </row>
    <row r="167" spans="1:25">
      <c r="A167" s="177" t="s">
        <v>317</v>
      </c>
      <c r="B167" s="57">
        <v>1533901.6027499998</v>
      </c>
      <c r="C167" s="57">
        <v>1096447.67469</v>
      </c>
      <c r="D167" s="57">
        <v>0</v>
      </c>
      <c r="E167" s="57">
        <v>0</v>
      </c>
      <c r="F167" s="57">
        <v>2630349.2774399999</v>
      </c>
      <c r="G167" s="11"/>
      <c r="H167" s="11"/>
      <c r="I167" s="11"/>
      <c r="J167" s="11"/>
      <c r="K167" s="11"/>
      <c r="L167" s="11"/>
      <c r="M167" s="11"/>
      <c r="N167" s="11"/>
      <c r="O167" s="11"/>
      <c r="P167" s="11"/>
      <c r="Q167" s="11"/>
      <c r="R167" s="11"/>
      <c r="S167" s="11"/>
      <c r="T167" s="11"/>
      <c r="U167" s="11"/>
      <c r="V167" s="11"/>
      <c r="W167" s="11"/>
      <c r="X167" s="11"/>
      <c r="Y167" s="11"/>
    </row>
    <row r="168" spans="1:25">
      <c r="A168" s="64" t="s">
        <v>318</v>
      </c>
      <c r="B168" s="95">
        <v>21231.499349999998</v>
      </c>
      <c r="C168" s="95">
        <v>161239.97300000003</v>
      </c>
      <c r="D168" s="95">
        <v>0</v>
      </c>
      <c r="E168" s="95">
        <v>0</v>
      </c>
      <c r="F168" s="95">
        <v>182471.47235000003</v>
      </c>
      <c r="G168" s="11"/>
      <c r="H168" s="11"/>
      <c r="I168" s="11"/>
      <c r="J168" s="11"/>
      <c r="K168" s="11"/>
      <c r="L168" s="11"/>
      <c r="M168" s="11"/>
      <c r="N168" s="11"/>
      <c r="O168" s="11"/>
      <c r="P168" s="11"/>
      <c r="Q168" s="11"/>
      <c r="R168" s="11"/>
      <c r="S168" s="11"/>
      <c r="T168" s="11"/>
      <c r="U168" s="11"/>
      <c r="V168" s="11"/>
      <c r="W168" s="11"/>
      <c r="X168" s="11"/>
      <c r="Y168" s="11"/>
    </row>
    <row r="169" spans="1:25">
      <c r="A169" s="64" t="s">
        <v>319</v>
      </c>
      <c r="B169" s="95">
        <v>63.49935</v>
      </c>
      <c r="C169" s="95">
        <v>0</v>
      </c>
      <c r="D169" s="95">
        <v>0</v>
      </c>
      <c r="E169" s="95">
        <v>0</v>
      </c>
      <c r="F169" s="95">
        <v>63.49935</v>
      </c>
      <c r="G169" s="11"/>
      <c r="H169" s="11"/>
      <c r="I169" s="11"/>
      <c r="J169" s="11"/>
      <c r="K169" s="11"/>
      <c r="L169" s="11"/>
      <c r="M169" s="11"/>
      <c r="N169" s="11"/>
      <c r="O169" s="11"/>
      <c r="P169" s="11"/>
      <c r="Q169" s="11"/>
      <c r="R169" s="11"/>
      <c r="S169" s="11"/>
      <c r="T169" s="11"/>
      <c r="U169" s="11"/>
      <c r="V169" s="11"/>
      <c r="W169" s="11"/>
      <c r="X169" s="11"/>
      <c r="Y169" s="11"/>
    </row>
    <row r="170" spans="1:25">
      <c r="A170" s="64" t="s">
        <v>320</v>
      </c>
      <c r="B170" s="95">
        <v>0</v>
      </c>
      <c r="C170" s="95">
        <v>5940.6145799999995</v>
      </c>
      <c r="D170" s="95">
        <v>0</v>
      </c>
      <c r="E170" s="95">
        <v>0</v>
      </c>
      <c r="F170" s="95">
        <v>5940.6145799999995</v>
      </c>
      <c r="G170" s="11"/>
      <c r="H170" s="11"/>
      <c r="I170" s="11"/>
      <c r="J170" s="11"/>
      <c r="K170" s="11"/>
      <c r="L170" s="11"/>
      <c r="M170" s="11"/>
      <c r="N170" s="11"/>
      <c r="O170" s="11"/>
      <c r="P170" s="11"/>
      <c r="Q170" s="11"/>
      <c r="R170" s="11"/>
      <c r="S170" s="11"/>
      <c r="T170" s="11"/>
      <c r="U170" s="11"/>
      <c r="V170" s="11"/>
      <c r="W170" s="11"/>
      <c r="X170" s="11"/>
      <c r="Y170" s="11"/>
    </row>
    <row r="171" spans="1:25">
      <c r="A171" s="64" t="s">
        <v>321</v>
      </c>
      <c r="B171" s="95">
        <v>21168</v>
      </c>
      <c r="C171" s="95">
        <v>155268.48842000001</v>
      </c>
      <c r="D171" s="95">
        <v>0</v>
      </c>
      <c r="E171" s="95">
        <v>0</v>
      </c>
      <c r="F171" s="95">
        <v>176436.48842000001</v>
      </c>
      <c r="G171" s="11"/>
      <c r="H171" s="11"/>
      <c r="I171" s="11"/>
      <c r="J171" s="11"/>
      <c r="K171" s="11"/>
      <c r="L171" s="11"/>
      <c r="M171" s="11"/>
      <c r="N171" s="11"/>
      <c r="O171" s="11"/>
      <c r="P171" s="11"/>
      <c r="Q171" s="11"/>
      <c r="R171" s="11"/>
      <c r="S171" s="11"/>
      <c r="T171" s="11"/>
      <c r="U171" s="11"/>
      <c r="V171" s="11"/>
      <c r="W171" s="11"/>
      <c r="X171" s="11"/>
      <c r="Y171" s="11"/>
    </row>
    <row r="172" spans="1:25">
      <c r="A172" s="64" t="s">
        <v>322</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c r="X172" s="11"/>
      <c r="Y172" s="11"/>
    </row>
    <row r="173" spans="1:25">
      <c r="A173" s="64" t="s">
        <v>323</v>
      </c>
      <c r="B173" s="95">
        <v>0</v>
      </c>
      <c r="C173" s="95">
        <v>30.87</v>
      </c>
      <c r="D173" s="95">
        <v>0</v>
      </c>
      <c r="E173" s="95">
        <v>0</v>
      </c>
      <c r="F173" s="95">
        <v>30.87</v>
      </c>
      <c r="G173" s="11"/>
      <c r="H173" s="11"/>
      <c r="I173" s="11"/>
      <c r="J173" s="11"/>
      <c r="K173" s="11"/>
      <c r="L173" s="11"/>
      <c r="M173" s="11"/>
      <c r="N173" s="11"/>
      <c r="O173" s="11"/>
      <c r="P173" s="11"/>
      <c r="Q173" s="11"/>
      <c r="R173" s="11"/>
      <c r="S173" s="11"/>
      <c r="T173" s="11"/>
      <c r="U173" s="11"/>
      <c r="V173" s="11"/>
      <c r="W173" s="11"/>
      <c r="X173" s="11"/>
      <c r="Y173" s="11"/>
    </row>
    <row r="174" spans="1:25">
      <c r="A174" s="64" t="s">
        <v>324</v>
      </c>
      <c r="B174" s="95">
        <v>1489228.6</v>
      </c>
      <c r="C174" s="95">
        <v>921273.7156</v>
      </c>
      <c r="D174" s="95">
        <v>0</v>
      </c>
      <c r="E174" s="95">
        <v>0</v>
      </c>
      <c r="F174" s="95">
        <v>2410502.3156000003</v>
      </c>
      <c r="G174" s="11"/>
      <c r="H174" s="11"/>
      <c r="I174" s="11"/>
      <c r="J174" s="11"/>
      <c r="K174" s="11"/>
      <c r="L174" s="11"/>
      <c r="M174" s="11"/>
      <c r="N174" s="11"/>
      <c r="O174" s="11"/>
      <c r="P174" s="11"/>
      <c r="Q174" s="11"/>
      <c r="R174" s="11"/>
      <c r="S174" s="11"/>
      <c r="T174" s="11"/>
      <c r="U174" s="11"/>
      <c r="V174" s="11"/>
      <c r="W174" s="11"/>
      <c r="X174" s="11"/>
      <c r="Y174" s="11"/>
    </row>
    <row r="175" spans="1:25">
      <c r="A175" s="64" t="s">
        <v>325</v>
      </c>
      <c r="B175" s="95">
        <v>23441.503399999998</v>
      </c>
      <c r="C175" s="95">
        <v>13933.986090000002</v>
      </c>
      <c r="D175" s="95">
        <v>0</v>
      </c>
      <c r="E175" s="95">
        <v>0</v>
      </c>
      <c r="F175" s="95">
        <v>37375.48949</v>
      </c>
      <c r="G175" s="11"/>
      <c r="H175" s="11"/>
      <c r="I175" s="11"/>
      <c r="J175" s="11"/>
      <c r="K175" s="11"/>
      <c r="L175" s="11"/>
      <c r="M175" s="11"/>
      <c r="N175" s="11"/>
      <c r="O175" s="11"/>
      <c r="P175" s="11"/>
      <c r="Q175" s="11"/>
      <c r="R175" s="11"/>
      <c r="S175" s="11"/>
      <c r="T175" s="11"/>
      <c r="U175" s="11"/>
      <c r="V175" s="11"/>
      <c r="W175" s="11"/>
      <c r="X175" s="11"/>
      <c r="Y175" s="11"/>
    </row>
    <row r="176" spans="1:25">
      <c r="A176" s="155" t="s">
        <v>326</v>
      </c>
      <c r="B176" s="57">
        <v>22169791.463550005</v>
      </c>
      <c r="C176" s="57">
        <v>0</v>
      </c>
      <c r="D176" s="57">
        <v>0</v>
      </c>
      <c r="E176" s="57">
        <v>0</v>
      </c>
      <c r="F176" s="57">
        <v>22169791.463550005</v>
      </c>
      <c r="G176" s="11"/>
      <c r="H176" s="11"/>
      <c r="I176" s="11"/>
      <c r="J176" s="11"/>
      <c r="K176" s="11"/>
      <c r="L176" s="11"/>
      <c r="M176" s="11"/>
      <c r="N176" s="11"/>
      <c r="O176" s="11"/>
      <c r="P176" s="11"/>
      <c r="Q176" s="11"/>
      <c r="R176" s="11"/>
      <c r="S176" s="11"/>
      <c r="T176" s="11"/>
      <c r="U176" s="11"/>
      <c r="V176" s="11"/>
      <c r="W176" s="11"/>
      <c r="X176" s="11"/>
      <c r="Y176" s="11"/>
    </row>
    <row r="177" spans="1:25">
      <c r="A177" s="63" t="s">
        <v>327</v>
      </c>
      <c r="B177" s="95">
        <v>16477698.99945</v>
      </c>
      <c r="C177" s="95">
        <v>0</v>
      </c>
      <c r="D177" s="95">
        <v>0</v>
      </c>
      <c r="E177" s="95">
        <v>0</v>
      </c>
      <c r="F177" s="95">
        <v>16477698.99945</v>
      </c>
      <c r="G177" s="11"/>
      <c r="H177" s="11"/>
      <c r="I177" s="11"/>
      <c r="J177" s="11"/>
      <c r="K177" s="11"/>
      <c r="L177" s="11"/>
      <c r="M177" s="11"/>
      <c r="N177" s="11"/>
      <c r="O177" s="11"/>
      <c r="P177" s="11"/>
      <c r="Q177" s="11"/>
      <c r="R177" s="11"/>
      <c r="S177" s="11"/>
      <c r="T177" s="11"/>
      <c r="U177" s="11"/>
      <c r="V177" s="11"/>
      <c r="W177" s="11"/>
      <c r="X177" s="11"/>
      <c r="Y177" s="11"/>
    </row>
    <row r="178" spans="1:25">
      <c r="A178" s="64" t="s">
        <v>328</v>
      </c>
      <c r="B178" s="95">
        <v>16477698.99945</v>
      </c>
      <c r="C178" s="95">
        <v>0</v>
      </c>
      <c r="D178" s="95">
        <v>0</v>
      </c>
      <c r="E178" s="95">
        <v>0</v>
      </c>
      <c r="F178" s="95">
        <v>16477698.99945</v>
      </c>
      <c r="G178" s="11"/>
      <c r="H178" s="11"/>
      <c r="I178" s="11"/>
      <c r="J178" s="11"/>
      <c r="K178" s="11"/>
      <c r="L178" s="11"/>
      <c r="M178" s="11"/>
      <c r="N178" s="11"/>
      <c r="O178" s="11"/>
      <c r="P178" s="11"/>
      <c r="Q178" s="11"/>
      <c r="R178" s="11"/>
      <c r="S178" s="11"/>
      <c r="T178" s="11"/>
      <c r="U178" s="11"/>
      <c r="V178" s="11"/>
      <c r="W178" s="11"/>
      <c r="X178" s="11"/>
      <c r="Y178" s="11"/>
    </row>
    <row r="179" spans="1:25">
      <c r="A179" s="64" t="s">
        <v>329</v>
      </c>
      <c r="B179" s="95">
        <v>87506</v>
      </c>
      <c r="C179" s="95">
        <v>0</v>
      </c>
      <c r="D179" s="95">
        <v>0</v>
      </c>
      <c r="E179" s="95">
        <v>0</v>
      </c>
      <c r="F179" s="95">
        <v>87506</v>
      </c>
      <c r="G179" s="11"/>
      <c r="H179" s="11"/>
      <c r="I179" s="11"/>
      <c r="J179" s="11"/>
      <c r="K179" s="11"/>
      <c r="L179" s="11"/>
      <c r="M179" s="11"/>
      <c r="N179" s="11"/>
      <c r="O179" s="11"/>
      <c r="P179" s="11"/>
      <c r="Q179" s="11"/>
      <c r="R179" s="11"/>
      <c r="S179" s="11"/>
      <c r="T179" s="11"/>
      <c r="U179" s="11"/>
      <c r="V179" s="11"/>
      <c r="W179" s="11"/>
      <c r="X179" s="11"/>
      <c r="Y179" s="11"/>
    </row>
    <row r="180" spans="1:25">
      <c r="A180" s="64" t="s">
        <v>330</v>
      </c>
      <c r="B180" s="95">
        <v>-87506</v>
      </c>
      <c r="C180" s="95">
        <v>0</v>
      </c>
      <c r="D180" s="95">
        <v>0</v>
      </c>
      <c r="E180" s="95">
        <v>0</v>
      </c>
      <c r="F180" s="95">
        <v>-87506</v>
      </c>
      <c r="G180" s="11"/>
      <c r="H180" s="11"/>
      <c r="I180" s="11"/>
      <c r="J180" s="11"/>
      <c r="K180" s="11"/>
      <c r="L180" s="11"/>
      <c r="M180" s="11"/>
      <c r="N180" s="11"/>
      <c r="O180" s="11"/>
      <c r="P180" s="11"/>
      <c r="Q180" s="11"/>
      <c r="R180" s="11"/>
      <c r="S180" s="11"/>
      <c r="T180" s="11"/>
      <c r="U180" s="11"/>
      <c r="V180" s="11"/>
      <c r="W180" s="11"/>
      <c r="X180" s="11"/>
      <c r="Y180" s="11"/>
    </row>
    <row r="181" spans="1:25">
      <c r="A181" s="63" t="s">
        <v>331</v>
      </c>
      <c r="B181" s="95">
        <v>332600.46046999993</v>
      </c>
      <c r="C181" s="95">
        <v>0</v>
      </c>
      <c r="D181" s="95">
        <v>0</v>
      </c>
      <c r="E181" s="95">
        <v>0</v>
      </c>
      <c r="F181" s="95">
        <v>332600.46046999993</v>
      </c>
      <c r="G181" s="11"/>
      <c r="H181" s="11"/>
      <c r="I181" s="11"/>
      <c r="J181" s="11"/>
      <c r="K181" s="11"/>
      <c r="L181" s="11"/>
      <c r="M181" s="11"/>
      <c r="N181" s="11"/>
      <c r="O181" s="11"/>
      <c r="P181" s="11"/>
      <c r="Q181" s="11"/>
      <c r="R181" s="11"/>
      <c r="S181" s="11"/>
      <c r="T181" s="11"/>
      <c r="U181" s="11"/>
      <c r="V181" s="11"/>
      <c r="W181" s="11"/>
      <c r="X181" s="11"/>
      <c r="Y181" s="11"/>
    </row>
    <row r="182" spans="1:25">
      <c r="A182" s="64" t="s">
        <v>332</v>
      </c>
      <c r="B182" s="95">
        <v>1713.9146599999999</v>
      </c>
      <c r="C182" s="95">
        <v>0</v>
      </c>
      <c r="D182" s="95">
        <v>0</v>
      </c>
      <c r="E182" s="95">
        <v>0</v>
      </c>
      <c r="F182" s="95">
        <v>1713.9146599999999</v>
      </c>
      <c r="G182" s="11"/>
      <c r="H182" s="11"/>
      <c r="I182" s="11"/>
      <c r="J182" s="11"/>
      <c r="K182" s="11"/>
      <c r="L182" s="11"/>
      <c r="M182" s="11"/>
      <c r="N182" s="11"/>
      <c r="O182" s="11"/>
      <c r="P182" s="11"/>
      <c r="Q182" s="11"/>
      <c r="R182" s="11"/>
      <c r="S182" s="11"/>
      <c r="T182" s="11"/>
      <c r="U182" s="11"/>
      <c r="V182" s="11"/>
      <c r="W182" s="11"/>
      <c r="X182" s="11"/>
      <c r="Y182" s="11"/>
    </row>
    <row r="183" spans="1:25">
      <c r="A183" s="64" t="s">
        <v>333</v>
      </c>
      <c r="B183" s="95">
        <v>304265.62581</v>
      </c>
      <c r="C183" s="95">
        <v>0</v>
      </c>
      <c r="D183" s="95">
        <v>0</v>
      </c>
      <c r="E183" s="95">
        <v>0</v>
      </c>
      <c r="F183" s="95">
        <v>304265.62581</v>
      </c>
      <c r="G183" s="11"/>
      <c r="H183" s="11"/>
      <c r="I183" s="11"/>
      <c r="J183" s="11"/>
      <c r="K183" s="11"/>
      <c r="L183" s="11"/>
      <c r="M183" s="11"/>
      <c r="N183" s="11"/>
      <c r="O183" s="11"/>
      <c r="P183" s="11"/>
      <c r="Q183" s="11"/>
      <c r="R183" s="11"/>
      <c r="S183" s="11"/>
      <c r="T183" s="11"/>
      <c r="U183" s="11"/>
      <c r="V183" s="11"/>
      <c r="W183" s="11"/>
      <c r="X183" s="11"/>
      <c r="Y183" s="11"/>
    </row>
    <row r="184" spans="1:25">
      <c r="A184" s="64" t="s">
        <v>334</v>
      </c>
      <c r="B184" s="95">
        <v>26620.920000000002</v>
      </c>
      <c r="C184" s="95">
        <v>0</v>
      </c>
      <c r="D184" s="95">
        <v>0</v>
      </c>
      <c r="E184" s="95">
        <v>0</v>
      </c>
      <c r="F184" s="95">
        <v>26620.920000000002</v>
      </c>
      <c r="G184" s="11"/>
      <c r="H184" s="11"/>
      <c r="I184" s="11"/>
      <c r="J184" s="11"/>
      <c r="K184" s="11"/>
      <c r="L184" s="11"/>
      <c r="M184" s="11"/>
      <c r="N184" s="11"/>
      <c r="O184" s="11"/>
      <c r="P184" s="11"/>
      <c r="Q184" s="11"/>
      <c r="R184" s="11"/>
      <c r="S184" s="11"/>
      <c r="T184" s="11"/>
      <c r="U184" s="11"/>
      <c r="V184" s="11"/>
      <c r="W184" s="11"/>
      <c r="X184" s="11"/>
      <c r="Y184" s="11"/>
    </row>
    <row r="185" spans="1:25">
      <c r="A185" s="63" t="s">
        <v>335</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c r="X185" s="11"/>
      <c r="Y185" s="11"/>
    </row>
    <row r="186" spans="1:25">
      <c r="A186" s="64" t="s">
        <v>336</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c r="X186" s="11"/>
      <c r="Y186" s="11"/>
    </row>
    <row r="187" spans="1:25">
      <c r="A187" s="63" t="s">
        <v>337</v>
      </c>
      <c r="B187" s="95">
        <v>4351600.0816800008</v>
      </c>
      <c r="C187" s="95">
        <v>0</v>
      </c>
      <c r="D187" s="95">
        <v>0</v>
      </c>
      <c r="E187" s="95">
        <v>0</v>
      </c>
      <c r="F187" s="95">
        <v>4351600.0816800008</v>
      </c>
      <c r="G187" s="11"/>
      <c r="H187" s="11"/>
      <c r="I187" s="11"/>
      <c r="J187" s="11"/>
      <c r="K187" s="11"/>
      <c r="L187" s="11"/>
      <c r="M187" s="11"/>
      <c r="N187" s="11"/>
      <c r="O187" s="11"/>
      <c r="P187" s="11"/>
      <c r="Q187" s="11"/>
      <c r="R187" s="11"/>
      <c r="S187" s="11"/>
      <c r="T187" s="11"/>
      <c r="U187" s="11"/>
      <c r="V187" s="11"/>
      <c r="W187" s="11"/>
      <c r="X187" s="11"/>
      <c r="Y187" s="11"/>
    </row>
    <row r="188" spans="1:25">
      <c r="A188" s="64" t="s">
        <v>338</v>
      </c>
      <c r="B188" s="95">
        <v>2673335.3516200003</v>
      </c>
      <c r="C188" s="95">
        <v>0</v>
      </c>
      <c r="D188" s="95">
        <v>0</v>
      </c>
      <c r="E188" s="95">
        <v>0</v>
      </c>
      <c r="F188" s="95">
        <v>2673335.3516200003</v>
      </c>
      <c r="G188" s="11"/>
      <c r="H188" s="11"/>
      <c r="I188" s="11"/>
      <c r="J188" s="11"/>
      <c r="K188" s="11"/>
      <c r="L188" s="11"/>
      <c r="M188" s="11"/>
      <c r="N188" s="11"/>
      <c r="O188" s="11"/>
      <c r="P188" s="11"/>
      <c r="Q188" s="11"/>
      <c r="R188" s="11"/>
      <c r="S188" s="11"/>
      <c r="T188" s="11"/>
      <c r="U188" s="11"/>
      <c r="V188" s="11"/>
      <c r="W188" s="11"/>
      <c r="X188" s="11"/>
      <c r="Y188" s="11"/>
    </row>
    <row r="189" spans="1:25">
      <c r="A189" s="64" t="s">
        <v>339</v>
      </c>
      <c r="B189" s="95">
        <v>698736.28389000008</v>
      </c>
      <c r="C189" s="95">
        <v>0</v>
      </c>
      <c r="D189" s="95">
        <v>0</v>
      </c>
      <c r="E189" s="95">
        <v>0</v>
      </c>
      <c r="F189" s="95">
        <v>698736.28389000008</v>
      </c>
      <c r="G189" s="11"/>
      <c r="H189" s="11"/>
      <c r="I189" s="11"/>
      <c r="J189" s="11"/>
      <c r="K189" s="11"/>
      <c r="L189" s="11"/>
      <c r="M189" s="11"/>
      <c r="N189" s="11"/>
      <c r="O189" s="11"/>
      <c r="P189" s="11"/>
      <c r="Q189" s="11"/>
      <c r="R189" s="11"/>
      <c r="S189" s="11"/>
      <c r="T189" s="11"/>
      <c r="U189" s="11"/>
      <c r="V189" s="11"/>
      <c r="W189" s="11"/>
      <c r="X189" s="11"/>
      <c r="Y189" s="11"/>
    </row>
    <row r="190" spans="1:25">
      <c r="A190" s="64" t="s">
        <v>340</v>
      </c>
      <c r="B190" s="95">
        <v>979528.44617000001</v>
      </c>
      <c r="C190" s="95">
        <v>0</v>
      </c>
      <c r="D190" s="95">
        <v>0</v>
      </c>
      <c r="E190" s="95">
        <v>0</v>
      </c>
      <c r="F190" s="95">
        <v>979528.44617000001</v>
      </c>
      <c r="G190" s="11"/>
      <c r="H190" s="11"/>
      <c r="I190" s="11"/>
      <c r="J190" s="11"/>
      <c r="K190" s="11"/>
      <c r="L190" s="11"/>
      <c r="M190" s="11"/>
      <c r="N190" s="11"/>
      <c r="O190" s="11"/>
      <c r="P190" s="11"/>
      <c r="Q190" s="11"/>
      <c r="R190" s="11"/>
      <c r="S190" s="11"/>
      <c r="T190" s="11"/>
      <c r="U190" s="11"/>
      <c r="V190" s="11"/>
      <c r="W190" s="11"/>
      <c r="X190" s="11"/>
      <c r="Y190" s="11"/>
    </row>
    <row r="191" spans="1:25">
      <c r="A191" s="63" t="s">
        <v>341</v>
      </c>
      <c r="B191" s="95">
        <v>1007891.92195</v>
      </c>
      <c r="C191" s="95">
        <v>0</v>
      </c>
      <c r="D191" s="95">
        <v>0</v>
      </c>
      <c r="E191" s="95">
        <v>0</v>
      </c>
      <c r="F191" s="95">
        <v>1007891.92195</v>
      </c>
      <c r="G191" s="11"/>
      <c r="H191" s="11"/>
      <c r="I191" s="11"/>
      <c r="J191" s="11"/>
      <c r="K191" s="11"/>
      <c r="L191" s="11"/>
      <c r="M191" s="11"/>
      <c r="N191" s="11"/>
      <c r="O191" s="11"/>
      <c r="P191" s="11"/>
      <c r="Q191" s="11"/>
      <c r="R191" s="11"/>
      <c r="S191" s="11"/>
      <c r="T191" s="11"/>
      <c r="U191" s="11"/>
      <c r="V191" s="11"/>
      <c r="W191" s="11"/>
      <c r="X191" s="11"/>
      <c r="Y191" s="11"/>
    </row>
    <row r="192" spans="1:25">
      <c r="A192" s="64" t="s">
        <v>342</v>
      </c>
      <c r="B192" s="95">
        <v>52201.217720000022</v>
      </c>
      <c r="C192" s="95">
        <v>0</v>
      </c>
      <c r="D192" s="95">
        <v>0</v>
      </c>
      <c r="E192" s="95">
        <v>0</v>
      </c>
      <c r="F192" s="95">
        <v>52201.217720000022</v>
      </c>
      <c r="G192" s="11"/>
      <c r="H192" s="11"/>
      <c r="I192" s="11"/>
      <c r="J192" s="11"/>
      <c r="K192" s="11"/>
      <c r="L192" s="11"/>
      <c r="M192" s="11"/>
      <c r="N192" s="11"/>
      <c r="O192" s="11"/>
      <c r="P192" s="11"/>
      <c r="Q192" s="11"/>
      <c r="R192" s="11"/>
      <c r="S192" s="11"/>
      <c r="T192" s="11"/>
      <c r="U192" s="11"/>
      <c r="V192" s="11"/>
      <c r="W192" s="11"/>
      <c r="X192" s="11"/>
      <c r="Y192" s="11"/>
    </row>
    <row r="193" spans="1:25">
      <c r="A193" s="64" t="s">
        <v>343</v>
      </c>
      <c r="B193" s="95">
        <v>955690.70422999992</v>
      </c>
      <c r="C193" s="95">
        <v>0</v>
      </c>
      <c r="D193" s="95">
        <v>0</v>
      </c>
      <c r="E193" s="95">
        <v>0</v>
      </c>
      <c r="F193" s="95">
        <v>955690.70422999992</v>
      </c>
      <c r="G193" s="11"/>
      <c r="H193" s="11"/>
      <c r="I193" s="11"/>
      <c r="J193" s="11"/>
      <c r="K193" s="11"/>
      <c r="L193" s="11"/>
      <c r="M193" s="11"/>
      <c r="N193" s="11"/>
      <c r="O193" s="11"/>
      <c r="P193" s="11"/>
      <c r="Q193" s="11"/>
      <c r="R193" s="11"/>
      <c r="S193" s="11"/>
      <c r="T193" s="11"/>
      <c r="U193" s="11"/>
      <c r="V193" s="11"/>
      <c r="W193" s="11"/>
      <c r="X193" s="11"/>
      <c r="Y193" s="11"/>
    </row>
    <row r="194" spans="1:25">
      <c r="A194" s="72" t="s">
        <v>344</v>
      </c>
      <c r="B194" s="57">
        <v>263231929.08944002</v>
      </c>
      <c r="C194" s="57">
        <v>37002156.266779996</v>
      </c>
      <c r="D194" s="57">
        <v>270.36522000000002</v>
      </c>
      <c r="E194" s="57">
        <v>59149.432970000009</v>
      </c>
      <c r="F194" s="57">
        <v>300293505.15441</v>
      </c>
      <c r="G194" s="146">
        <f>F194-F7</f>
        <v>-3.8003921508789063E-4</v>
      </c>
      <c r="H194" s="11"/>
      <c r="I194" s="11"/>
      <c r="J194" s="11"/>
      <c r="K194" s="11"/>
      <c r="L194" s="11"/>
      <c r="M194" s="11"/>
      <c r="N194" s="11"/>
      <c r="O194" s="11"/>
      <c r="P194" s="11"/>
      <c r="Q194" s="11"/>
      <c r="R194" s="11"/>
      <c r="S194" s="11"/>
      <c r="T194" s="11"/>
      <c r="U194" s="11"/>
      <c r="V194" s="11"/>
      <c r="W194" s="11"/>
      <c r="X194" s="11"/>
      <c r="Y194" s="11"/>
    </row>
    <row r="195" spans="1:25">
      <c r="A195" s="72" t="s">
        <v>345</v>
      </c>
      <c r="B195" s="57">
        <v>8977393.6329400018</v>
      </c>
      <c r="C195" s="57">
        <v>6568135.626600001</v>
      </c>
      <c r="D195" s="57">
        <v>0</v>
      </c>
      <c r="E195" s="57">
        <v>219115.69202000002</v>
      </c>
      <c r="F195" s="57">
        <v>15764644.951560004</v>
      </c>
      <c r="G195" s="11"/>
      <c r="H195" s="11"/>
      <c r="I195" s="11"/>
      <c r="J195" s="11"/>
      <c r="K195" s="11"/>
      <c r="L195" s="11"/>
      <c r="M195" s="11"/>
      <c r="N195" s="11"/>
      <c r="O195" s="11"/>
      <c r="P195" s="11"/>
      <c r="Q195" s="11"/>
      <c r="R195" s="11"/>
      <c r="S195" s="11"/>
      <c r="T195" s="11"/>
      <c r="U195" s="11"/>
      <c r="V195" s="11"/>
      <c r="W195" s="11"/>
      <c r="X195" s="11"/>
      <c r="Y195" s="11"/>
    </row>
    <row r="196" spans="1:25">
      <c r="A196" s="66" t="s">
        <v>346</v>
      </c>
      <c r="B196" s="95">
        <v>6793.5039000000006</v>
      </c>
      <c r="C196" s="95">
        <v>1397282.41197</v>
      </c>
      <c r="D196" s="95">
        <v>0</v>
      </c>
      <c r="E196" s="95">
        <v>0</v>
      </c>
      <c r="F196" s="95">
        <v>1404075.9158699999</v>
      </c>
      <c r="G196" s="11"/>
      <c r="H196" s="11"/>
      <c r="I196" s="11"/>
      <c r="J196" s="11"/>
      <c r="K196" s="11"/>
      <c r="L196" s="11"/>
      <c r="M196" s="11"/>
      <c r="N196" s="11"/>
      <c r="O196" s="11"/>
      <c r="P196" s="11"/>
      <c r="Q196" s="11"/>
      <c r="R196" s="11"/>
      <c r="S196" s="11"/>
      <c r="T196" s="11"/>
      <c r="U196" s="11"/>
      <c r="V196" s="11"/>
      <c r="W196" s="11"/>
      <c r="X196" s="11"/>
      <c r="Y196" s="11"/>
    </row>
    <row r="197" spans="1:25">
      <c r="A197" s="64" t="s">
        <v>347</v>
      </c>
      <c r="B197" s="95">
        <v>6793.5039000000006</v>
      </c>
      <c r="C197" s="95">
        <v>164123.42805000002</v>
      </c>
      <c r="D197" s="95">
        <v>0</v>
      </c>
      <c r="E197" s="95">
        <v>0</v>
      </c>
      <c r="F197" s="95">
        <v>170916.93195000003</v>
      </c>
      <c r="G197" s="11"/>
      <c r="H197" s="11"/>
      <c r="I197" s="11"/>
      <c r="J197" s="11"/>
      <c r="K197" s="11"/>
      <c r="L197" s="11"/>
      <c r="M197" s="11"/>
      <c r="N197" s="11"/>
      <c r="O197" s="11"/>
      <c r="P197" s="11"/>
      <c r="Q197" s="11"/>
      <c r="R197" s="11"/>
      <c r="S197" s="11"/>
      <c r="T197" s="11"/>
      <c r="U197" s="11"/>
      <c r="V197" s="11"/>
      <c r="W197" s="11"/>
      <c r="X197" s="11"/>
      <c r="Y197" s="11"/>
    </row>
    <row r="198" spans="1:25">
      <c r="A198" s="64" t="s">
        <v>348</v>
      </c>
      <c r="B198" s="95">
        <v>0</v>
      </c>
      <c r="C198" s="95">
        <v>26980.857629999999</v>
      </c>
      <c r="D198" s="95">
        <v>0</v>
      </c>
      <c r="E198" s="95">
        <v>0</v>
      </c>
      <c r="F198" s="95">
        <v>26980.857629999999</v>
      </c>
      <c r="G198" s="11"/>
      <c r="H198" s="11"/>
      <c r="I198" s="11"/>
      <c r="J198" s="11"/>
      <c r="K198" s="11"/>
      <c r="L198" s="11"/>
      <c r="M198" s="11"/>
      <c r="N198" s="11"/>
      <c r="O198" s="11"/>
      <c r="P198" s="11"/>
      <c r="Q198" s="11"/>
      <c r="R198" s="11"/>
      <c r="S198" s="11"/>
      <c r="T198" s="11"/>
      <c r="U198" s="11"/>
      <c r="V198" s="11"/>
      <c r="W198" s="11"/>
      <c r="X198" s="11"/>
      <c r="Y198" s="11"/>
    </row>
    <row r="199" spans="1:25">
      <c r="A199" s="64" t="s">
        <v>349</v>
      </c>
      <c r="B199" s="95">
        <v>0</v>
      </c>
      <c r="C199" s="95">
        <v>780460.46223000006</v>
      </c>
      <c r="D199" s="95">
        <v>0</v>
      </c>
      <c r="E199" s="95">
        <v>0</v>
      </c>
      <c r="F199" s="95">
        <v>780460.46223000006</v>
      </c>
      <c r="G199" s="11"/>
      <c r="H199" s="11"/>
      <c r="I199" s="11"/>
      <c r="J199" s="11"/>
      <c r="K199" s="11"/>
      <c r="L199" s="11"/>
      <c r="M199" s="11"/>
      <c r="N199" s="11"/>
      <c r="O199" s="11"/>
      <c r="P199" s="11"/>
      <c r="Q199" s="11"/>
      <c r="R199" s="11"/>
      <c r="S199" s="11"/>
      <c r="T199" s="11"/>
      <c r="U199" s="11"/>
      <c r="V199" s="11"/>
      <c r="W199" s="11"/>
      <c r="X199" s="11"/>
      <c r="Y199" s="11"/>
    </row>
    <row r="200" spans="1:25">
      <c r="A200" s="64" t="s">
        <v>350</v>
      </c>
      <c r="B200" s="95">
        <v>0</v>
      </c>
      <c r="C200" s="95">
        <v>7346.1146900000003</v>
      </c>
      <c r="D200" s="95">
        <v>0</v>
      </c>
      <c r="E200" s="95">
        <v>0</v>
      </c>
      <c r="F200" s="95">
        <v>7346.1146900000003</v>
      </c>
      <c r="G200" s="11"/>
      <c r="H200" s="11"/>
      <c r="I200" s="11"/>
      <c r="J200" s="11"/>
      <c r="K200" s="11"/>
      <c r="L200" s="11"/>
      <c r="M200" s="11"/>
      <c r="N200" s="11"/>
      <c r="O200" s="11"/>
      <c r="P200" s="11"/>
      <c r="Q200" s="11"/>
      <c r="R200" s="11"/>
      <c r="S200" s="11"/>
      <c r="T200" s="11"/>
      <c r="U200" s="11"/>
      <c r="V200" s="11"/>
      <c r="W200" s="11"/>
      <c r="X200" s="11"/>
      <c r="Y200" s="11"/>
    </row>
    <row r="201" spans="1:25">
      <c r="A201" s="64" t="s">
        <v>351</v>
      </c>
      <c r="B201" s="95">
        <v>0</v>
      </c>
      <c r="C201" s="95">
        <v>418371.54937000002</v>
      </c>
      <c r="D201" s="95">
        <v>0</v>
      </c>
      <c r="E201" s="95">
        <v>0</v>
      </c>
      <c r="F201" s="95">
        <v>418371.54937000002</v>
      </c>
      <c r="G201" s="11"/>
      <c r="H201" s="11"/>
      <c r="I201" s="11"/>
      <c r="J201" s="11"/>
      <c r="K201" s="11"/>
      <c r="L201" s="11"/>
      <c r="M201" s="11"/>
      <c r="N201" s="11"/>
      <c r="O201" s="11"/>
      <c r="P201" s="11"/>
      <c r="Q201" s="11"/>
      <c r="R201" s="11"/>
      <c r="S201" s="11"/>
      <c r="T201" s="11"/>
      <c r="U201" s="11"/>
      <c r="V201" s="11"/>
      <c r="W201" s="11"/>
      <c r="X201" s="11"/>
      <c r="Y201" s="11"/>
    </row>
    <row r="202" spans="1:25">
      <c r="A202" s="63" t="s">
        <v>352</v>
      </c>
      <c r="B202" s="95">
        <v>6954053.1139799999</v>
      </c>
      <c r="C202" s="95">
        <v>5119020.2825600011</v>
      </c>
      <c r="D202" s="95">
        <v>0</v>
      </c>
      <c r="E202" s="95">
        <v>219115.69202000002</v>
      </c>
      <c r="F202" s="95">
        <v>12292189.088560002</v>
      </c>
      <c r="G202" s="11"/>
      <c r="H202" s="11"/>
      <c r="I202" s="11"/>
      <c r="J202" s="11"/>
      <c r="K202" s="11"/>
      <c r="L202" s="11"/>
      <c r="M202" s="11"/>
      <c r="N202" s="11"/>
      <c r="O202" s="11"/>
      <c r="P202" s="11"/>
      <c r="Q202" s="11"/>
      <c r="R202" s="11"/>
      <c r="S202" s="11"/>
      <c r="T202" s="11"/>
      <c r="U202" s="11"/>
      <c r="V202" s="11"/>
      <c r="W202" s="11"/>
      <c r="X202" s="11"/>
      <c r="Y202" s="11"/>
    </row>
    <row r="203" spans="1:25">
      <c r="A203" s="64" t="s">
        <v>353</v>
      </c>
      <c r="B203" s="95">
        <v>0</v>
      </c>
      <c r="C203" s="95">
        <v>1222.1487199999999</v>
      </c>
      <c r="D203" s="95">
        <v>0</v>
      </c>
      <c r="E203" s="95">
        <v>0</v>
      </c>
      <c r="F203" s="95">
        <v>1222.1487199999999</v>
      </c>
      <c r="G203" s="11"/>
      <c r="H203" s="11"/>
      <c r="I203" s="11"/>
      <c r="J203" s="11"/>
      <c r="K203" s="11"/>
      <c r="L203" s="11"/>
      <c r="M203" s="11"/>
      <c r="N203" s="11"/>
      <c r="O203" s="11"/>
      <c r="P203" s="11"/>
      <c r="Q203" s="11"/>
      <c r="R203" s="11"/>
      <c r="S203" s="11"/>
      <c r="T203" s="11"/>
      <c r="U203" s="11"/>
      <c r="V203" s="11"/>
      <c r="W203" s="11"/>
      <c r="X203" s="11"/>
      <c r="Y203" s="11"/>
    </row>
    <row r="204" spans="1:25">
      <c r="A204" s="64" t="s">
        <v>354</v>
      </c>
      <c r="B204" s="95">
        <v>2288135.5136100003</v>
      </c>
      <c r="C204" s="95">
        <v>3668216.0115399999</v>
      </c>
      <c r="D204" s="95">
        <v>0</v>
      </c>
      <c r="E204" s="95">
        <v>14431.26633</v>
      </c>
      <c r="F204" s="95">
        <v>5970782.7914800001</v>
      </c>
      <c r="G204" s="11"/>
      <c r="H204" s="11"/>
      <c r="I204" s="11"/>
      <c r="J204" s="11"/>
      <c r="K204" s="11"/>
      <c r="L204" s="11"/>
      <c r="M204" s="11"/>
      <c r="N204" s="11"/>
      <c r="O204" s="11"/>
      <c r="P204" s="11"/>
      <c r="Q204" s="11"/>
      <c r="R204" s="11"/>
      <c r="S204" s="11"/>
      <c r="T204" s="11"/>
      <c r="U204" s="11"/>
      <c r="V204" s="11"/>
      <c r="W204" s="11"/>
      <c r="X204" s="11"/>
      <c r="Y204" s="11"/>
    </row>
    <row r="205" spans="1:25">
      <c r="A205" s="64" t="s">
        <v>355</v>
      </c>
      <c r="B205" s="95">
        <v>2814917.7608099999</v>
      </c>
      <c r="C205" s="95">
        <v>644707.94125999999</v>
      </c>
      <c r="D205" s="95">
        <v>0</v>
      </c>
      <c r="E205" s="95">
        <v>75033.01284000001</v>
      </c>
      <c r="F205" s="95">
        <v>3534658.7149099996</v>
      </c>
      <c r="G205" s="11"/>
      <c r="H205" s="11"/>
      <c r="I205" s="11"/>
      <c r="J205" s="11"/>
      <c r="K205" s="11"/>
      <c r="L205" s="11"/>
      <c r="M205" s="11"/>
      <c r="N205" s="11"/>
      <c r="O205" s="11"/>
      <c r="P205" s="11"/>
      <c r="Q205" s="11"/>
      <c r="R205" s="11"/>
      <c r="S205" s="11"/>
      <c r="T205" s="11"/>
      <c r="U205" s="11"/>
      <c r="V205" s="11"/>
      <c r="W205" s="11"/>
      <c r="X205" s="11"/>
      <c r="Y205" s="11"/>
    </row>
    <row r="206" spans="1:25">
      <c r="A206" s="64" t="s">
        <v>356</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c r="X206" s="11"/>
      <c r="Y206" s="11"/>
    </row>
    <row r="207" spans="1:25">
      <c r="A207" s="64" t="s">
        <v>357</v>
      </c>
      <c r="B207" s="95">
        <v>1850999.83956</v>
      </c>
      <c r="C207" s="95">
        <v>804874.18103999994</v>
      </c>
      <c r="D207" s="95">
        <v>0</v>
      </c>
      <c r="E207" s="95">
        <v>129651.41285000001</v>
      </c>
      <c r="F207" s="95">
        <v>2785525.4334499999</v>
      </c>
      <c r="G207" s="11"/>
      <c r="H207" s="11"/>
      <c r="I207" s="11"/>
      <c r="J207" s="11"/>
      <c r="K207" s="11"/>
      <c r="L207" s="11"/>
      <c r="M207" s="11"/>
      <c r="N207" s="11"/>
      <c r="O207" s="11"/>
      <c r="P207" s="11"/>
      <c r="Q207" s="11"/>
      <c r="R207" s="11"/>
      <c r="S207" s="11"/>
      <c r="T207" s="11"/>
      <c r="U207" s="11"/>
      <c r="V207" s="11"/>
      <c r="W207" s="11"/>
      <c r="X207" s="11"/>
      <c r="Y207" s="11"/>
    </row>
    <row r="208" spans="1:25">
      <c r="A208" s="63" t="s">
        <v>358</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c r="X208" s="11"/>
      <c r="Y208" s="11"/>
    </row>
    <row r="209" spans="1:25">
      <c r="A209" s="63" t="s">
        <v>359</v>
      </c>
      <c r="B209" s="95">
        <v>1979088.93184</v>
      </c>
      <c r="C209" s="95">
        <v>34056.33253</v>
      </c>
      <c r="D209" s="95">
        <v>0</v>
      </c>
      <c r="E209" s="95">
        <v>0</v>
      </c>
      <c r="F209" s="95">
        <v>2013145.26437</v>
      </c>
      <c r="G209" s="11"/>
      <c r="H209" s="11"/>
      <c r="I209" s="11"/>
      <c r="J209" s="11"/>
      <c r="K209" s="11"/>
      <c r="L209" s="11"/>
      <c r="M209" s="11"/>
      <c r="N209" s="11"/>
      <c r="O209" s="11"/>
      <c r="P209" s="11"/>
      <c r="Q209" s="11"/>
      <c r="R209" s="11"/>
      <c r="S209" s="11"/>
      <c r="T209" s="11"/>
      <c r="U209" s="11"/>
      <c r="V209" s="11"/>
      <c r="W209" s="11"/>
      <c r="X209" s="11"/>
      <c r="Y209" s="11"/>
    </row>
    <row r="210" spans="1:25">
      <c r="A210" s="64" t="s">
        <v>360</v>
      </c>
      <c r="B210" s="95">
        <v>186149.17190000002</v>
      </c>
      <c r="C210" s="95">
        <v>4040.54</v>
      </c>
      <c r="D210" s="95">
        <v>0</v>
      </c>
      <c r="E210" s="95">
        <v>0</v>
      </c>
      <c r="F210" s="95">
        <v>190189.71190000002</v>
      </c>
      <c r="G210" s="11"/>
      <c r="H210" s="11"/>
      <c r="I210" s="11"/>
      <c r="J210" s="11"/>
      <c r="K210" s="11"/>
      <c r="L210" s="11"/>
      <c r="M210" s="11"/>
      <c r="N210" s="11"/>
      <c r="O210" s="11"/>
      <c r="P210" s="11"/>
      <c r="Q210" s="11"/>
      <c r="R210" s="11"/>
      <c r="S210" s="11"/>
      <c r="T210" s="11"/>
      <c r="U210" s="11"/>
      <c r="V210" s="11"/>
      <c r="W210" s="11"/>
      <c r="X210" s="11"/>
      <c r="Y210" s="11"/>
    </row>
    <row r="211" spans="1:25">
      <c r="A211" s="64" t="s">
        <v>361</v>
      </c>
      <c r="B211" s="95">
        <v>1590723.0221300002</v>
      </c>
      <c r="C211" s="95">
        <v>30015.792530000002</v>
      </c>
      <c r="D211" s="95">
        <v>0</v>
      </c>
      <c r="E211" s="95">
        <v>0</v>
      </c>
      <c r="F211" s="95">
        <v>1620738.8146600001</v>
      </c>
      <c r="G211" s="11"/>
      <c r="H211" s="11"/>
      <c r="I211" s="11"/>
      <c r="J211" s="11"/>
      <c r="K211" s="11"/>
      <c r="L211" s="11"/>
      <c r="M211" s="11"/>
      <c r="N211" s="11"/>
      <c r="O211" s="11"/>
      <c r="P211" s="11"/>
      <c r="Q211" s="11"/>
      <c r="R211" s="11"/>
      <c r="S211" s="11"/>
      <c r="T211" s="11"/>
      <c r="U211" s="11"/>
      <c r="V211" s="11"/>
      <c r="W211" s="11"/>
      <c r="X211" s="11"/>
      <c r="Y211" s="11"/>
    </row>
    <row r="212" spans="1:25">
      <c r="A212" s="64" t="s">
        <v>362</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c r="X212" s="11"/>
      <c r="Y212" s="11"/>
    </row>
    <row r="213" spans="1:25">
      <c r="A213" s="64" t="s">
        <v>363</v>
      </c>
      <c r="B213" s="95">
        <v>202216.73780999999</v>
      </c>
      <c r="C213" s="95">
        <v>0</v>
      </c>
      <c r="D213" s="95">
        <v>0</v>
      </c>
      <c r="E213" s="95">
        <v>0</v>
      </c>
      <c r="F213" s="95">
        <v>202216.73780999999</v>
      </c>
      <c r="G213" s="11"/>
      <c r="H213" s="11"/>
      <c r="I213" s="11"/>
      <c r="J213" s="11"/>
      <c r="K213" s="11"/>
      <c r="L213" s="11"/>
      <c r="M213" s="11"/>
      <c r="N213" s="11"/>
      <c r="O213" s="11"/>
      <c r="P213" s="11"/>
      <c r="Q213" s="11"/>
      <c r="R213" s="11"/>
      <c r="S213" s="11"/>
      <c r="T213" s="11"/>
      <c r="U213" s="11"/>
      <c r="V213" s="11"/>
      <c r="W213" s="11"/>
      <c r="X213" s="11"/>
      <c r="Y213" s="11"/>
    </row>
    <row r="214" spans="1:25">
      <c r="A214" s="63" t="s">
        <v>364</v>
      </c>
      <c r="B214" s="95">
        <v>37458.08322</v>
      </c>
      <c r="C214" s="95">
        <v>17776.599539999999</v>
      </c>
      <c r="D214" s="95">
        <v>0</v>
      </c>
      <c r="E214" s="95">
        <v>0</v>
      </c>
      <c r="F214" s="95">
        <v>55234.682759999996</v>
      </c>
      <c r="G214" s="11"/>
      <c r="H214" s="11"/>
      <c r="I214" s="11"/>
      <c r="J214" s="11"/>
      <c r="K214" s="11"/>
      <c r="L214" s="11"/>
      <c r="M214" s="11"/>
      <c r="N214" s="11"/>
      <c r="O214" s="11"/>
      <c r="P214" s="11"/>
      <c r="Q214" s="11"/>
      <c r="R214" s="11"/>
      <c r="S214" s="11"/>
      <c r="T214" s="11"/>
      <c r="U214" s="11"/>
      <c r="V214" s="11"/>
      <c r="W214" s="11"/>
      <c r="X214" s="11"/>
      <c r="Y214" s="11"/>
    </row>
    <row r="215" spans="1:25">
      <c r="A215" s="177" t="s">
        <v>365</v>
      </c>
      <c r="B215" s="57">
        <v>155329106.84544</v>
      </c>
      <c r="C215" s="57">
        <v>332305103.99621993</v>
      </c>
      <c r="D215" s="57">
        <v>83591.956870000009</v>
      </c>
      <c r="E215" s="57">
        <v>16521.008310000001</v>
      </c>
      <c r="F215" s="57">
        <v>487734323.80683994</v>
      </c>
      <c r="G215" s="11"/>
      <c r="H215" s="11"/>
      <c r="I215" s="11"/>
      <c r="J215" s="11"/>
      <c r="K215" s="11"/>
      <c r="L215" s="11"/>
      <c r="M215" s="11"/>
      <c r="N215" s="11"/>
      <c r="O215" s="11"/>
      <c r="P215" s="11"/>
      <c r="Q215" s="11"/>
      <c r="R215" s="11"/>
      <c r="S215" s="11"/>
      <c r="T215" s="11"/>
      <c r="U215" s="11"/>
      <c r="V215" s="11"/>
      <c r="W215" s="11"/>
      <c r="X215" s="11"/>
      <c r="Y215" s="11"/>
    </row>
    <row r="216" spans="1:25">
      <c r="A216" s="63" t="s">
        <v>366</v>
      </c>
      <c r="B216" s="95">
        <v>3157086.4522000002</v>
      </c>
      <c r="C216" s="95">
        <v>21967369.38871</v>
      </c>
      <c r="D216" s="95">
        <v>171.35739000000001</v>
      </c>
      <c r="E216" s="95">
        <v>118.76106</v>
      </c>
      <c r="F216" s="95">
        <v>25124745.95936</v>
      </c>
      <c r="G216" s="11"/>
      <c r="H216" s="11"/>
      <c r="I216" s="11"/>
      <c r="J216" s="11"/>
      <c r="K216" s="11"/>
      <c r="L216" s="11"/>
      <c r="M216" s="11"/>
      <c r="N216" s="11"/>
      <c r="O216" s="11"/>
      <c r="P216" s="11"/>
      <c r="Q216" s="11"/>
      <c r="R216" s="11"/>
      <c r="S216" s="11"/>
      <c r="T216" s="11"/>
      <c r="U216" s="11"/>
      <c r="V216" s="11"/>
      <c r="W216" s="11"/>
      <c r="X216" s="11"/>
      <c r="Y216" s="11"/>
    </row>
    <row r="217" spans="1:25">
      <c r="A217" s="64" t="s">
        <v>367</v>
      </c>
      <c r="B217" s="95">
        <v>119.6</v>
      </c>
      <c r="C217" s="95">
        <v>34300</v>
      </c>
      <c r="D217" s="95">
        <v>0</v>
      </c>
      <c r="E217" s="95">
        <v>0</v>
      </c>
      <c r="F217" s="95">
        <v>34419.599999999999</v>
      </c>
      <c r="G217" s="11"/>
      <c r="H217" s="11"/>
      <c r="I217" s="11"/>
      <c r="J217" s="11"/>
      <c r="K217" s="11"/>
      <c r="L217" s="11"/>
      <c r="M217" s="11"/>
      <c r="N217" s="11"/>
      <c r="O217" s="11"/>
      <c r="P217" s="11"/>
      <c r="Q217" s="11"/>
      <c r="R217" s="11"/>
      <c r="S217" s="11"/>
      <c r="T217" s="11"/>
      <c r="U217" s="11"/>
      <c r="V217" s="11"/>
      <c r="W217" s="11"/>
      <c r="X217" s="11"/>
      <c r="Y217" s="11"/>
    </row>
    <row r="218" spans="1:25">
      <c r="A218" s="64" t="s">
        <v>368</v>
      </c>
      <c r="B218" s="95">
        <v>1749710</v>
      </c>
      <c r="C218" s="95">
        <v>0</v>
      </c>
      <c r="D218" s="95">
        <v>0</v>
      </c>
      <c r="E218" s="95">
        <v>0</v>
      </c>
      <c r="F218" s="95">
        <v>1749710</v>
      </c>
      <c r="G218" s="11"/>
      <c r="H218" s="11"/>
      <c r="I218" s="11"/>
      <c r="J218" s="11"/>
      <c r="K218" s="11"/>
      <c r="L218" s="11"/>
      <c r="M218" s="11"/>
      <c r="N218" s="11"/>
      <c r="O218" s="11"/>
      <c r="P218" s="11"/>
      <c r="Q218" s="11"/>
      <c r="R218" s="11"/>
      <c r="S218" s="11"/>
      <c r="T218" s="11"/>
      <c r="U218" s="11"/>
      <c r="V218" s="11"/>
      <c r="W218" s="11"/>
      <c r="X218" s="11"/>
      <c r="Y218" s="11"/>
    </row>
    <row r="219" spans="1:25">
      <c r="A219" s="64" t="s">
        <v>369</v>
      </c>
      <c r="B219" s="95">
        <v>1407256.8522000001</v>
      </c>
      <c r="C219" s="95">
        <v>21933069.38871</v>
      </c>
      <c r="D219" s="95">
        <v>171.35739000000001</v>
      </c>
      <c r="E219" s="95">
        <v>118.76106</v>
      </c>
      <c r="F219" s="95">
        <v>23340616.359360002</v>
      </c>
      <c r="G219" s="11"/>
      <c r="H219" s="11"/>
      <c r="I219" s="11"/>
      <c r="J219" s="11"/>
      <c r="K219" s="11"/>
      <c r="L219" s="11"/>
      <c r="M219" s="11"/>
      <c r="N219" s="11"/>
      <c r="O219" s="11"/>
      <c r="P219" s="11"/>
      <c r="Q219" s="11"/>
      <c r="R219" s="11"/>
      <c r="S219" s="11"/>
      <c r="T219" s="11"/>
      <c r="U219" s="11"/>
      <c r="V219" s="11"/>
      <c r="W219" s="11"/>
      <c r="X219" s="11"/>
      <c r="Y219" s="11"/>
    </row>
    <row r="220" spans="1:25">
      <c r="A220" s="63" t="s">
        <v>370</v>
      </c>
      <c r="B220" s="95">
        <v>20160779.907609999</v>
      </c>
      <c r="C220" s="95">
        <v>160954.60276000001</v>
      </c>
      <c r="D220" s="95">
        <v>1281.3948700000001</v>
      </c>
      <c r="E220" s="95">
        <v>0</v>
      </c>
      <c r="F220" s="95">
        <v>20323015.905239999</v>
      </c>
      <c r="G220" s="11"/>
      <c r="H220" s="11"/>
      <c r="I220" s="11"/>
      <c r="J220" s="11"/>
      <c r="K220" s="11"/>
      <c r="L220" s="11"/>
      <c r="M220" s="11"/>
      <c r="N220" s="11"/>
      <c r="O220" s="11"/>
      <c r="P220" s="11"/>
      <c r="Q220" s="11"/>
      <c r="R220" s="11"/>
      <c r="S220" s="11"/>
      <c r="T220" s="11"/>
      <c r="U220" s="11"/>
      <c r="V220" s="11"/>
      <c r="W220" s="11"/>
      <c r="X220" s="11"/>
      <c r="Y220" s="11"/>
    </row>
    <row r="221" spans="1:25">
      <c r="A221" s="64" t="s">
        <v>371</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c r="X221" s="11"/>
      <c r="Y221" s="11"/>
    </row>
    <row r="222" spans="1:25">
      <c r="A222" s="64" t="s">
        <v>372</v>
      </c>
      <c r="B222" s="95">
        <v>569174.27977000002</v>
      </c>
      <c r="C222" s="95">
        <v>122968.93849999999</v>
      </c>
      <c r="D222" s="95">
        <v>1281.3948700000001</v>
      </c>
      <c r="E222" s="95">
        <v>0</v>
      </c>
      <c r="F222" s="95">
        <v>693424.61314000003</v>
      </c>
      <c r="G222" s="11"/>
      <c r="H222" s="11"/>
      <c r="I222" s="11"/>
      <c r="J222" s="11"/>
      <c r="K222" s="11"/>
      <c r="L222" s="11"/>
      <c r="M222" s="11"/>
      <c r="N222" s="11"/>
      <c r="O222" s="11"/>
      <c r="P222" s="11"/>
      <c r="Q222" s="11"/>
      <c r="R222" s="11"/>
      <c r="S222" s="11"/>
      <c r="T222" s="11"/>
      <c r="U222" s="11"/>
      <c r="V222" s="11"/>
      <c r="W222" s="11"/>
      <c r="X222" s="11"/>
      <c r="Y222" s="11"/>
    </row>
    <row r="223" spans="1:25">
      <c r="A223" s="64" t="s">
        <v>373</v>
      </c>
      <c r="B223" s="95">
        <v>19591447.85266</v>
      </c>
      <c r="C223" s="95">
        <v>37985.664259999998</v>
      </c>
      <c r="D223" s="95">
        <v>0</v>
      </c>
      <c r="E223" s="95">
        <v>0</v>
      </c>
      <c r="F223" s="95">
        <v>19629433.51692</v>
      </c>
      <c r="G223" s="11"/>
      <c r="H223" s="11"/>
      <c r="I223" s="11"/>
      <c r="J223" s="11"/>
      <c r="K223" s="11"/>
      <c r="L223" s="11"/>
      <c r="M223" s="11"/>
      <c r="N223" s="11"/>
      <c r="O223" s="11"/>
      <c r="P223" s="11"/>
      <c r="Q223" s="11"/>
      <c r="R223" s="11"/>
      <c r="S223" s="11"/>
      <c r="T223" s="11"/>
      <c r="U223" s="11"/>
      <c r="V223" s="11"/>
      <c r="W223" s="11"/>
      <c r="X223" s="11"/>
      <c r="Y223" s="11"/>
    </row>
    <row r="224" spans="1:25">
      <c r="A224" s="65" t="s">
        <v>374</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c r="X224" s="11"/>
      <c r="Y224" s="11"/>
    </row>
    <row r="225" spans="1:25">
      <c r="A225" s="64" t="s">
        <v>375</v>
      </c>
      <c r="B225" s="95">
        <v>157.77518000000001</v>
      </c>
      <c r="C225" s="95">
        <v>0</v>
      </c>
      <c r="D225" s="95">
        <v>0</v>
      </c>
      <c r="E225" s="95">
        <v>0</v>
      </c>
      <c r="F225" s="95">
        <v>157.77518000000001</v>
      </c>
      <c r="G225" s="11"/>
      <c r="H225" s="11"/>
      <c r="I225" s="11"/>
      <c r="J225" s="11"/>
      <c r="K225" s="11"/>
      <c r="L225" s="11"/>
      <c r="M225" s="11"/>
      <c r="N225" s="11"/>
      <c r="O225" s="11"/>
      <c r="P225" s="11"/>
      <c r="Q225" s="11"/>
      <c r="R225" s="11"/>
      <c r="S225" s="11"/>
      <c r="T225" s="11"/>
      <c r="U225" s="11"/>
      <c r="V225" s="11"/>
      <c r="W225" s="11"/>
      <c r="X225" s="11"/>
      <c r="Y225" s="11"/>
    </row>
    <row r="226" spans="1:25">
      <c r="A226" s="63" t="s">
        <v>376</v>
      </c>
      <c r="B226" s="95">
        <v>31.617740000000001</v>
      </c>
      <c r="C226" s="95">
        <v>288625.62638999999</v>
      </c>
      <c r="D226" s="95">
        <v>0</v>
      </c>
      <c r="E226" s="95">
        <v>0</v>
      </c>
      <c r="F226" s="95">
        <v>288657.24413000001</v>
      </c>
      <c r="G226" s="11"/>
      <c r="H226" s="11"/>
      <c r="I226" s="11"/>
      <c r="J226" s="11"/>
      <c r="K226" s="11"/>
      <c r="L226" s="11"/>
      <c r="M226" s="11"/>
      <c r="N226" s="11"/>
      <c r="O226" s="11"/>
      <c r="P226" s="11"/>
      <c r="Q226" s="11"/>
      <c r="R226" s="11"/>
      <c r="S226" s="11"/>
      <c r="T226" s="11"/>
      <c r="U226" s="11"/>
      <c r="V226" s="11"/>
      <c r="W226" s="11"/>
      <c r="X226" s="11"/>
      <c r="Y226" s="11"/>
    </row>
    <row r="227" spans="1:25">
      <c r="A227" s="64" t="s">
        <v>377</v>
      </c>
      <c r="B227" s="95">
        <v>31.617740000000001</v>
      </c>
      <c r="C227" s="95">
        <v>152739.59397000002</v>
      </c>
      <c r="D227" s="95">
        <v>0</v>
      </c>
      <c r="E227" s="95">
        <v>0</v>
      </c>
      <c r="F227" s="95">
        <v>152771.21171</v>
      </c>
      <c r="G227" s="11"/>
      <c r="H227" s="11"/>
      <c r="I227" s="11"/>
      <c r="J227" s="11"/>
      <c r="K227" s="11"/>
      <c r="L227" s="11"/>
      <c r="M227" s="11"/>
      <c r="N227" s="11"/>
      <c r="O227" s="11"/>
      <c r="P227" s="11"/>
      <c r="Q227" s="11"/>
      <c r="R227" s="11"/>
      <c r="S227" s="11"/>
      <c r="T227" s="11"/>
      <c r="U227" s="11"/>
      <c r="V227" s="11"/>
      <c r="W227" s="11"/>
      <c r="X227" s="11"/>
      <c r="Y227" s="11"/>
    </row>
    <row r="228" spans="1:25">
      <c r="A228" s="64" t="s">
        <v>378</v>
      </c>
      <c r="B228" s="95">
        <v>0</v>
      </c>
      <c r="C228" s="95">
        <v>135886.03241999997</v>
      </c>
      <c r="D228" s="95">
        <v>0</v>
      </c>
      <c r="E228" s="95">
        <v>0</v>
      </c>
      <c r="F228" s="95">
        <v>135886.03241999997</v>
      </c>
      <c r="G228" s="11"/>
      <c r="H228" s="11"/>
      <c r="I228" s="11"/>
      <c r="J228" s="11"/>
      <c r="K228" s="11"/>
      <c r="L228" s="11"/>
      <c r="M228" s="11"/>
      <c r="N228" s="11"/>
      <c r="O228" s="11"/>
      <c r="P228" s="11"/>
      <c r="Q228" s="11"/>
      <c r="R228" s="11"/>
      <c r="S228" s="11"/>
      <c r="T228" s="11"/>
      <c r="U228" s="11"/>
      <c r="V228" s="11"/>
      <c r="W228" s="11"/>
      <c r="X228" s="11"/>
      <c r="Y228" s="11"/>
    </row>
    <row r="229" spans="1:25">
      <c r="A229" s="63" t="s">
        <v>379</v>
      </c>
      <c r="B229" s="95">
        <v>0</v>
      </c>
      <c r="C229" s="95">
        <v>3704.4</v>
      </c>
      <c r="D229" s="95">
        <v>36.851230000000001</v>
      </c>
      <c r="E229" s="95">
        <v>0</v>
      </c>
      <c r="F229" s="95">
        <v>3741.2512300000003</v>
      </c>
      <c r="G229" s="11"/>
      <c r="H229" s="11"/>
      <c r="I229" s="11"/>
      <c r="J229" s="11"/>
      <c r="K229" s="11"/>
      <c r="L229" s="11"/>
      <c r="M229" s="11"/>
      <c r="N229" s="11"/>
      <c r="O229" s="11"/>
      <c r="P229" s="11"/>
      <c r="Q229" s="11"/>
      <c r="R229" s="11"/>
      <c r="S229" s="11"/>
      <c r="T229" s="11"/>
      <c r="U229" s="11"/>
      <c r="V229" s="11"/>
      <c r="W229" s="11"/>
      <c r="X229" s="11"/>
      <c r="Y229" s="11"/>
    </row>
    <row r="230" spans="1:25">
      <c r="A230" s="64" t="s">
        <v>380</v>
      </c>
      <c r="B230" s="95">
        <v>0</v>
      </c>
      <c r="C230" s="95">
        <v>3704.4</v>
      </c>
      <c r="D230" s="95">
        <v>0</v>
      </c>
      <c r="E230" s="95">
        <v>0</v>
      </c>
      <c r="F230" s="95">
        <v>3704.4</v>
      </c>
      <c r="G230" s="11"/>
      <c r="H230" s="11"/>
      <c r="I230" s="11"/>
      <c r="J230" s="11"/>
      <c r="K230" s="11"/>
      <c r="L230" s="11"/>
      <c r="M230" s="11"/>
      <c r="N230" s="11"/>
      <c r="O230" s="11"/>
      <c r="P230" s="11"/>
      <c r="Q230" s="11"/>
      <c r="R230" s="11"/>
      <c r="S230" s="11"/>
      <c r="T230" s="11"/>
      <c r="U230" s="11"/>
      <c r="V230" s="11"/>
      <c r="W230" s="11"/>
      <c r="X230" s="11"/>
      <c r="Y230" s="11"/>
    </row>
    <row r="231" spans="1:25">
      <c r="A231" s="64" t="s">
        <v>381</v>
      </c>
      <c r="B231" s="95">
        <v>0</v>
      </c>
      <c r="C231" s="95">
        <v>0</v>
      </c>
      <c r="D231" s="95">
        <v>36.851230000000001</v>
      </c>
      <c r="E231" s="95">
        <v>0</v>
      </c>
      <c r="F231" s="95">
        <v>36.851230000000001</v>
      </c>
      <c r="G231" s="11"/>
      <c r="H231" s="11"/>
      <c r="I231" s="11"/>
      <c r="J231" s="11"/>
      <c r="K231" s="11"/>
      <c r="L231" s="11"/>
      <c r="M231" s="11"/>
      <c r="N231" s="11"/>
      <c r="O231" s="11"/>
      <c r="P231" s="11"/>
      <c r="Q231" s="11"/>
      <c r="R231" s="11"/>
      <c r="S231" s="11"/>
      <c r="T231" s="11"/>
      <c r="U231" s="11"/>
      <c r="V231" s="11"/>
      <c r="W231" s="11"/>
      <c r="X231" s="11"/>
      <c r="Y231" s="11"/>
    </row>
    <row r="232" spans="1:25">
      <c r="A232" s="63" t="s">
        <v>382</v>
      </c>
      <c r="B232" s="95">
        <v>78299122.350439996</v>
      </c>
      <c r="C232" s="95">
        <v>242997069.19145998</v>
      </c>
      <c r="D232" s="95">
        <v>3275.5179500000004</v>
      </c>
      <c r="E232" s="95">
        <v>11582.16815</v>
      </c>
      <c r="F232" s="95">
        <v>321311049.22799999</v>
      </c>
      <c r="G232" s="11"/>
      <c r="H232" s="11"/>
      <c r="I232" s="11"/>
      <c r="J232" s="11"/>
      <c r="K232" s="11"/>
      <c r="L232" s="11"/>
      <c r="M232" s="11"/>
      <c r="N232" s="11"/>
      <c r="O232" s="11"/>
      <c r="P232" s="11"/>
      <c r="Q232" s="11"/>
      <c r="R232" s="11"/>
      <c r="S232" s="11"/>
      <c r="T232" s="11"/>
      <c r="U232" s="11"/>
      <c r="V232" s="11"/>
      <c r="W232" s="11"/>
      <c r="X232" s="11"/>
      <c r="Y232" s="11"/>
    </row>
    <row r="233" spans="1:25">
      <c r="A233" s="64" t="s">
        <v>383</v>
      </c>
      <c r="B233" s="95">
        <v>38782840.027040005</v>
      </c>
      <c r="C233" s="95">
        <v>193484764.24366999</v>
      </c>
      <c r="D233" s="95">
        <v>3275.5179500000004</v>
      </c>
      <c r="E233" s="95">
        <v>423.65413000000001</v>
      </c>
      <c r="F233" s="95">
        <v>232271303.44279</v>
      </c>
      <c r="G233" s="11"/>
      <c r="H233" s="11"/>
      <c r="I233" s="11"/>
      <c r="J233" s="11"/>
      <c r="K233" s="11"/>
      <c r="L233" s="11"/>
      <c r="M233" s="11"/>
      <c r="N233" s="11"/>
      <c r="O233" s="11"/>
      <c r="P233" s="11"/>
      <c r="Q233" s="11"/>
      <c r="R233" s="11"/>
      <c r="S233" s="11"/>
      <c r="T233" s="11"/>
      <c r="U233" s="11"/>
      <c r="V233" s="11"/>
      <c r="W233" s="11"/>
      <c r="X233" s="11"/>
      <c r="Y233" s="11"/>
    </row>
    <row r="234" spans="1:25">
      <c r="A234" s="64" t="s">
        <v>384</v>
      </c>
      <c r="B234" s="95">
        <v>118463.92756</v>
      </c>
      <c r="C234" s="95">
        <v>52280.90928</v>
      </c>
      <c r="D234" s="95">
        <v>0</v>
      </c>
      <c r="E234" s="95">
        <v>0</v>
      </c>
      <c r="F234" s="95">
        <v>170744.83684</v>
      </c>
      <c r="G234" s="11"/>
      <c r="H234" s="11"/>
      <c r="I234" s="11"/>
      <c r="J234" s="11"/>
      <c r="K234" s="11"/>
      <c r="L234" s="11"/>
      <c r="M234" s="11"/>
      <c r="N234" s="11"/>
      <c r="O234" s="11"/>
      <c r="P234" s="11"/>
      <c r="Q234" s="11"/>
      <c r="R234" s="11"/>
      <c r="S234" s="11"/>
      <c r="T234" s="11"/>
      <c r="U234" s="11"/>
      <c r="V234" s="11"/>
      <c r="W234" s="11"/>
      <c r="X234" s="11"/>
      <c r="Y234" s="11"/>
    </row>
    <row r="235" spans="1:25">
      <c r="A235" s="64" t="s">
        <v>385</v>
      </c>
      <c r="B235" s="95">
        <v>25601464.852040004</v>
      </c>
      <c r="C235" s="95">
        <v>37167736.641290002</v>
      </c>
      <c r="D235" s="95">
        <v>0</v>
      </c>
      <c r="E235" s="95">
        <v>0</v>
      </c>
      <c r="F235" s="95">
        <v>62769201.493330002</v>
      </c>
      <c r="G235" s="11"/>
      <c r="H235" s="11"/>
      <c r="I235" s="11"/>
      <c r="J235" s="11"/>
      <c r="K235" s="11"/>
      <c r="L235" s="11"/>
      <c r="M235" s="11"/>
      <c r="N235" s="11"/>
      <c r="O235" s="11"/>
      <c r="P235" s="11"/>
      <c r="Q235" s="11"/>
      <c r="R235" s="11"/>
      <c r="S235" s="11"/>
      <c r="T235" s="11"/>
      <c r="U235" s="11"/>
      <c r="V235" s="11"/>
      <c r="W235" s="11"/>
      <c r="X235" s="11"/>
      <c r="Y235" s="11"/>
    </row>
    <row r="236" spans="1:25">
      <c r="A236" s="64" t="s">
        <v>386</v>
      </c>
      <c r="B236" s="95">
        <v>324968.99413000001</v>
      </c>
      <c r="C236" s="95">
        <v>292981.52769000002</v>
      </c>
      <c r="D236" s="95">
        <v>0</v>
      </c>
      <c r="E236" s="95">
        <v>0</v>
      </c>
      <c r="F236" s="95">
        <v>617950.52182000002</v>
      </c>
      <c r="G236" s="11"/>
      <c r="H236" s="11"/>
      <c r="I236" s="11"/>
      <c r="J236" s="11"/>
      <c r="K236" s="11"/>
      <c r="L236" s="11"/>
      <c r="M236" s="11"/>
      <c r="N236" s="11"/>
      <c r="O236" s="11"/>
      <c r="P236" s="11"/>
      <c r="Q236" s="11"/>
      <c r="R236" s="11"/>
      <c r="S236" s="11"/>
      <c r="T236" s="11"/>
      <c r="U236" s="11"/>
      <c r="V236" s="11"/>
      <c r="W236" s="11"/>
      <c r="X236" s="11"/>
      <c r="Y236" s="11"/>
    </row>
    <row r="237" spans="1:25">
      <c r="A237" s="64" t="s">
        <v>387</v>
      </c>
      <c r="B237" s="95">
        <v>2430892.0839099996</v>
      </c>
      <c r="C237" s="95">
        <v>690311.25976999989</v>
      </c>
      <c r="D237" s="95">
        <v>0</v>
      </c>
      <c r="E237" s="95">
        <v>11035.44248</v>
      </c>
      <c r="F237" s="95">
        <v>3132238.7861599997</v>
      </c>
      <c r="G237" s="11"/>
      <c r="H237" s="11"/>
      <c r="I237" s="11"/>
      <c r="J237" s="11"/>
      <c r="K237" s="11"/>
      <c r="L237" s="11"/>
      <c r="M237" s="11"/>
      <c r="N237" s="11"/>
      <c r="O237" s="11"/>
      <c r="P237" s="11"/>
      <c r="Q237" s="11"/>
      <c r="R237" s="11"/>
      <c r="S237" s="11"/>
      <c r="T237" s="11"/>
      <c r="U237" s="11"/>
      <c r="V237" s="11"/>
      <c r="W237" s="11"/>
      <c r="X237" s="11"/>
      <c r="Y237" s="11"/>
    </row>
    <row r="238" spans="1:25">
      <c r="A238" s="64" t="s">
        <v>388</v>
      </c>
      <c r="B238" s="95">
        <v>1435747.5946900002</v>
      </c>
      <c r="C238" s="95">
        <v>8873071.4639400002</v>
      </c>
      <c r="D238" s="95">
        <v>0</v>
      </c>
      <c r="E238" s="95">
        <v>123.07154</v>
      </c>
      <c r="F238" s="95">
        <v>10308942.130170001</v>
      </c>
      <c r="G238" s="11"/>
      <c r="H238" s="11"/>
      <c r="I238" s="11"/>
      <c r="J238" s="11"/>
      <c r="K238" s="11"/>
      <c r="L238" s="11"/>
      <c r="M238" s="11"/>
      <c r="N238" s="11"/>
      <c r="O238" s="11"/>
      <c r="P238" s="11"/>
      <c r="Q238" s="11"/>
      <c r="R238" s="11"/>
      <c r="S238" s="11"/>
      <c r="T238" s="11"/>
      <c r="U238" s="11"/>
      <c r="V238" s="11"/>
      <c r="W238" s="11"/>
      <c r="X238" s="11"/>
      <c r="Y238" s="11"/>
    </row>
    <row r="239" spans="1:25">
      <c r="A239" s="64" t="s">
        <v>389</v>
      </c>
      <c r="B239" s="95">
        <v>1683.4860100000001</v>
      </c>
      <c r="C239" s="95">
        <v>37042.880720000001</v>
      </c>
      <c r="D239" s="95">
        <v>0</v>
      </c>
      <c r="E239" s="95">
        <v>0</v>
      </c>
      <c r="F239" s="95">
        <v>38726.366730000002</v>
      </c>
      <c r="G239" s="11"/>
      <c r="H239" s="11"/>
      <c r="I239" s="11"/>
      <c r="J239" s="11"/>
      <c r="K239" s="11"/>
      <c r="L239" s="11"/>
      <c r="M239" s="11"/>
      <c r="N239" s="11"/>
      <c r="O239" s="11"/>
      <c r="P239" s="11"/>
      <c r="Q239" s="11"/>
      <c r="R239" s="11"/>
      <c r="S239" s="11"/>
      <c r="T239" s="11"/>
      <c r="U239" s="11"/>
      <c r="V239" s="11"/>
      <c r="W239" s="11"/>
      <c r="X239" s="11"/>
      <c r="Y239" s="11"/>
    </row>
    <row r="240" spans="1:25">
      <c r="A240" s="64" t="s">
        <v>390</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c r="X240" s="11"/>
      <c r="Y240" s="11"/>
    </row>
    <row r="241" spans="1:25">
      <c r="A241" s="64" t="s">
        <v>391</v>
      </c>
      <c r="B241" s="95">
        <v>9603061.3850599993</v>
      </c>
      <c r="C241" s="95">
        <v>2398880.2651</v>
      </c>
      <c r="D241" s="95">
        <v>0</v>
      </c>
      <c r="E241" s="95">
        <v>0</v>
      </c>
      <c r="F241" s="95">
        <v>12001941.65016</v>
      </c>
      <c r="G241" s="11"/>
      <c r="H241" s="11"/>
      <c r="I241" s="11"/>
      <c r="J241" s="11"/>
      <c r="K241" s="11"/>
      <c r="L241" s="11"/>
      <c r="M241" s="11"/>
      <c r="N241" s="11"/>
      <c r="O241" s="11"/>
      <c r="P241" s="11"/>
      <c r="Q241" s="11"/>
      <c r="R241" s="11"/>
      <c r="S241" s="11"/>
      <c r="T241" s="11"/>
      <c r="U241" s="11"/>
      <c r="V241" s="11"/>
      <c r="W241" s="11"/>
      <c r="X241" s="11"/>
      <c r="Y241" s="11"/>
    </row>
    <row r="242" spans="1:25">
      <c r="A242" s="63" t="s">
        <v>392</v>
      </c>
      <c r="B242" s="95">
        <v>34110537.926600002</v>
      </c>
      <c r="C242" s="95">
        <v>62023402.443279997</v>
      </c>
      <c r="D242" s="95">
        <v>78738.849149999995</v>
      </c>
      <c r="E242" s="95">
        <v>4804.4705300000005</v>
      </c>
      <c r="F242" s="95">
        <v>96217483.689559996</v>
      </c>
      <c r="G242" s="11"/>
      <c r="H242" s="11"/>
      <c r="I242" s="11"/>
      <c r="J242" s="11"/>
      <c r="K242" s="11"/>
      <c r="L242" s="11"/>
      <c r="M242" s="11"/>
      <c r="N242" s="11"/>
      <c r="O242" s="11"/>
      <c r="P242" s="11"/>
      <c r="Q242" s="11"/>
      <c r="R242" s="11"/>
      <c r="S242" s="11"/>
      <c r="T242" s="11"/>
      <c r="U242" s="11"/>
      <c r="V242" s="11"/>
      <c r="W242" s="11"/>
      <c r="X242" s="11"/>
      <c r="Y242" s="11"/>
    </row>
    <row r="243" spans="1:25">
      <c r="A243" s="64" t="s">
        <v>393</v>
      </c>
      <c r="B243" s="95">
        <v>14732126.67327</v>
      </c>
      <c r="C243" s="95">
        <v>32098746.81397</v>
      </c>
      <c r="D243" s="95">
        <v>0</v>
      </c>
      <c r="E243" s="95">
        <v>0</v>
      </c>
      <c r="F243" s="95">
        <v>46830873.487240002</v>
      </c>
      <c r="G243" s="11"/>
      <c r="H243" s="11"/>
      <c r="I243" s="11"/>
      <c r="J243" s="11"/>
      <c r="K243" s="11"/>
      <c r="L243" s="11"/>
      <c r="M243" s="11"/>
      <c r="N243" s="11"/>
      <c r="O243" s="11"/>
      <c r="P243" s="11"/>
      <c r="Q243" s="11"/>
      <c r="R243" s="11"/>
      <c r="S243" s="11"/>
      <c r="T243" s="11"/>
      <c r="U243" s="11"/>
      <c r="V243" s="11"/>
      <c r="W243" s="11"/>
      <c r="X243" s="11"/>
      <c r="Y243" s="11"/>
    </row>
    <row r="244" spans="1:25">
      <c r="A244" s="64" t="s">
        <v>394</v>
      </c>
      <c r="B244" s="95">
        <v>787282.85747000005</v>
      </c>
      <c r="C244" s="95">
        <v>4078284.7001399999</v>
      </c>
      <c r="D244" s="95">
        <v>0</v>
      </c>
      <c r="E244" s="95">
        <v>0</v>
      </c>
      <c r="F244" s="95">
        <v>4865567.5576099996</v>
      </c>
      <c r="G244" s="11"/>
      <c r="H244" s="11"/>
      <c r="I244" s="11"/>
      <c r="J244" s="11"/>
      <c r="K244" s="11"/>
      <c r="L244" s="11"/>
      <c r="M244" s="11"/>
      <c r="N244" s="11"/>
      <c r="O244" s="11"/>
      <c r="P244" s="11"/>
      <c r="Q244" s="11"/>
      <c r="R244" s="11"/>
      <c r="S244" s="11"/>
      <c r="T244" s="11"/>
      <c r="U244" s="11"/>
      <c r="V244" s="11"/>
      <c r="W244" s="11"/>
      <c r="X244" s="11"/>
      <c r="Y244" s="11"/>
    </row>
    <row r="245" spans="1:25">
      <c r="A245" s="64" t="s">
        <v>395</v>
      </c>
      <c r="B245" s="95">
        <v>2946408.42025</v>
      </c>
      <c r="C245" s="95">
        <v>2577347.8835800001</v>
      </c>
      <c r="D245" s="95">
        <v>42988.635520000003</v>
      </c>
      <c r="E245" s="95">
        <v>3091.5878299999999</v>
      </c>
      <c r="F245" s="95">
        <v>5569836.5271799993</v>
      </c>
      <c r="G245" s="11"/>
      <c r="H245" s="11"/>
      <c r="I245" s="11"/>
      <c r="J245" s="11"/>
      <c r="K245" s="11"/>
      <c r="L245" s="11"/>
      <c r="M245" s="11"/>
      <c r="N245" s="11"/>
      <c r="O245" s="11"/>
      <c r="P245" s="11"/>
      <c r="Q245" s="11"/>
      <c r="R245" s="11"/>
      <c r="S245" s="11"/>
      <c r="T245" s="11"/>
      <c r="U245" s="11"/>
      <c r="V245" s="11"/>
      <c r="W245" s="11"/>
      <c r="X245" s="11"/>
      <c r="Y245" s="11"/>
    </row>
    <row r="246" spans="1:25">
      <c r="A246" s="64" t="s">
        <v>396</v>
      </c>
      <c r="B246" s="95">
        <v>1077349.8576600002</v>
      </c>
      <c r="C246" s="95">
        <v>1137376.3129</v>
      </c>
      <c r="D246" s="95">
        <v>29781.1692</v>
      </c>
      <c r="E246" s="95">
        <v>645.47172</v>
      </c>
      <c r="F246" s="95">
        <v>2245152.8114800001</v>
      </c>
      <c r="G246" s="11"/>
      <c r="H246" s="11"/>
      <c r="I246" s="11"/>
      <c r="J246" s="11"/>
      <c r="K246" s="11"/>
      <c r="L246" s="11"/>
      <c r="M246" s="11"/>
      <c r="N246" s="11"/>
      <c r="O246" s="11"/>
      <c r="P246" s="11"/>
      <c r="Q246" s="11"/>
      <c r="R246" s="11"/>
      <c r="S246" s="11"/>
      <c r="T246" s="11"/>
      <c r="U246" s="11"/>
      <c r="V246" s="11"/>
      <c r="W246" s="11"/>
      <c r="X246" s="11"/>
      <c r="Y246" s="11"/>
    </row>
    <row r="247" spans="1:25">
      <c r="A247" s="64" t="s">
        <v>397</v>
      </c>
      <c r="B247" s="95">
        <v>1910.88239</v>
      </c>
      <c r="C247" s="95">
        <v>459318.78053000005</v>
      </c>
      <c r="D247" s="95">
        <v>0</v>
      </c>
      <c r="E247" s="95">
        <v>0</v>
      </c>
      <c r="F247" s="95">
        <v>461229.66292000003</v>
      </c>
      <c r="G247" s="11"/>
      <c r="H247" s="11"/>
      <c r="I247" s="11"/>
      <c r="J247" s="11"/>
      <c r="K247" s="11"/>
      <c r="L247" s="11"/>
      <c r="M247" s="11"/>
      <c r="N247" s="11"/>
      <c r="O247" s="11"/>
      <c r="P247" s="11"/>
      <c r="Q247" s="11"/>
      <c r="R247" s="11"/>
      <c r="S247" s="11"/>
      <c r="T247" s="11"/>
      <c r="U247" s="11"/>
      <c r="V247" s="11"/>
      <c r="W247" s="11"/>
      <c r="X247" s="11"/>
      <c r="Y247" s="11"/>
    </row>
    <row r="248" spans="1:25">
      <c r="A248" s="64" t="s">
        <v>398</v>
      </c>
      <c r="B248" s="95">
        <v>14565459.23556</v>
      </c>
      <c r="C248" s="95">
        <v>21672327.952160001</v>
      </c>
      <c r="D248" s="95">
        <v>5969.0444300000008</v>
      </c>
      <c r="E248" s="95">
        <v>1067.4109799999999</v>
      </c>
      <c r="F248" s="95">
        <v>36244823.643130004</v>
      </c>
      <c r="G248" s="11"/>
      <c r="H248" s="11"/>
      <c r="I248" s="11"/>
      <c r="J248" s="11"/>
      <c r="K248" s="11"/>
      <c r="L248" s="11"/>
      <c r="M248" s="11"/>
      <c r="N248" s="11"/>
      <c r="O248" s="11"/>
      <c r="P248" s="11"/>
      <c r="Q248" s="11"/>
      <c r="R248" s="11"/>
      <c r="S248" s="11"/>
      <c r="T248" s="11"/>
      <c r="U248" s="11"/>
      <c r="V248" s="11"/>
      <c r="W248" s="11"/>
      <c r="X248" s="11"/>
      <c r="Y248" s="11"/>
    </row>
    <row r="249" spans="1:25">
      <c r="A249" s="63" t="s">
        <v>399</v>
      </c>
      <c r="B249" s="95">
        <v>3880008.7341399994</v>
      </c>
      <c r="C249" s="95">
        <v>1802434.4420699999</v>
      </c>
      <c r="D249" s="95">
        <v>87.986279999999994</v>
      </c>
      <c r="E249" s="95">
        <v>15.60857</v>
      </c>
      <c r="F249" s="95">
        <v>5682546.7710599992</v>
      </c>
      <c r="G249" s="11"/>
      <c r="H249" s="11"/>
      <c r="I249" s="11"/>
      <c r="J249" s="11"/>
      <c r="K249" s="11"/>
      <c r="L249" s="11"/>
      <c r="M249" s="11"/>
      <c r="N249" s="11"/>
      <c r="O249" s="11"/>
      <c r="P249" s="11"/>
      <c r="Q249" s="11"/>
      <c r="R249" s="11"/>
      <c r="S249" s="11"/>
      <c r="T249" s="11"/>
      <c r="U249" s="11"/>
      <c r="V249" s="11"/>
      <c r="W249" s="11"/>
      <c r="X249" s="11"/>
      <c r="Y249" s="11"/>
    </row>
    <row r="250" spans="1:25">
      <c r="A250" s="64" t="s">
        <v>400</v>
      </c>
      <c r="B250" s="95">
        <v>3604362.9548399998</v>
      </c>
      <c r="C250" s="95">
        <v>1780445.8931800001</v>
      </c>
      <c r="D250" s="95">
        <v>87.986279999999994</v>
      </c>
      <c r="E250" s="95">
        <v>15.60857</v>
      </c>
      <c r="F250" s="95">
        <v>5384912.4428700004</v>
      </c>
      <c r="G250" s="11"/>
      <c r="H250" s="11"/>
      <c r="I250" s="11"/>
      <c r="J250" s="11"/>
      <c r="K250" s="11"/>
      <c r="L250" s="11"/>
      <c r="M250" s="11"/>
      <c r="N250" s="11"/>
      <c r="O250" s="11"/>
      <c r="P250" s="11"/>
      <c r="Q250" s="11"/>
      <c r="R250" s="11"/>
      <c r="S250" s="11"/>
      <c r="T250" s="11"/>
      <c r="U250" s="11"/>
      <c r="V250" s="11"/>
      <c r="W250" s="11"/>
      <c r="X250" s="11"/>
      <c r="Y250" s="11"/>
    </row>
    <row r="251" spans="1:25">
      <c r="A251" s="64" t="s">
        <v>401</v>
      </c>
      <c r="B251" s="95">
        <v>275645.77930000005</v>
      </c>
      <c r="C251" s="95">
        <v>21988.548889999998</v>
      </c>
      <c r="D251" s="95">
        <v>0</v>
      </c>
      <c r="E251" s="95">
        <v>0</v>
      </c>
      <c r="F251" s="95">
        <v>297634.32819000003</v>
      </c>
      <c r="G251" s="11"/>
      <c r="H251" s="11"/>
      <c r="I251" s="11"/>
      <c r="J251" s="11"/>
      <c r="K251" s="11"/>
      <c r="L251" s="11"/>
      <c r="M251" s="11"/>
      <c r="N251" s="11"/>
      <c r="O251" s="11"/>
      <c r="P251" s="11"/>
      <c r="Q251" s="11"/>
      <c r="R251" s="11"/>
      <c r="S251" s="11"/>
      <c r="T251" s="11"/>
      <c r="U251" s="11"/>
      <c r="V251" s="11"/>
      <c r="W251" s="11"/>
      <c r="X251" s="11"/>
      <c r="Y251" s="11"/>
    </row>
    <row r="252" spans="1:25">
      <c r="A252" s="63" t="s">
        <v>402</v>
      </c>
      <c r="B252" s="95">
        <v>15721539.856710002</v>
      </c>
      <c r="C252" s="95">
        <v>3061543.9015499996</v>
      </c>
      <c r="D252" s="95">
        <v>0</v>
      </c>
      <c r="E252" s="95">
        <v>0</v>
      </c>
      <c r="F252" s="95">
        <v>18783083.75826</v>
      </c>
      <c r="G252" s="11"/>
      <c r="H252" s="11"/>
      <c r="I252" s="11"/>
      <c r="J252" s="11"/>
      <c r="K252" s="11"/>
      <c r="L252" s="11"/>
      <c r="M252" s="11"/>
      <c r="N252" s="11"/>
      <c r="O252" s="11"/>
      <c r="P252" s="11"/>
      <c r="Q252" s="11"/>
      <c r="R252" s="11"/>
      <c r="S252" s="11"/>
      <c r="T252" s="11"/>
      <c r="U252" s="11"/>
      <c r="V252" s="11"/>
      <c r="W252" s="11"/>
      <c r="X252" s="11"/>
      <c r="Y252" s="11"/>
    </row>
    <row r="253" spans="1:25">
      <c r="A253" s="64" t="s">
        <v>400</v>
      </c>
      <c r="B253" s="95">
        <v>15399381.466159999</v>
      </c>
      <c r="C253" s="95">
        <v>3061436.4161200002</v>
      </c>
      <c r="D253" s="95">
        <v>0</v>
      </c>
      <c r="E253" s="95">
        <v>0</v>
      </c>
      <c r="F253" s="95">
        <v>18460817.88228</v>
      </c>
      <c r="G253" s="11"/>
      <c r="H253" s="11"/>
      <c r="I253" s="11"/>
      <c r="J253" s="11"/>
      <c r="K253" s="11"/>
      <c r="L253" s="11"/>
      <c r="M253" s="11"/>
      <c r="N253" s="11"/>
      <c r="O253" s="11"/>
      <c r="P253" s="11"/>
      <c r="Q253" s="11"/>
      <c r="R253" s="11"/>
      <c r="S253" s="11"/>
      <c r="T253" s="11"/>
      <c r="U253" s="11"/>
      <c r="V253" s="11"/>
      <c r="W253" s="11"/>
      <c r="X253" s="11"/>
      <c r="Y253" s="11"/>
    </row>
    <row r="254" spans="1:25">
      <c r="A254" s="64" t="s">
        <v>401</v>
      </c>
      <c r="B254" s="95">
        <v>322158.39055000001</v>
      </c>
      <c r="C254" s="95">
        <v>107.48542999999999</v>
      </c>
      <c r="D254" s="95">
        <v>0</v>
      </c>
      <c r="E254" s="95">
        <v>0</v>
      </c>
      <c r="F254" s="95">
        <v>322265.87598000001</v>
      </c>
      <c r="G254" s="11"/>
      <c r="H254" s="11"/>
      <c r="I254" s="11"/>
      <c r="J254" s="11"/>
      <c r="K254" s="11"/>
      <c r="L254" s="11"/>
      <c r="M254" s="11"/>
      <c r="N254" s="11"/>
      <c r="O254" s="11"/>
      <c r="P254" s="11"/>
      <c r="Q254" s="11"/>
      <c r="R254" s="11"/>
      <c r="S254" s="11"/>
      <c r="T254" s="11"/>
      <c r="U254" s="11"/>
      <c r="V254" s="11"/>
      <c r="W254" s="11"/>
      <c r="X254" s="11"/>
      <c r="Y254" s="11"/>
    </row>
    <row r="255" spans="1:25" ht="30" customHeight="1">
      <c r="A255" s="216" t="s">
        <v>403</v>
      </c>
      <c r="B255" s="57">
        <v>13464790.415849999</v>
      </c>
      <c r="C255" s="57">
        <v>360354.98677000002</v>
      </c>
      <c r="D255" s="57">
        <v>1.289E-2</v>
      </c>
      <c r="E255" s="57">
        <v>3189.75396</v>
      </c>
      <c r="F255" s="57">
        <v>13828335.169469999</v>
      </c>
      <c r="G255" s="11"/>
      <c r="H255" s="11"/>
      <c r="I255" s="11"/>
      <c r="J255" s="11"/>
      <c r="K255" s="11"/>
      <c r="L255" s="11"/>
      <c r="M255" s="11"/>
      <c r="N255" s="11"/>
      <c r="O255" s="11"/>
      <c r="P255" s="11"/>
      <c r="Q255" s="11"/>
      <c r="R255" s="11"/>
      <c r="S255" s="11"/>
      <c r="T255" s="11"/>
      <c r="U255" s="11"/>
      <c r="V255" s="11"/>
      <c r="W255" s="11"/>
      <c r="X255" s="11"/>
      <c r="Y255" s="11"/>
    </row>
    <row r="256" spans="1:25">
      <c r="A256" s="99" t="s">
        <v>404</v>
      </c>
      <c r="B256" s="95">
        <v>13400.76489</v>
      </c>
      <c r="C256" s="95">
        <v>1300.7792199999999</v>
      </c>
      <c r="D256" s="95">
        <v>0</v>
      </c>
      <c r="E256" s="95">
        <v>0</v>
      </c>
      <c r="F256" s="95">
        <v>14701.544110000001</v>
      </c>
      <c r="G256" s="11"/>
      <c r="H256" s="11"/>
      <c r="I256" s="11"/>
      <c r="J256" s="11"/>
      <c r="K256" s="11"/>
      <c r="L256" s="11"/>
      <c r="M256" s="11"/>
      <c r="N256" s="11"/>
      <c r="O256" s="11"/>
      <c r="P256" s="11"/>
      <c r="Q256" s="11"/>
      <c r="R256" s="11"/>
      <c r="S256" s="11"/>
      <c r="T256" s="11"/>
      <c r="U256" s="11"/>
      <c r="V256" s="11"/>
      <c r="W256" s="11"/>
      <c r="X256" s="11"/>
      <c r="Y256" s="11"/>
    </row>
    <row r="257" spans="1:25">
      <c r="A257" s="99" t="s">
        <v>405</v>
      </c>
      <c r="B257" s="95">
        <v>622893.10204999999</v>
      </c>
      <c r="C257" s="95">
        <v>80811.205949999989</v>
      </c>
      <c r="D257" s="95">
        <v>1.289E-2</v>
      </c>
      <c r="E257" s="95">
        <v>736.31664000000012</v>
      </c>
      <c r="F257" s="95">
        <v>704440.63752999995</v>
      </c>
      <c r="G257" s="11"/>
      <c r="H257" s="11"/>
      <c r="I257" s="11"/>
      <c r="J257" s="11"/>
      <c r="K257" s="11"/>
      <c r="L257" s="11"/>
      <c r="M257" s="11"/>
      <c r="N257" s="11"/>
      <c r="O257" s="11"/>
      <c r="P257" s="11"/>
      <c r="Q257" s="11"/>
      <c r="R257" s="11"/>
      <c r="S257" s="11"/>
      <c r="T257" s="11"/>
      <c r="U257" s="11"/>
      <c r="V257" s="11"/>
      <c r="W257" s="11"/>
      <c r="X257" s="11"/>
      <c r="Y257" s="11"/>
    </row>
    <row r="258" spans="1:25">
      <c r="A258" s="99" t="s">
        <v>406</v>
      </c>
      <c r="B258" s="95">
        <v>10367392.698480003</v>
      </c>
      <c r="C258" s="95">
        <v>112511.30548999998</v>
      </c>
      <c r="D258" s="95">
        <v>0</v>
      </c>
      <c r="E258" s="95">
        <v>21.99596</v>
      </c>
      <c r="F258" s="95">
        <v>10479925.999930004</v>
      </c>
      <c r="G258" s="11"/>
      <c r="H258" s="11"/>
      <c r="I258" s="11"/>
      <c r="J258" s="11"/>
      <c r="K258" s="11"/>
      <c r="L258" s="11"/>
      <c r="M258" s="11"/>
      <c r="N258" s="11"/>
      <c r="O258" s="11"/>
      <c r="P258" s="11"/>
      <c r="Q258" s="11"/>
      <c r="R258" s="11"/>
      <c r="S258" s="11"/>
      <c r="T258" s="11"/>
      <c r="U258" s="11"/>
      <c r="V258" s="11"/>
      <c r="W258" s="11"/>
      <c r="X258" s="11"/>
      <c r="Y258" s="11"/>
    </row>
    <row r="259" spans="1:25">
      <c r="A259" s="99" t="s">
        <v>407</v>
      </c>
      <c r="B259" s="95">
        <v>2048161.2162800001</v>
      </c>
      <c r="C259" s="95">
        <v>33954.3341</v>
      </c>
      <c r="D259" s="95">
        <v>0</v>
      </c>
      <c r="E259" s="95">
        <v>0</v>
      </c>
      <c r="F259" s="95">
        <v>2082115.5503800001</v>
      </c>
      <c r="G259" s="11"/>
      <c r="H259" s="11"/>
      <c r="I259" s="11"/>
      <c r="J259" s="11"/>
      <c r="K259" s="11"/>
      <c r="L259" s="11"/>
      <c r="M259" s="11"/>
      <c r="N259" s="11"/>
      <c r="O259" s="11"/>
      <c r="P259" s="11"/>
      <c r="Q259" s="11"/>
      <c r="R259" s="11"/>
      <c r="S259" s="11"/>
      <c r="T259" s="11"/>
      <c r="U259" s="11"/>
      <c r="V259" s="11"/>
      <c r="W259" s="11"/>
      <c r="X259" s="11"/>
      <c r="Y259" s="11"/>
    </row>
    <row r="260" spans="1:25">
      <c r="A260" s="99" t="s">
        <v>408</v>
      </c>
      <c r="B260" s="95">
        <v>134870.57983</v>
      </c>
      <c r="C260" s="95">
        <v>4848.9228999999996</v>
      </c>
      <c r="D260" s="95">
        <v>0</v>
      </c>
      <c r="E260" s="95">
        <v>256.19675000000001</v>
      </c>
      <c r="F260" s="95">
        <v>139975.69948000001</v>
      </c>
      <c r="G260" s="11"/>
      <c r="H260" s="11"/>
      <c r="I260" s="11"/>
      <c r="J260" s="11"/>
      <c r="K260" s="11"/>
      <c r="L260" s="11"/>
      <c r="M260" s="11"/>
      <c r="N260" s="11"/>
      <c r="O260" s="11"/>
      <c r="P260" s="11"/>
      <c r="Q260" s="11"/>
      <c r="R260" s="11"/>
      <c r="S260" s="11"/>
      <c r="T260" s="11"/>
      <c r="U260" s="11"/>
      <c r="V260" s="11"/>
      <c r="W260" s="11"/>
      <c r="X260" s="11"/>
      <c r="Y260" s="11"/>
    </row>
    <row r="261" spans="1:25">
      <c r="A261" s="99" t="s">
        <v>409</v>
      </c>
      <c r="B261" s="95">
        <v>27586.910640000002</v>
      </c>
      <c r="C261" s="95">
        <v>1209.9266699999998</v>
      </c>
      <c r="D261" s="95">
        <v>0</v>
      </c>
      <c r="E261" s="95">
        <v>0</v>
      </c>
      <c r="F261" s="95">
        <v>28796.837310000003</v>
      </c>
      <c r="G261" s="11"/>
      <c r="H261" s="11"/>
      <c r="I261" s="11"/>
      <c r="J261" s="11"/>
      <c r="K261" s="11"/>
      <c r="L261" s="11"/>
      <c r="M261" s="11"/>
      <c r="N261" s="11"/>
      <c r="O261" s="11"/>
      <c r="P261" s="11"/>
      <c r="Q261" s="11"/>
      <c r="R261" s="11"/>
      <c r="S261" s="11"/>
      <c r="T261" s="11"/>
      <c r="U261" s="11"/>
      <c r="V261" s="11"/>
      <c r="W261" s="11"/>
      <c r="X261" s="11"/>
      <c r="Y261" s="11"/>
    </row>
    <row r="262" spans="1:25">
      <c r="A262" s="99" t="s">
        <v>410</v>
      </c>
      <c r="B262" s="95">
        <v>44749.329970000006</v>
      </c>
      <c r="C262" s="95">
        <v>2751.9301500000001</v>
      </c>
      <c r="D262" s="95">
        <v>0</v>
      </c>
      <c r="E262" s="95">
        <v>0</v>
      </c>
      <c r="F262" s="95">
        <v>47501.260120000006</v>
      </c>
      <c r="G262" s="11"/>
      <c r="H262" s="11"/>
      <c r="I262" s="11"/>
      <c r="J262" s="11"/>
      <c r="K262" s="11"/>
      <c r="L262" s="11"/>
      <c r="M262" s="11"/>
      <c r="N262" s="11"/>
      <c r="O262" s="11"/>
      <c r="P262" s="11"/>
      <c r="Q262" s="11"/>
      <c r="R262" s="11"/>
      <c r="S262" s="11"/>
      <c r="T262" s="11"/>
      <c r="U262" s="11"/>
      <c r="V262" s="11"/>
      <c r="W262" s="11"/>
      <c r="X262" s="11"/>
      <c r="Y262" s="11"/>
    </row>
    <row r="263" spans="1:25">
      <c r="A263" s="99" t="s">
        <v>411</v>
      </c>
      <c r="B263" s="95">
        <v>14044.765359999998</v>
      </c>
      <c r="C263" s="95">
        <v>1588.3580299999999</v>
      </c>
      <c r="D263" s="95">
        <v>0</v>
      </c>
      <c r="E263" s="95">
        <v>0</v>
      </c>
      <c r="F263" s="95">
        <v>15633.123389999997</v>
      </c>
      <c r="G263" s="11"/>
      <c r="H263" s="11"/>
      <c r="I263" s="11"/>
      <c r="J263" s="11"/>
      <c r="K263" s="11"/>
      <c r="L263" s="11"/>
      <c r="M263" s="11"/>
      <c r="N263" s="11"/>
      <c r="O263" s="11"/>
      <c r="P263" s="11"/>
      <c r="Q263" s="11"/>
      <c r="R263" s="11"/>
      <c r="S263" s="11"/>
      <c r="T263" s="11"/>
      <c r="U263" s="11"/>
      <c r="V263" s="11"/>
      <c r="W263" s="11"/>
      <c r="X263" s="11"/>
      <c r="Y263" s="11"/>
    </row>
    <row r="264" spans="1:25">
      <c r="A264" s="99" t="s">
        <v>412</v>
      </c>
      <c r="B264" s="95">
        <v>113.48947999999999</v>
      </c>
      <c r="C264" s="95">
        <v>0.21317</v>
      </c>
      <c r="D264" s="95">
        <v>0</v>
      </c>
      <c r="E264" s="95">
        <v>-2.0000000000000002E-5</v>
      </c>
      <c r="F264" s="95">
        <v>113.70262999999998</v>
      </c>
      <c r="G264" s="11"/>
      <c r="H264" s="11"/>
      <c r="I264" s="11"/>
      <c r="J264" s="11"/>
      <c r="K264" s="11"/>
      <c r="L264" s="11"/>
      <c r="M264" s="11"/>
      <c r="N264" s="11"/>
      <c r="O264" s="11"/>
      <c r="P264" s="11"/>
      <c r="Q264" s="11"/>
      <c r="R264" s="11"/>
      <c r="S264" s="11"/>
      <c r="T264" s="11"/>
      <c r="U264" s="11"/>
      <c r="V264" s="11"/>
      <c r="W264" s="11"/>
      <c r="X264" s="11"/>
      <c r="Y264" s="11"/>
    </row>
    <row r="265" spans="1:25">
      <c r="A265" s="99" t="s">
        <v>413</v>
      </c>
      <c r="B265" s="95">
        <v>90958.401280000005</v>
      </c>
      <c r="C265" s="95">
        <v>54384.010849999999</v>
      </c>
      <c r="D265" s="95">
        <v>0</v>
      </c>
      <c r="E265" s="95">
        <v>0</v>
      </c>
      <c r="F265" s="95">
        <v>145342.41213000001</v>
      </c>
      <c r="G265" s="11"/>
      <c r="H265" s="11"/>
      <c r="I265" s="11"/>
      <c r="J265" s="11"/>
      <c r="K265" s="11"/>
      <c r="L265" s="11"/>
      <c r="M265" s="11"/>
      <c r="N265" s="11"/>
      <c r="O265" s="11"/>
      <c r="P265" s="11"/>
      <c r="Q265" s="11"/>
      <c r="R265" s="11"/>
      <c r="S265" s="11"/>
      <c r="T265" s="11"/>
      <c r="U265" s="11"/>
      <c r="V265" s="11"/>
      <c r="W265" s="11"/>
      <c r="X265" s="11"/>
      <c r="Y265" s="11"/>
    </row>
    <row r="266" spans="1:25">
      <c r="A266" s="99" t="s">
        <v>414</v>
      </c>
      <c r="B266" s="95">
        <v>100619.15758999999</v>
      </c>
      <c r="C266" s="95">
        <v>66994.000239999994</v>
      </c>
      <c r="D266" s="95">
        <v>0</v>
      </c>
      <c r="E266" s="95">
        <v>2175.2446299999997</v>
      </c>
      <c r="F266" s="95">
        <v>169788.40245999998</v>
      </c>
      <c r="G266" s="11"/>
      <c r="H266" s="11"/>
      <c r="I266" s="11"/>
      <c r="J266" s="11"/>
      <c r="K266" s="11"/>
      <c r="L266" s="11"/>
      <c r="M266" s="11"/>
      <c r="N266" s="11"/>
      <c r="O266" s="11"/>
      <c r="P266" s="11"/>
      <c r="Q266" s="11"/>
      <c r="R266" s="11"/>
      <c r="S266" s="11"/>
      <c r="T266" s="11"/>
      <c r="U266" s="11"/>
      <c r="V266" s="11"/>
      <c r="W266" s="11"/>
      <c r="X266" s="11"/>
      <c r="Y266" s="11"/>
    </row>
    <row r="267" spans="1:25">
      <c r="A267" s="216" t="s">
        <v>415</v>
      </c>
      <c r="B267" s="57">
        <v>-5284936.1603200007</v>
      </c>
      <c r="C267" s="57">
        <v>-306671.61283000006</v>
      </c>
      <c r="D267" s="57">
        <v>0</v>
      </c>
      <c r="E267" s="57">
        <v>-798.47564999999986</v>
      </c>
      <c r="F267" s="57">
        <v>-5592406.2488000011</v>
      </c>
      <c r="G267" s="11"/>
      <c r="H267" s="11"/>
      <c r="I267" s="11"/>
      <c r="J267" s="11"/>
      <c r="K267" s="11"/>
      <c r="L267" s="11"/>
      <c r="M267" s="11"/>
      <c r="N267" s="11"/>
      <c r="O267" s="11"/>
      <c r="P267" s="11"/>
      <c r="Q267" s="11"/>
      <c r="R267" s="11"/>
      <c r="S267" s="11"/>
      <c r="T267" s="11"/>
      <c r="U267" s="11"/>
      <c r="V267" s="11"/>
      <c r="W267" s="11"/>
      <c r="X267" s="11"/>
      <c r="Y267" s="11"/>
    </row>
    <row r="268" spans="1:25">
      <c r="A268" s="99" t="s">
        <v>416</v>
      </c>
      <c r="B268" s="95">
        <v>-4054193.1527800001</v>
      </c>
      <c r="C268" s="95">
        <v>-133171.07695999998</v>
      </c>
      <c r="D268" s="95">
        <v>0</v>
      </c>
      <c r="E268" s="95">
        <v>-736.43536999999992</v>
      </c>
      <c r="F268" s="95">
        <v>-4188100.6651100004</v>
      </c>
      <c r="G268" s="11"/>
      <c r="H268" s="11"/>
      <c r="I268" s="11"/>
      <c r="J268" s="11"/>
      <c r="K268" s="11"/>
      <c r="L268" s="11"/>
      <c r="M268" s="11"/>
      <c r="N268" s="11"/>
      <c r="O268" s="11"/>
      <c r="P268" s="11"/>
      <c r="Q268" s="11"/>
      <c r="R268" s="11"/>
      <c r="S268" s="11"/>
      <c r="T268" s="11"/>
      <c r="U268" s="11"/>
      <c r="V268" s="11"/>
      <c r="W268" s="11"/>
      <c r="X268" s="11"/>
      <c r="Y268" s="11"/>
    </row>
    <row r="269" spans="1:25">
      <c r="A269" s="99" t="s">
        <v>417</v>
      </c>
      <c r="B269" s="95">
        <v>-763.57740999999999</v>
      </c>
      <c r="C269" s="95">
        <v>0</v>
      </c>
      <c r="D269" s="95">
        <v>0</v>
      </c>
      <c r="E269" s="95">
        <v>0</v>
      </c>
      <c r="F269" s="95">
        <v>-763.57740999999999</v>
      </c>
      <c r="G269" s="11"/>
      <c r="H269" s="11"/>
      <c r="I269" s="11"/>
      <c r="J269" s="11"/>
      <c r="K269" s="11"/>
      <c r="L269" s="11"/>
      <c r="M269" s="11"/>
      <c r="N269" s="11"/>
      <c r="O269" s="11"/>
      <c r="P269" s="11"/>
      <c r="Q269" s="11"/>
      <c r="R269" s="11"/>
      <c r="S269" s="11"/>
      <c r="T269" s="11"/>
      <c r="U269" s="11"/>
      <c r="V269" s="11"/>
      <c r="W269" s="11"/>
      <c r="X269" s="11"/>
      <c r="Y269" s="11"/>
    </row>
    <row r="270" spans="1:25">
      <c r="A270" s="99" t="s">
        <v>418</v>
      </c>
      <c r="B270" s="95">
        <v>-670098.97044999991</v>
      </c>
      <c r="C270" s="95">
        <v>-88507.563259999995</v>
      </c>
      <c r="D270" s="95">
        <v>0</v>
      </c>
      <c r="E270" s="95">
        <v>-3.8500000000000001E-3</v>
      </c>
      <c r="F270" s="95">
        <v>-758606.53755999985</v>
      </c>
      <c r="G270" s="11"/>
      <c r="H270" s="11"/>
      <c r="I270" s="11"/>
      <c r="J270" s="11"/>
      <c r="K270" s="11"/>
      <c r="L270" s="11"/>
      <c r="M270" s="11"/>
      <c r="N270" s="11"/>
      <c r="O270" s="11"/>
      <c r="P270" s="11"/>
      <c r="Q270" s="11"/>
      <c r="R270" s="11"/>
      <c r="S270" s="11"/>
      <c r="T270" s="11"/>
      <c r="U270" s="11"/>
      <c r="V270" s="11"/>
      <c r="W270" s="11"/>
      <c r="X270" s="11"/>
      <c r="Y270" s="11"/>
    </row>
    <row r="271" spans="1:25">
      <c r="A271" s="99" t="s">
        <v>419</v>
      </c>
      <c r="B271" s="95">
        <v>-42782.590979999994</v>
      </c>
      <c r="C271" s="95">
        <v>-9927.0996999999988</v>
      </c>
      <c r="D271" s="95">
        <v>0</v>
      </c>
      <c r="E271" s="95">
        <v>-62.036430000000003</v>
      </c>
      <c r="F271" s="95">
        <v>-52771.727109999993</v>
      </c>
      <c r="G271" s="11"/>
      <c r="H271" s="11"/>
      <c r="I271" s="11"/>
      <c r="J271" s="11"/>
      <c r="K271" s="11"/>
      <c r="L271" s="11"/>
      <c r="M271" s="11"/>
      <c r="N271" s="11"/>
      <c r="O271" s="11"/>
      <c r="P271" s="11"/>
      <c r="Q271" s="11"/>
      <c r="R271" s="11"/>
      <c r="S271" s="11"/>
      <c r="T271" s="11"/>
      <c r="U271" s="11"/>
      <c r="V271" s="11"/>
      <c r="W271" s="11"/>
      <c r="X271" s="11"/>
      <c r="Y271" s="11"/>
    </row>
    <row r="272" spans="1:25">
      <c r="A272" s="99" t="s">
        <v>420</v>
      </c>
      <c r="B272" s="95">
        <v>-191780.70478999999</v>
      </c>
      <c r="C272" s="95">
        <v>-10441.89876</v>
      </c>
      <c r="D272" s="95">
        <v>0</v>
      </c>
      <c r="E272" s="95">
        <v>0</v>
      </c>
      <c r="F272" s="95">
        <v>-202222.60355</v>
      </c>
      <c r="G272" s="11"/>
      <c r="H272" s="11"/>
      <c r="I272" s="11"/>
      <c r="J272" s="11"/>
      <c r="K272" s="11"/>
      <c r="L272" s="11"/>
      <c r="M272" s="11"/>
      <c r="N272" s="11"/>
      <c r="O272" s="11"/>
      <c r="P272" s="11"/>
      <c r="Q272" s="11"/>
      <c r="R272" s="11"/>
      <c r="S272" s="11"/>
      <c r="T272" s="11"/>
      <c r="U272" s="11"/>
      <c r="V272" s="11"/>
      <c r="W272" s="11"/>
      <c r="X272" s="11"/>
      <c r="Y272" s="11"/>
    </row>
    <row r="273" spans="1:25">
      <c r="A273" s="156" t="s">
        <v>421</v>
      </c>
      <c r="B273" s="95">
        <v>-68054.563340000008</v>
      </c>
      <c r="C273" s="95">
        <v>-36145.000950000001</v>
      </c>
      <c r="D273" s="95">
        <v>0</v>
      </c>
      <c r="E273" s="95">
        <v>0</v>
      </c>
      <c r="F273" s="95">
        <v>-104199.56429000001</v>
      </c>
      <c r="G273" s="11"/>
      <c r="H273" s="11"/>
      <c r="I273" s="11"/>
      <c r="J273" s="11"/>
      <c r="K273" s="11"/>
      <c r="L273" s="11"/>
      <c r="M273" s="11"/>
      <c r="N273" s="11"/>
      <c r="O273" s="11"/>
      <c r="P273" s="11"/>
      <c r="Q273" s="11"/>
      <c r="R273" s="11"/>
      <c r="S273" s="11"/>
      <c r="T273" s="11"/>
      <c r="U273" s="11"/>
      <c r="V273" s="11"/>
      <c r="W273" s="11"/>
      <c r="X273" s="11"/>
      <c r="Y273" s="11"/>
    </row>
    <row r="274" spans="1:25">
      <c r="A274" s="99" t="s">
        <v>493</v>
      </c>
      <c r="B274" s="95">
        <v>-257262.60056999998</v>
      </c>
      <c r="C274" s="95">
        <v>-28478.9732</v>
      </c>
      <c r="D274" s="95">
        <v>0</v>
      </c>
      <c r="E274" s="95">
        <v>0</v>
      </c>
      <c r="F274" s="95">
        <v>-285741.57376999996</v>
      </c>
      <c r="G274" s="11"/>
      <c r="H274" s="11"/>
      <c r="I274" s="11"/>
      <c r="J274" s="11"/>
      <c r="K274" s="11"/>
      <c r="L274" s="11"/>
      <c r="M274" s="11"/>
      <c r="N274" s="11"/>
      <c r="O274" s="11"/>
      <c r="P274" s="11"/>
      <c r="Q274" s="11"/>
      <c r="R274" s="11"/>
      <c r="S274" s="11"/>
      <c r="T274" s="11"/>
      <c r="U274" s="11"/>
      <c r="V274" s="11"/>
      <c r="W274" s="11"/>
      <c r="X274" s="11"/>
      <c r="Y274" s="11"/>
    </row>
    <row r="275" spans="1:25">
      <c r="A275" s="216" t="s">
        <v>1122</v>
      </c>
      <c r="B275" s="57">
        <v>8179854.2555299997</v>
      </c>
      <c r="C275" s="57">
        <v>53683.37393999999</v>
      </c>
      <c r="D275" s="57">
        <v>1.289E-2</v>
      </c>
      <c r="E275" s="57">
        <v>2391.2783099999997</v>
      </c>
      <c r="F275" s="57">
        <v>8235928.9206699999</v>
      </c>
      <c r="G275" s="11"/>
      <c r="H275" s="11"/>
      <c r="I275" s="11"/>
      <c r="J275" s="11"/>
      <c r="K275" s="11"/>
      <c r="L275" s="11"/>
      <c r="M275" s="11"/>
      <c r="N275" s="11"/>
      <c r="O275" s="11"/>
      <c r="P275" s="11"/>
      <c r="Q275" s="11"/>
      <c r="R275" s="11"/>
      <c r="S275" s="11"/>
      <c r="T275" s="11"/>
      <c r="U275" s="11"/>
      <c r="V275" s="11"/>
      <c r="W275" s="11"/>
      <c r="X275" s="11"/>
      <c r="Y275" s="11"/>
    </row>
    <row r="276" spans="1:25">
      <c r="A276" s="69" t="s">
        <v>422</v>
      </c>
      <c r="B276" s="57">
        <v>1692232.70261</v>
      </c>
      <c r="C276" s="57">
        <v>1447978.4176900003</v>
      </c>
      <c r="D276" s="57">
        <v>3.1199999999999999E-3</v>
      </c>
      <c r="E276" s="57">
        <v>706.06060000000002</v>
      </c>
      <c r="F276" s="57">
        <v>3140917.1840200005</v>
      </c>
      <c r="G276" s="11"/>
      <c r="H276" s="11"/>
      <c r="I276" s="11"/>
      <c r="J276" s="11"/>
      <c r="K276" s="11"/>
      <c r="L276" s="11"/>
      <c r="M276" s="11"/>
      <c r="N276" s="11"/>
      <c r="O276" s="11"/>
      <c r="P276" s="11"/>
      <c r="Q276" s="11"/>
      <c r="R276" s="11"/>
      <c r="S276" s="11"/>
      <c r="T276" s="11"/>
      <c r="U276" s="11"/>
      <c r="V276" s="11"/>
      <c r="W276" s="11"/>
      <c r="X276" s="11"/>
      <c r="Y276" s="11"/>
    </row>
    <row r="277" spans="1:25">
      <c r="A277" s="99" t="s">
        <v>423</v>
      </c>
      <c r="B277" s="95">
        <v>773603.06244000001</v>
      </c>
      <c r="C277" s="95">
        <v>693704.07871000003</v>
      </c>
      <c r="D277" s="95">
        <v>0</v>
      </c>
      <c r="E277" s="95">
        <v>1.2714100000000002</v>
      </c>
      <c r="F277" s="95">
        <v>1467308.4125600001</v>
      </c>
      <c r="G277" s="11"/>
      <c r="H277" s="11"/>
      <c r="I277" s="11"/>
      <c r="J277" s="11"/>
      <c r="K277" s="11"/>
      <c r="L277" s="11"/>
      <c r="M277" s="11"/>
      <c r="N277" s="11"/>
      <c r="O277" s="11"/>
      <c r="P277" s="11"/>
      <c r="Q277" s="11"/>
      <c r="R277" s="11"/>
      <c r="S277" s="11"/>
      <c r="T277" s="11"/>
      <c r="U277" s="11"/>
      <c r="V277" s="11"/>
      <c r="W277" s="11"/>
      <c r="X277" s="11"/>
      <c r="Y277" s="11"/>
    </row>
    <row r="278" spans="1:25">
      <c r="A278" s="99" t="s">
        <v>424</v>
      </c>
      <c r="B278" s="95">
        <v>252701.89895999999</v>
      </c>
      <c r="C278" s="95">
        <v>701046.91414999985</v>
      </c>
      <c r="D278" s="95">
        <v>3.1199999999999999E-3</v>
      </c>
      <c r="E278" s="95">
        <v>704.61252000000002</v>
      </c>
      <c r="F278" s="95">
        <v>954453.42874999985</v>
      </c>
      <c r="G278" s="11"/>
      <c r="H278" s="11"/>
      <c r="I278" s="11"/>
      <c r="J278" s="11"/>
      <c r="K278" s="11"/>
      <c r="L278" s="11"/>
      <c r="M278" s="11"/>
      <c r="N278" s="11"/>
      <c r="O278" s="11"/>
      <c r="P278" s="11"/>
      <c r="Q278" s="11"/>
      <c r="R278" s="11"/>
      <c r="S278" s="11"/>
      <c r="T278" s="11"/>
      <c r="U278" s="11"/>
      <c r="V278" s="11"/>
      <c r="W278" s="11"/>
      <c r="X278" s="11"/>
      <c r="Y278" s="11"/>
    </row>
    <row r="279" spans="1:25">
      <c r="A279" s="99" t="s">
        <v>425</v>
      </c>
      <c r="B279" s="95">
        <v>427282.64445000002</v>
      </c>
      <c r="C279" s="95">
        <v>13438.498019999999</v>
      </c>
      <c r="D279" s="95">
        <v>0</v>
      </c>
      <c r="E279" s="95">
        <v>0</v>
      </c>
      <c r="F279" s="95">
        <v>440721.14247000002</v>
      </c>
      <c r="G279" s="11"/>
      <c r="H279" s="11"/>
      <c r="I279" s="11"/>
      <c r="J279" s="11"/>
      <c r="K279" s="11"/>
      <c r="L279" s="11"/>
      <c r="M279" s="11"/>
      <c r="N279" s="11"/>
      <c r="O279" s="11"/>
      <c r="P279" s="11"/>
      <c r="Q279" s="11"/>
      <c r="R279" s="11"/>
      <c r="S279" s="11"/>
      <c r="T279" s="11"/>
      <c r="U279" s="11"/>
      <c r="V279" s="11"/>
      <c r="W279" s="11"/>
      <c r="X279" s="11"/>
      <c r="Y279" s="11"/>
    </row>
    <row r="280" spans="1:25">
      <c r="A280" s="99" t="s">
        <v>426</v>
      </c>
      <c r="B280" s="95">
        <v>93777.95328999999</v>
      </c>
      <c r="C280" s="95">
        <v>15.640799999999999</v>
      </c>
      <c r="D280" s="95">
        <v>0</v>
      </c>
      <c r="E280" s="95">
        <v>0</v>
      </c>
      <c r="F280" s="95">
        <v>93793.594089999984</v>
      </c>
      <c r="G280" s="11"/>
      <c r="H280" s="11"/>
      <c r="I280" s="11"/>
      <c r="J280" s="11"/>
      <c r="K280" s="11"/>
      <c r="L280" s="11"/>
      <c r="M280" s="11"/>
      <c r="N280" s="11"/>
      <c r="O280" s="11"/>
      <c r="P280" s="11"/>
      <c r="Q280" s="11"/>
      <c r="R280" s="11"/>
      <c r="S280" s="11"/>
      <c r="T280" s="11"/>
      <c r="U280" s="11"/>
      <c r="V280" s="11"/>
      <c r="W280" s="11"/>
      <c r="X280" s="11"/>
      <c r="Y280" s="11"/>
    </row>
    <row r="281" spans="1:25">
      <c r="A281" s="99" t="s">
        <v>427</v>
      </c>
      <c r="B281" s="95">
        <v>122980.90396</v>
      </c>
      <c r="C281" s="95">
        <v>39773.286009999996</v>
      </c>
      <c r="D281" s="95">
        <v>0</v>
      </c>
      <c r="E281" s="95">
        <v>0.17666999999999999</v>
      </c>
      <c r="F281" s="95">
        <v>162754.36663999999</v>
      </c>
      <c r="G281" s="11"/>
      <c r="H281" s="11"/>
      <c r="I281" s="11"/>
      <c r="J281" s="11"/>
      <c r="K281" s="11"/>
      <c r="L281" s="11"/>
      <c r="M281" s="11"/>
      <c r="N281" s="11"/>
      <c r="O281" s="11"/>
      <c r="P281" s="11"/>
      <c r="Q281" s="11"/>
      <c r="R281" s="11"/>
      <c r="S281" s="11"/>
      <c r="T281" s="11"/>
      <c r="U281" s="11"/>
      <c r="V281" s="11"/>
      <c r="W281" s="11"/>
      <c r="X281" s="11"/>
      <c r="Y281" s="11"/>
    </row>
    <row r="282" spans="1:25">
      <c r="A282" s="99" t="s">
        <v>428</v>
      </c>
      <c r="B282" s="95">
        <v>21886.239510000003</v>
      </c>
      <c r="C282" s="95">
        <v>0</v>
      </c>
      <c r="D282" s="95">
        <v>0</v>
      </c>
      <c r="E282" s="95">
        <v>0</v>
      </c>
      <c r="F282" s="95">
        <v>21886.239510000003</v>
      </c>
      <c r="G282" s="11"/>
      <c r="H282" s="11"/>
      <c r="I282" s="11"/>
      <c r="J282" s="11"/>
      <c r="K282" s="11"/>
      <c r="L282" s="11"/>
      <c r="M282" s="11"/>
      <c r="N282" s="11"/>
      <c r="O282" s="11"/>
      <c r="P282" s="11"/>
      <c r="Q282" s="11"/>
      <c r="R282" s="11"/>
      <c r="S282" s="11"/>
      <c r="T282" s="11"/>
      <c r="U282" s="11"/>
      <c r="V282" s="11"/>
      <c r="W282" s="11"/>
      <c r="X282" s="11"/>
      <c r="Y282" s="11"/>
    </row>
    <row r="283" spans="1:25">
      <c r="A283" s="157" t="s">
        <v>429</v>
      </c>
      <c r="B283" s="57">
        <v>-944728.80207000009</v>
      </c>
      <c r="C283" s="57">
        <v>-813527.78261999995</v>
      </c>
      <c r="D283" s="57">
        <v>-2.5999999999999999E-3</v>
      </c>
      <c r="E283" s="57">
        <v>-887.39044000000001</v>
      </c>
      <c r="F283" s="57">
        <v>-1759143.9777299999</v>
      </c>
      <c r="G283" s="11"/>
      <c r="H283" s="11"/>
      <c r="I283" s="11"/>
      <c r="J283" s="11"/>
      <c r="K283" s="11"/>
      <c r="L283" s="11"/>
      <c r="M283" s="11"/>
      <c r="N283" s="11"/>
      <c r="O283" s="11"/>
      <c r="P283" s="11"/>
      <c r="Q283" s="11"/>
      <c r="R283" s="11"/>
      <c r="S283" s="11"/>
      <c r="T283" s="11"/>
      <c r="U283" s="11"/>
      <c r="V283" s="11"/>
      <c r="W283" s="11"/>
      <c r="X283" s="11"/>
      <c r="Y283" s="11"/>
    </row>
    <row r="284" spans="1:25">
      <c r="A284" s="99" t="s">
        <v>423</v>
      </c>
      <c r="B284" s="95">
        <v>-218616.95442000002</v>
      </c>
      <c r="C284" s="95">
        <v>-132853.97044</v>
      </c>
      <c r="D284" s="95">
        <v>0</v>
      </c>
      <c r="E284" s="95">
        <v>-205.98264</v>
      </c>
      <c r="F284" s="95">
        <v>-351676.90750000003</v>
      </c>
      <c r="G284" s="11"/>
      <c r="H284" s="11"/>
      <c r="I284" s="11"/>
      <c r="J284" s="11"/>
      <c r="K284" s="11"/>
      <c r="L284" s="11"/>
      <c r="M284" s="11"/>
      <c r="N284" s="11"/>
      <c r="O284" s="11"/>
      <c r="P284" s="11"/>
      <c r="Q284" s="11"/>
      <c r="R284" s="11"/>
      <c r="S284" s="11"/>
      <c r="T284" s="11"/>
      <c r="U284" s="11"/>
      <c r="V284" s="11"/>
      <c r="W284" s="11"/>
      <c r="X284" s="11"/>
      <c r="Y284" s="11"/>
    </row>
    <row r="285" spans="1:25">
      <c r="A285" s="99" t="s">
        <v>430</v>
      </c>
      <c r="B285" s="95">
        <v>-340666.02799000009</v>
      </c>
      <c r="C285" s="95">
        <v>-168.32560999999998</v>
      </c>
      <c r="D285" s="95">
        <v>0</v>
      </c>
      <c r="E285" s="95">
        <v>0</v>
      </c>
      <c r="F285" s="95">
        <v>-340834.35360000009</v>
      </c>
      <c r="G285" s="11"/>
      <c r="H285" s="11"/>
      <c r="I285" s="11"/>
      <c r="J285" s="11"/>
      <c r="K285" s="11"/>
      <c r="L285" s="11"/>
      <c r="M285" s="11"/>
      <c r="N285" s="11"/>
      <c r="O285" s="11"/>
      <c r="P285" s="11"/>
      <c r="Q285" s="11"/>
      <c r="R285" s="11"/>
      <c r="S285" s="11"/>
      <c r="T285" s="11"/>
      <c r="U285" s="11"/>
      <c r="V285" s="11"/>
      <c r="W285" s="11"/>
      <c r="X285" s="11"/>
      <c r="Y285" s="11"/>
    </row>
    <row r="286" spans="1:25">
      <c r="A286" s="99" t="s">
        <v>431</v>
      </c>
      <c r="B286" s="95">
        <v>-28831.432699999998</v>
      </c>
      <c r="C286" s="95">
        <v>-89.536299999999997</v>
      </c>
      <c r="D286" s="95">
        <v>0</v>
      </c>
      <c r="E286" s="95">
        <v>0</v>
      </c>
      <c r="F286" s="95">
        <v>-28920.968999999997</v>
      </c>
      <c r="G286" s="11"/>
      <c r="H286" s="11"/>
      <c r="I286" s="11"/>
      <c r="J286" s="11"/>
      <c r="K286" s="11"/>
      <c r="L286" s="11"/>
      <c r="M286" s="11"/>
      <c r="N286" s="11"/>
      <c r="O286" s="11"/>
      <c r="P286" s="11"/>
      <c r="Q286" s="11"/>
      <c r="R286" s="11"/>
      <c r="S286" s="11"/>
      <c r="T286" s="11"/>
      <c r="U286" s="11"/>
      <c r="V286" s="11"/>
      <c r="W286" s="11"/>
      <c r="X286" s="11"/>
      <c r="Y286" s="11"/>
    </row>
    <row r="287" spans="1:25">
      <c r="A287" s="99" t="s">
        <v>432</v>
      </c>
      <c r="B287" s="95">
        <v>-63.178360000000005</v>
      </c>
      <c r="C287" s="95">
        <v>0</v>
      </c>
      <c r="D287" s="95">
        <v>0</v>
      </c>
      <c r="E287" s="95">
        <v>0</v>
      </c>
      <c r="F287" s="95">
        <v>-63.178360000000005</v>
      </c>
      <c r="G287" s="11"/>
      <c r="H287" s="11"/>
      <c r="I287" s="11"/>
      <c r="J287" s="11"/>
      <c r="K287" s="11"/>
      <c r="L287" s="11"/>
      <c r="M287" s="11"/>
      <c r="N287" s="11"/>
      <c r="O287" s="11"/>
      <c r="P287" s="11"/>
      <c r="Q287" s="11"/>
      <c r="R287" s="11"/>
      <c r="S287" s="11"/>
      <c r="T287" s="11"/>
      <c r="U287" s="11"/>
      <c r="V287" s="11"/>
      <c r="W287" s="11"/>
      <c r="X287" s="11"/>
      <c r="Y287" s="11"/>
    </row>
    <row r="288" spans="1:25">
      <c r="A288" s="99" t="s">
        <v>433</v>
      </c>
      <c r="B288" s="95">
        <v>-352892.31665000005</v>
      </c>
      <c r="C288" s="95">
        <v>-680415.95027000003</v>
      </c>
      <c r="D288" s="95">
        <v>-2.5999999999999999E-3</v>
      </c>
      <c r="E288" s="95">
        <v>-681.40780000000007</v>
      </c>
      <c r="F288" s="95">
        <v>-1033989.6773200001</v>
      </c>
      <c r="G288" s="11"/>
      <c r="H288" s="11"/>
      <c r="I288" s="11"/>
      <c r="J288" s="11"/>
      <c r="K288" s="11"/>
      <c r="L288" s="11"/>
      <c r="M288" s="11"/>
      <c r="N288" s="11"/>
      <c r="O288" s="11"/>
      <c r="P288" s="11"/>
      <c r="Q288" s="11"/>
      <c r="R288" s="11"/>
      <c r="S288" s="11"/>
      <c r="T288" s="11"/>
      <c r="U288" s="11"/>
      <c r="V288" s="11"/>
      <c r="W288" s="11"/>
      <c r="X288" s="11"/>
      <c r="Y288" s="11"/>
    </row>
    <row r="289" spans="1:25">
      <c r="A289" s="99" t="s">
        <v>434</v>
      </c>
      <c r="B289" s="95">
        <v>-3658.8919500000002</v>
      </c>
      <c r="C289" s="95">
        <v>0</v>
      </c>
      <c r="D289" s="95">
        <v>0</v>
      </c>
      <c r="E289" s="95">
        <v>0</v>
      </c>
      <c r="F289" s="95">
        <v>-3658.8919500000002</v>
      </c>
      <c r="G289" s="11"/>
      <c r="H289" s="11"/>
      <c r="I289" s="11"/>
      <c r="J289" s="11"/>
      <c r="K289" s="11"/>
      <c r="L289" s="11"/>
      <c r="M289" s="11"/>
      <c r="N289" s="11"/>
      <c r="O289" s="11"/>
      <c r="P289" s="11"/>
      <c r="Q289" s="11"/>
      <c r="R289" s="11"/>
      <c r="S289" s="11"/>
      <c r="T289" s="11"/>
      <c r="U289" s="11"/>
      <c r="V289" s="11"/>
      <c r="W289" s="11"/>
      <c r="X289" s="11"/>
      <c r="Y289" s="11"/>
    </row>
    <row r="290" spans="1:25">
      <c r="A290" s="216" t="s">
        <v>1121</v>
      </c>
      <c r="B290" s="57">
        <v>8927358.1560699996</v>
      </c>
      <c r="C290" s="57">
        <v>688134.00901000004</v>
      </c>
      <c r="D290" s="57">
        <v>1.341E-2</v>
      </c>
      <c r="E290" s="57">
        <v>2209.9484700000003</v>
      </c>
      <c r="F290" s="57">
        <v>9617702.12696</v>
      </c>
      <c r="G290" s="11"/>
      <c r="H290" s="11"/>
      <c r="I290" s="11"/>
      <c r="J290" s="11"/>
      <c r="K290" s="11"/>
      <c r="L290" s="11"/>
      <c r="M290" s="11"/>
      <c r="N290" s="11"/>
      <c r="O290" s="11"/>
      <c r="P290" s="11"/>
      <c r="Q290" s="11"/>
      <c r="R290" s="11"/>
      <c r="S290" s="11"/>
      <c r="T290" s="11"/>
      <c r="U290" s="11"/>
      <c r="V290" s="11"/>
      <c r="W290" s="11"/>
      <c r="X290" s="11"/>
      <c r="Y290" s="11"/>
    </row>
    <row r="291" spans="1:25">
      <c r="A291" s="99" t="s">
        <v>435</v>
      </c>
      <c r="B291" s="95">
        <v>2833373.7398500005</v>
      </c>
      <c r="C291" s="95">
        <v>223164.37476999997</v>
      </c>
      <c r="D291" s="95">
        <v>0</v>
      </c>
      <c r="E291" s="95">
        <v>1186.57916</v>
      </c>
      <c r="F291" s="95">
        <v>3057724.6937800008</v>
      </c>
      <c r="G291" s="11"/>
      <c r="H291" s="11"/>
      <c r="I291" s="11"/>
      <c r="J291" s="11"/>
      <c r="K291" s="11"/>
      <c r="L291" s="11"/>
      <c r="M291" s="11"/>
      <c r="N291" s="11"/>
      <c r="O291" s="11"/>
      <c r="P291" s="11"/>
      <c r="Q291" s="11"/>
      <c r="R291" s="11"/>
      <c r="S291" s="11"/>
      <c r="T291" s="11"/>
      <c r="U291" s="11"/>
      <c r="V291" s="11"/>
      <c r="W291" s="11"/>
      <c r="X291" s="11"/>
      <c r="Y291" s="11"/>
    </row>
    <row r="292" spans="1:25">
      <c r="A292" s="99" t="s">
        <v>436</v>
      </c>
      <c r="B292" s="95">
        <v>99974.819940000001</v>
      </c>
      <c r="C292" s="95">
        <v>11755.064439999998</v>
      </c>
      <c r="D292" s="95">
        <v>0</v>
      </c>
      <c r="E292" s="95">
        <v>0</v>
      </c>
      <c r="F292" s="95">
        <v>111729.88438</v>
      </c>
      <c r="G292" s="11"/>
      <c r="H292" s="11"/>
      <c r="I292" s="11"/>
      <c r="J292" s="11"/>
      <c r="K292" s="11"/>
      <c r="L292" s="11"/>
      <c r="M292" s="11"/>
      <c r="N292" s="11"/>
      <c r="O292" s="11"/>
      <c r="P292" s="11"/>
      <c r="Q292" s="11"/>
      <c r="R292" s="11"/>
      <c r="S292" s="11"/>
      <c r="T292" s="11"/>
      <c r="U292" s="11"/>
      <c r="V292" s="11"/>
      <c r="W292" s="11"/>
      <c r="X292" s="11"/>
      <c r="Y292" s="11"/>
    </row>
    <row r="293" spans="1:25">
      <c r="A293" s="99" t="s">
        <v>437</v>
      </c>
      <c r="B293" s="95">
        <v>2692650.9629300004</v>
      </c>
      <c r="C293" s="95">
        <v>169106.89523999998</v>
      </c>
      <c r="D293" s="95">
        <v>0</v>
      </c>
      <c r="E293" s="95">
        <v>1186.57916</v>
      </c>
      <c r="F293" s="95">
        <v>2862944.4373300006</v>
      </c>
      <c r="G293" s="11"/>
      <c r="H293" s="11"/>
      <c r="I293" s="11"/>
      <c r="J293" s="11"/>
      <c r="K293" s="11"/>
      <c r="L293" s="11"/>
      <c r="M293" s="11"/>
      <c r="N293" s="11"/>
      <c r="O293" s="11"/>
      <c r="P293" s="11"/>
      <c r="Q293" s="11"/>
      <c r="R293" s="11"/>
      <c r="S293" s="11"/>
      <c r="T293" s="11"/>
      <c r="U293" s="11"/>
      <c r="V293" s="11"/>
      <c r="W293" s="11"/>
      <c r="X293" s="11"/>
      <c r="Y293" s="11"/>
    </row>
    <row r="294" spans="1:25">
      <c r="A294" s="99" t="s">
        <v>438</v>
      </c>
      <c r="B294" s="95">
        <v>15104.6571</v>
      </c>
      <c r="C294" s="95">
        <v>41577.691880000006</v>
      </c>
      <c r="D294" s="95">
        <v>0</v>
      </c>
      <c r="E294" s="95">
        <v>0</v>
      </c>
      <c r="F294" s="95">
        <v>56682.34898000001</v>
      </c>
      <c r="G294" s="11"/>
      <c r="H294" s="11"/>
      <c r="I294" s="11"/>
      <c r="J294" s="11"/>
      <c r="K294" s="11"/>
      <c r="L294" s="11"/>
      <c r="M294" s="11"/>
      <c r="N294" s="11"/>
      <c r="O294" s="11"/>
      <c r="P294" s="11"/>
      <c r="Q294" s="11"/>
      <c r="R294" s="11"/>
      <c r="S294" s="11"/>
      <c r="T294" s="11"/>
      <c r="U294" s="11"/>
      <c r="V294" s="11"/>
      <c r="W294" s="11"/>
      <c r="X294" s="11"/>
      <c r="Y294" s="11"/>
    </row>
    <row r="295" spans="1:25">
      <c r="A295" s="99" t="s">
        <v>439</v>
      </c>
      <c r="B295" s="95">
        <v>22246.68448</v>
      </c>
      <c r="C295" s="95">
        <v>0</v>
      </c>
      <c r="D295" s="95">
        <v>0</v>
      </c>
      <c r="E295" s="95">
        <v>0</v>
      </c>
      <c r="F295" s="95">
        <v>22246.68448</v>
      </c>
      <c r="G295" s="11"/>
      <c r="H295" s="11"/>
      <c r="I295" s="11"/>
      <c r="J295" s="11"/>
      <c r="K295" s="11"/>
      <c r="L295" s="11"/>
      <c r="M295" s="11"/>
      <c r="N295" s="11"/>
      <c r="O295" s="11"/>
      <c r="P295" s="11"/>
      <c r="Q295" s="11"/>
      <c r="R295" s="11"/>
      <c r="S295" s="11"/>
      <c r="T295" s="11"/>
      <c r="U295" s="11"/>
      <c r="V295" s="11"/>
      <c r="W295" s="11"/>
      <c r="X295" s="11"/>
      <c r="Y295" s="11"/>
    </row>
    <row r="296" spans="1:25">
      <c r="A296" s="99" t="s">
        <v>440</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c r="X296" s="11"/>
      <c r="Y296" s="11"/>
    </row>
    <row r="297" spans="1:25">
      <c r="A297" s="99" t="s">
        <v>441</v>
      </c>
      <c r="B297" s="95">
        <v>3396.6154000000001</v>
      </c>
      <c r="C297" s="95">
        <v>724.72320999999999</v>
      </c>
      <c r="D297" s="95">
        <v>0</v>
      </c>
      <c r="E297" s="95">
        <v>0</v>
      </c>
      <c r="F297" s="95">
        <v>4121.3386099999998</v>
      </c>
      <c r="G297" s="11"/>
      <c r="H297" s="11"/>
      <c r="I297" s="11"/>
      <c r="J297" s="11"/>
      <c r="K297" s="11"/>
      <c r="L297" s="11"/>
      <c r="M297" s="11"/>
      <c r="N297" s="11"/>
      <c r="O297" s="11"/>
      <c r="P297" s="11"/>
      <c r="Q297" s="11"/>
      <c r="R297" s="11"/>
      <c r="S297" s="11"/>
      <c r="T297" s="11"/>
      <c r="U297" s="11"/>
      <c r="V297" s="11"/>
      <c r="W297" s="11"/>
      <c r="X297" s="11"/>
      <c r="Y297" s="11"/>
    </row>
    <row r="298" spans="1:25">
      <c r="A298" s="99" t="s">
        <v>442</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c r="X298" s="11"/>
      <c r="Y298" s="11"/>
    </row>
    <row r="299" spans="1:25">
      <c r="A299" s="99" t="s">
        <v>443</v>
      </c>
      <c r="B299" s="95">
        <v>-3587239.2290800004</v>
      </c>
      <c r="C299" s="95">
        <v>-277657.19162999996</v>
      </c>
      <c r="D299" s="95">
        <v>-0.10563</v>
      </c>
      <c r="E299" s="95">
        <v>-2351.1187199999999</v>
      </c>
      <c r="F299" s="95">
        <v>-3867247.6450600005</v>
      </c>
      <c r="G299" s="11"/>
      <c r="H299" s="11"/>
      <c r="I299" s="11"/>
      <c r="J299" s="11"/>
      <c r="K299" s="11"/>
      <c r="L299" s="11"/>
      <c r="M299" s="11"/>
      <c r="N299" s="11"/>
      <c r="O299" s="11"/>
      <c r="P299" s="11"/>
      <c r="Q299" s="11"/>
      <c r="R299" s="11"/>
      <c r="S299" s="11"/>
      <c r="T299" s="11"/>
      <c r="U299" s="11"/>
      <c r="V299" s="11"/>
      <c r="W299" s="11"/>
      <c r="X299" s="11"/>
      <c r="Y299" s="11"/>
    </row>
    <row r="300" spans="1:25">
      <c r="A300" s="99" t="s">
        <v>444</v>
      </c>
      <c r="B300" s="95">
        <v>-3199005.7699899995</v>
      </c>
      <c r="C300" s="95">
        <v>-217058.43142999997</v>
      </c>
      <c r="D300" s="95">
        <v>0</v>
      </c>
      <c r="E300" s="95">
        <v>-2350.7439100000001</v>
      </c>
      <c r="F300" s="95">
        <v>-3418414.9453299996</v>
      </c>
      <c r="G300" s="11"/>
      <c r="H300" s="11"/>
      <c r="I300" s="11"/>
      <c r="J300" s="11"/>
      <c r="K300" s="11"/>
      <c r="L300" s="11"/>
      <c r="M300" s="11"/>
      <c r="N300" s="11"/>
      <c r="O300" s="11"/>
      <c r="P300" s="11"/>
      <c r="Q300" s="11"/>
      <c r="R300" s="11"/>
      <c r="S300" s="11"/>
      <c r="T300" s="11"/>
      <c r="U300" s="11"/>
      <c r="V300" s="11"/>
      <c r="W300" s="11"/>
      <c r="X300" s="11"/>
      <c r="Y300" s="11"/>
    </row>
    <row r="301" spans="1:25">
      <c r="A301" s="99" t="s">
        <v>445</v>
      </c>
      <c r="B301" s="95">
        <v>-86757.702029999986</v>
      </c>
      <c r="C301" s="95">
        <v>-48613.502489999999</v>
      </c>
      <c r="D301" s="95">
        <v>0</v>
      </c>
      <c r="E301" s="95">
        <v>0</v>
      </c>
      <c r="F301" s="95">
        <v>-135371.20451999997</v>
      </c>
      <c r="G301" s="11"/>
      <c r="H301" s="11"/>
      <c r="I301" s="11"/>
      <c r="J301" s="11"/>
      <c r="K301" s="11"/>
      <c r="L301" s="11"/>
      <c r="M301" s="11"/>
      <c r="N301" s="11"/>
      <c r="O301" s="11"/>
      <c r="P301" s="11"/>
      <c r="Q301" s="11"/>
      <c r="R301" s="11"/>
      <c r="S301" s="11"/>
      <c r="T301" s="11"/>
      <c r="U301" s="11"/>
      <c r="V301" s="11"/>
      <c r="W301" s="11"/>
      <c r="X301" s="11"/>
      <c r="Y301" s="11"/>
    </row>
    <row r="302" spans="1:25">
      <c r="A302" s="99" t="s">
        <v>446</v>
      </c>
      <c r="B302" s="95">
        <v>-31728.582330000001</v>
      </c>
      <c r="C302" s="95">
        <v>-108.66201000000001</v>
      </c>
      <c r="D302" s="95">
        <v>0</v>
      </c>
      <c r="E302" s="95">
        <v>0</v>
      </c>
      <c r="F302" s="95">
        <v>-31837.244340000001</v>
      </c>
      <c r="G302" s="11"/>
      <c r="H302" s="11"/>
      <c r="I302" s="11"/>
      <c r="J302" s="11"/>
      <c r="K302" s="11"/>
      <c r="L302" s="11"/>
      <c r="M302" s="11"/>
      <c r="N302" s="11"/>
      <c r="O302" s="11"/>
      <c r="P302" s="11"/>
      <c r="Q302" s="11"/>
      <c r="R302" s="11"/>
      <c r="S302" s="11"/>
      <c r="T302" s="11"/>
      <c r="U302" s="11"/>
      <c r="V302" s="11"/>
      <c r="W302" s="11"/>
      <c r="X302" s="11"/>
      <c r="Y302" s="11"/>
    </row>
    <row r="303" spans="1:25">
      <c r="A303" s="156" t="s">
        <v>447</v>
      </c>
      <c r="B303" s="95">
        <v>-265042.29962000001</v>
      </c>
      <c r="C303" s="95">
        <v>-10976.72242</v>
      </c>
      <c r="D303" s="95">
        <v>-0.10563</v>
      </c>
      <c r="E303" s="95">
        <v>-0.37480999999999998</v>
      </c>
      <c r="F303" s="95">
        <v>-276019.50248000002</v>
      </c>
      <c r="G303" s="11"/>
      <c r="H303" s="11"/>
      <c r="I303" s="11"/>
      <c r="J303" s="11"/>
      <c r="K303" s="11"/>
      <c r="L303" s="11"/>
      <c r="M303" s="11"/>
      <c r="N303" s="11"/>
      <c r="O303" s="11"/>
      <c r="P303" s="11"/>
      <c r="Q303" s="11"/>
      <c r="R303" s="11"/>
      <c r="S303" s="11"/>
      <c r="T303" s="11"/>
      <c r="U303" s="11"/>
      <c r="V303" s="11"/>
      <c r="W303" s="11"/>
      <c r="X303" s="11"/>
      <c r="Y303" s="11"/>
    </row>
    <row r="304" spans="1:25">
      <c r="A304" s="156" t="s">
        <v>448</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c r="X304" s="11"/>
      <c r="Y304" s="11"/>
    </row>
    <row r="305" spans="1:25">
      <c r="A305" s="156" t="s">
        <v>449</v>
      </c>
      <c r="B305" s="95">
        <v>-4704.8751100000009</v>
      </c>
      <c r="C305" s="95">
        <v>-899.87328000000002</v>
      </c>
      <c r="D305" s="95">
        <v>0</v>
      </c>
      <c r="E305" s="95">
        <v>0</v>
      </c>
      <c r="F305" s="95">
        <v>-5604.7483900000007</v>
      </c>
      <c r="G305" s="11"/>
      <c r="H305" s="11"/>
      <c r="I305" s="11"/>
      <c r="J305" s="11"/>
      <c r="K305" s="11"/>
      <c r="L305" s="11"/>
      <c r="M305" s="11"/>
      <c r="N305" s="11"/>
      <c r="O305" s="11"/>
      <c r="P305" s="11"/>
      <c r="Q305" s="11"/>
      <c r="R305" s="11"/>
      <c r="S305" s="11"/>
      <c r="T305" s="11"/>
      <c r="U305" s="11"/>
      <c r="V305" s="11"/>
      <c r="W305" s="11"/>
      <c r="X305" s="11"/>
      <c r="Y305" s="11"/>
    </row>
    <row r="306" spans="1:25">
      <c r="A306" s="216" t="s">
        <v>1120</v>
      </c>
      <c r="B306" s="57">
        <v>8173492.666840001</v>
      </c>
      <c r="C306" s="57">
        <v>633641.19215000002</v>
      </c>
      <c r="D306" s="57">
        <v>-9.2219999999999996E-2</v>
      </c>
      <c r="E306" s="57">
        <v>1045.4089100000001</v>
      </c>
      <c r="F306" s="57">
        <v>8808179.1756800003</v>
      </c>
      <c r="G306" s="11"/>
      <c r="H306" s="11"/>
      <c r="I306" s="11"/>
      <c r="J306" s="11"/>
      <c r="K306" s="11"/>
      <c r="L306" s="11"/>
      <c r="M306" s="11"/>
      <c r="N306" s="11"/>
      <c r="O306" s="11"/>
      <c r="P306" s="11"/>
      <c r="Q306" s="11"/>
      <c r="R306" s="11"/>
      <c r="S306" s="11"/>
      <c r="T306" s="11"/>
      <c r="U306" s="11"/>
      <c r="V306" s="11"/>
      <c r="W306" s="11"/>
      <c r="X306" s="11"/>
      <c r="Y306" s="11"/>
    </row>
    <row r="307" spans="1:25">
      <c r="A307" s="216" t="s">
        <v>450</v>
      </c>
      <c r="B307" s="57">
        <v>-6671205.4543899996</v>
      </c>
      <c r="C307" s="57">
        <v>-443648.16342999996</v>
      </c>
      <c r="D307" s="57">
        <v>0</v>
      </c>
      <c r="E307" s="57">
        <v>-41.879919999999998</v>
      </c>
      <c r="F307" s="57">
        <v>-7114895.4977399996</v>
      </c>
      <c r="G307" s="11"/>
      <c r="H307" s="11"/>
      <c r="I307" s="11"/>
      <c r="J307" s="11"/>
      <c r="K307" s="11"/>
      <c r="L307" s="11"/>
      <c r="M307" s="11"/>
      <c r="N307" s="11"/>
      <c r="O307" s="11"/>
      <c r="P307" s="11"/>
      <c r="Q307" s="11"/>
      <c r="R307" s="11"/>
      <c r="S307" s="11"/>
      <c r="T307" s="11"/>
      <c r="U307" s="11"/>
      <c r="V307" s="11"/>
      <c r="W307" s="11"/>
      <c r="X307" s="11"/>
      <c r="Y307" s="11"/>
    </row>
    <row r="308" spans="1:25">
      <c r="A308" s="99" t="s">
        <v>451</v>
      </c>
      <c r="B308" s="95">
        <v>-3658137.0061300001</v>
      </c>
      <c r="C308" s="95">
        <v>-6394.7299100000009</v>
      </c>
      <c r="D308" s="95">
        <v>0</v>
      </c>
      <c r="E308" s="95">
        <v>0</v>
      </c>
      <c r="F308" s="95">
        <v>-3664531.7360400003</v>
      </c>
      <c r="G308" s="11"/>
      <c r="H308" s="11"/>
      <c r="I308" s="11"/>
      <c r="J308" s="11"/>
      <c r="K308" s="11"/>
      <c r="L308" s="11"/>
      <c r="M308" s="11"/>
      <c r="N308" s="11"/>
      <c r="O308" s="11"/>
      <c r="P308" s="11"/>
      <c r="Q308" s="11"/>
      <c r="R308" s="11"/>
      <c r="S308" s="11"/>
      <c r="T308" s="11"/>
      <c r="U308" s="11"/>
      <c r="V308" s="11"/>
      <c r="W308" s="11"/>
      <c r="X308" s="11"/>
      <c r="Y308" s="11"/>
    </row>
    <row r="309" spans="1:25">
      <c r="A309" s="99" t="s">
        <v>452</v>
      </c>
      <c r="B309" s="95">
        <v>-584311.48907000001</v>
      </c>
      <c r="C309" s="95">
        <v>-26578.453520000003</v>
      </c>
      <c r="D309" s="95">
        <v>0</v>
      </c>
      <c r="E309" s="95">
        <v>0</v>
      </c>
      <c r="F309" s="95">
        <v>-610889.94258999999</v>
      </c>
      <c r="G309" s="11"/>
      <c r="H309" s="11"/>
      <c r="I309" s="11"/>
      <c r="J309" s="11"/>
      <c r="K309" s="11"/>
      <c r="L309" s="11"/>
      <c r="M309" s="11"/>
      <c r="N309" s="11"/>
      <c r="O309" s="11"/>
      <c r="P309" s="11"/>
      <c r="Q309" s="11"/>
      <c r="R309" s="11"/>
      <c r="S309" s="11"/>
      <c r="T309" s="11"/>
      <c r="U309" s="11"/>
      <c r="V309" s="11"/>
      <c r="W309" s="11"/>
      <c r="X309" s="11"/>
      <c r="Y309" s="11"/>
    </row>
    <row r="310" spans="1:25">
      <c r="A310" s="99" t="s">
        <v>453</v>
      </c>
      <c r="B310" s="95">
        <v>-38157.896639999999</v>
      </c>
      <c r="C310" s="95">
        <v>-38495.087980000004</v>
      </c>
      <c r="D310" s="95">
        <v>0</v>
      </c>
      <c r="E310" s="95">
        <v>0</v>
      </c>
      <c r="F310" s="95">
        <v>-76652.984620000003</v>
      </c>
      <c r="G310" s="11"/>
      <c r="H310" s="11"/>
      <c r="I310" s="11"/>
      <c r="J310" s="11"/>
      <c r="K310" s="11"/>
      <c r="L310" s="11"/>
      <c r="M310" s="11"/>
      <c r="N310" s="11"/>
      <c r="O310" s="11"/>
      <c r="P310" s="11"/>
      <c r="Q310" s="11"/>
      <c r="R310" s="11"/>
      <c r="S310" s="11"/>
      <c r="T310" s="11"/>
      <c r="U310" s="11"/>
      <c r="V310" s="11"/>
      <c r="W310" s="11"/>
      <c r="X310" s="11"/>
      <c r="Y310" s="11"/>
    </row>
    <row r="311" spans="1:25">
      <c r="A311" s="99" t="s">
        <v>454</v>
      </c>
      <c r="B311" s="95">
        <v>-179440.13142999995</v>
      </c>
      <c r="C311" s="95">
        <v>-1714.6822199999997</v>
      </c>
      <c r="D311" s="95">
        <v>0</v>
      </c>
      <c r="E311" s="95">
        <v>0</v>
      </c>
      <c r="F311" s="95">
        <v>-181154.81364999994</v>
      </c>
      <c r="G311" s="11"/>
      <c r="H311" s="11"/>
      <c r="I311" s="11"/>
      <c r="J311" s="11"/>
      <c r="K311" s="11"/>
      <c r="L311" s="11"/>
      <c r="M311" s="11"/>
      <c r="N311" s="11"/>
      <c r="O311" s="11"/>
      <c r="P311" s="11"/>
      <c r="Q311" s="11"/>
      <c r="R311" s="11"/>
      <c r="S311" s="11"/>
      <c r="T311" s="11"/>
      <c r="U311" s="11"/>
      <c r="V311" s="11"/>
      <c r="W311" s="11"/>
      <c r="X311" s="11"/>
      <c r="Y311" s="11"/>
    </row>
    <row r="312" spans="1:25">
      <c r="A312" s="99" t="s">
        <v>455</v>
      </c>
      <c r="B312" s="95">
        <v>-375872.98516999994</v>
      </c>
      <c r="C312" s="95">
        <v>-1243.6427199999998</v>
      </c>
      <c r="D312" s="95">
        <v>0</v>
      </c>
      <c r="E312" s="95">
        <v>0</v>
      </c>
      <c r="F312" s="95">
        <v>-377116.62788999995</v>
      </c>
      <c r="G312" s="11"/>
      <c r="H312" s="11"/>
      <c r="I312" s="11"/>
      <c r="J312" s="11"/>
      <c r="K312" s="11"/>
      <c r="L312" s="11"/>
      <c r="M312" s="11"/>
      <c r="N312" s="11"/>
      <c r="O312" s="11"/>
      <c r="P312" s="11"/>
      <c r="Q312" s="11"/>
      <c r="R312" s="11"/>
      <c r="S312" s="11"/>
      <c r="T312" s="11"/>
      <c r="U312" s="11"/>
      <c r="V312" s="11"/>
      <c r="W312" s="11"/>
      <c r="X312" s="11"/>
      <c r="Y312" s="11"/>
    </row>
    <row r="313" spans="1:25">
      <c r="A313" s="99" t="s">
        <v>456</v>
      </c>
      <c r="B313" s="95">
        <v>-161901.24091999998</v>
      </c>
      <c r="C313" s="95">
        <v>-16582.452080000003</v>
      </c>
      <c r="D313" s="95">
        <v>0</v>
      </c>
      <c r="E313" s="95">
        <v>0</v>
      </c>
      <c r="F313" s="95">
        <v>-178483.69299999997</v>
      </c>
      <c r="G313" s="11"/>
      <c r="H313" s="11"/>
      <c r="I313" s="11"/>
      <c r="J313" s="11"/>
      <c r="K313" s="11"/>
      <c r="L313" s="11"/>
      <c r="M313" s="11"/>
      <c r="N313" s="11"/>
      <c r="O313" s="11"/>
      <c r="P313" s="11"/>
      <c r="Q313" s="11"/>
      <c r="R313" s="11"/>
      <c r="S313" s="11"/>
      <c r="T313" s="11"/>
      <c r="U313" s="11"/>
      <c r="V313" s="11"/>
      <c r="W313" s="11"/>
      <c r="X313" s="11"/>
      <c r="Y313" s="11"/>
    </row>
    <row r="314" spans="1:25">
      <c r="A314" s="99" t="s">
        <v>457</v>
      </c>
      <c r="B314" s="95">
        <v>-279070.35318999999</v>
      </c>
      <c r="C314" s="95">
        <v>0</v>
      </c>
      <c r="D314" s="95">
        <v>0</v>
      </c>
      <c r="E314" s="95">
        <v>0</v>
      </c>
      <c r="F314" s="95">
        <v>-279070.35318999999</v>
      </c>
      <c r="G314" s="11"/>
      <c r="H314" s="11"/>
      <c r="I314" s="11"/>
      <c r="J314" s="11"/>
      <c r="K314" s="11"/>
      <c r="L314" s="11"/>
      <c r="M314" s="11"/>
      <c r="N314" s="11"/>
      <c r="O314" s="11"/>
      <c r="P314" s="11"/>
      <c r="Q314" s="11"/>
      <c r="R314" s="11"/>
      <c r="S314" s="11"/>
      <c r="T314" s="11"/>
      <c r="U314" s="11"/>
      <c r="V314" s="11"/>
      <c r="W314" s="11"/>
      <c r="X314" s="11"/>
      <c r="Y314" s="11"/>
    </row>
    <row r="315" spans="1:25">
      <c r="A315" s="99" t="s">
        <v>458</v>
      </c>
      <c r="B315" s="95">
        <v>-134978.56517999998</v>
      </c>
      <c r="C315" s="95">
        <v>-449.26681000000002</v>
      </c>
      <c r="D315" s="95">
        <v>0</v>
      </c>
      <c r="E315" s="95">
        <v>0</v>
      </c>
      <c r="F315" s="95">
        <v>-135427.83198999998</v>
      </c>
      <c r="G315" s="11"/>
      <c r="H315" s="11"/>
      <c r="I315" s="11"/>
      <c r="J315" s="11"/>
      <c r="K315" s="11"/>
      <c r="L315" s="11"/>
      <c r="M315" s="11"/>
      <c r="N315" s="11"/>
      <c r="O315" s="11"/>
      <c r="P315" s="11"/>
      <c r="Q315" s="11"/>
      <c r="R315" s="11"/>
      <c r="S315" s="11"/>
      <c r="T315" s="11"/>
      <c r="U315" s="11"/>
      <c r="V315" s="11"/>
      <c r="W315" s="11"/>
      <c r="X315" s="11"/>
      <c r="Y315" s="11"/>
    </row>
    <row r="316" spans="1:25">
      <c r="A316" s="99" t="s">
        <v>459</v>
      </c>
      <c r="B316" s="95">
        <v>-1259335.78666</v>
      </c>
      <c r="C316" s="95">
        <v>-352189.84818999999</v>
      </c>
      <c r="D316" s="95">
        <v>0</v>
      </c>
      <c r="E316" s="95">
        <v>-41.879919999999998</v>
      </c>
      <c r="F316" s="95">
        <v>-1611567.51477</v>
      </c>
      <c r="G316" s="11"/>
      <c r="H316" s="11"/>
      <c r="I316" s="11"/>
      <c r="J316" s="11"/>
      <c r="K316" s="11"/>
      <c r="L316" s="11"/>
      <c r="M316" s="11"/>
      <c r="N316" s="11"/>
      <c r="O316" s="11"/>
      <c r="P316" s="11"/>
      <c r="Q316" s="11"/>
      <c r="R316" s="11"/>
      <c r="S316" s="11"/>
      <c r="T316" s="11"/>
      <c r="U316" s="11"/>
      <c r="V316" s="11"/>
      <c r="W316" s="11"/>
      <c r="X316" s="11"/>
      <c r="Y316" s="11"/>
    </row>
    <row r="317" spans="1:25">
      <c r="A317" s="69" t="s">
        <v>1119</v>
      </c>
      <c r="B317" s="57">
        <v>1502287.21245</v>
      </c>
      <c r="C317" s="57">
        <v>189993.02872000003</v>
      </c>
      <c r="D317" s="57">
        <v>-9.2219999999999996E-2</v>
      </c>
      <c r="E317" s="57">
        <v>1003.52899</v>
      </c>
      <c r="F317" s="57">
        <v>1693283.6779400001</v>
      </c>
      <c r="G317" s="11"/>
      <c r="H317" s="11"/>
      <c r="I317" s="11"/>
      <c r="J317" s="11"/>
      <c r="K317" s="11"/>
      <c r="L317" s="11"/>
      <c r="M317" s="11"/>
      <c r="N317" s="11"/>
      <c r="O317" s="11"/>
      <c r="P317" s="11"/>
      <c r="Q317" s="11"/>
      <c r="R317" s="11"/>
      <c r="S317" s="11"/>
      <c r="T317" s="11"/>
      <c r="U317" s="11"/>
      <c r="V317" s="11"/>
      <c r="W317" s="11"/>
      <c r="X317" s="11"/>
      <c r="Y317" s="11"/>
    </row>
    <row r="318" spans="1:25">
      <c r="A318" s="156" t="s">
        <v>460</v>
      </c>
      <c r="B318" s="95">
        <v>107.77347999999999</v>
      </c>
      <c r="C318" s="95">
        <v>-169559.94672000001</v>
      </c>
      <c r="D318" s="95">
        <v>0</v>
      </c>
      <c r="E318" s="95">
        <v>517.79169000000002</v>
      </c>
      <c r="F318" s="95">
        <v>-168934.38154999999</v>
      </c>
      <c r="G318" s="11"/>
      <c r="H318" s="11"/>
      <c r="I318" s="11"/>
      <c r="J318" s="11"/>
      <c r="K318" s="11"/>
      <c r="L318" s="11"/>
      <c r="M318" s="11"/>
      <c r="N318" s="11"/>
      <c r="O318" s="11"/>
      <c r="P318" s="11"/>
      <c r="Q318" s="11"/>
      <c r="R318" s="11"/>
      <c r="S318" s="11"/>
      <c r="T318" s="11"/>
      <c r="U318" s="11"/>
      <c r="V318" s="11"/>
      <c r="W318" s="11"/>
      <c r="X318" s="11"/>
      <c r="Y318" s="11"/>
    </row>
    <row r="319" spans="1:25">
      <c r="A319" s="156" t="s">
        <v>461</v>
      </c>
      <c r="B319" s="95">
        <v>96.814300000000003</v>
      </c>
      <c r="C319" s="95">
        <v>-169559.94672000001</v>
      </c>
      <c r="D319" s="95">
        <v>0</v>
      </c>
      <c r="E319" s="95">
        <v>0.47864000000000001</v>
      </c>
      <c r="F319" s="95">
        <v>-169462.65378000002</v>
      </c>
      <c r="G319" s="11"/>
      <c r="H319" s="11"/>
      <c r="I319" s="11"/>
      <c r="J319" s="11"/>
      <c r="K319" s="11"/>
      <c r="L319" s="11"/>
      <c r="M319" s="11"/>
      <c r="N319" s="11"/>
      <c r="O319" s="11"/>
      <c r="P319" s="11"/>
      <c r="Q319" s="11"/>
      <c r="R319" s="11"/>
      <c r="S319" s="11"/>
      <c r="T319" s="11"/>
      <c r="U319" s="11"/>
      <c r="V319" s="11"/>
      <c r="W319" s="11"/>
      <c r="X319" s="11"/>
      <c r="Y319" s="11"/>
    </row>
    <row r="320" spans="1:25">
      <c r="A320" s="156" t="s">
        <v>462</v>
      </c>
      <c r="B320" s="95">
        <v>10.95918</v>
      </c>
      <c r="C320" s="95">
        <v>0</v>
      </c>
      <c r="D320" s="95">
        <v>0</v>
      </c>
      <c r="E320" s="95">
        <v>517.31304999999998</v>
      </c>
      <c r="F320" s="95">
        <v>528.27222999999992</v>
      </c>
      <c r="G320" s="11"/>
      <c r="H320" s="11"/>
      <c r="I320" s="11"/>
      <c r="J320" s="11"/>
      <c r="K320" s="11"/>
      <c r="L320" s="11"/>
      <c r="M320" s="11"/>
      <c r="N320" s="11"/>
      <c r="O320" s="11"/>
      <c r="P320" s="11"/>
      <c r="Q320" s="11"/>
      <c r="R320" s="11"/>
      <c r="S320" s="11"/>
      <c r="T320" s="11"/>
      <c r="U320" s="11"/>
      <c r="V320" s="11"/>
      <c r="W320" s="11"/>
      <c r="X320" s="11"/>
      <c r="Y320" s="11"/>
    </row>
    <row r="321" spans="1:25">
      <c r="A321" s="156" t="s">
        <v>463</v>
      </c>
      <c r="B321" s="95">
        <v>-179.68949000000001</v>
      </c>
      <c r="C321" s="95">
        <v>168149.03283000001</v>
      </c>
      <c r="D321" s="95">
        <v>0</v>
      </c>
      <c r="E321" s="95">
        <v>-289.65416999999997</v>
      </c>
      <c r="F321" s="95">
        <v>167679.68917000003</v>
      </c>
      <c r="G321" s="11"/>
      <c r="H321" s="11"/>
      <c r="I321" s="11"/>
      <c r="J321" s="11"/>
      <c r="K321" s="11"/>
      <c r="L321" s="11"/>
      <c r="M321" s="11"/>
      <c r="N321" s="11"/>
      <c r="O321" s="11"/>
      <c r="P321" s="11"/>
      <c r="Q321" s="11"/>
      <c r="R321" s="11"/>
      <c r="S321" s="11"/>
      <c r="T321" s="11"/>
      <c r="U321" s="11"/>
      <c r="V321" s="11"/>
      <c r="W321" s="11"/>
      <c r="X321" s="11"/>
      <c r="Y321" s="11"/>
    </row>
    <row r="322" spans="1:25">
      <c r="A322" s="156" t="s">
        <v>464</v>
      </c>
      <c r="B322" s="95">
        <v>-166.06092000000001</v>
      </c>
      <c r="C322" s="95">
        <v>168149.03283000001</v>
      </c>
      <c r="D322" s="95">
        <v>0</v>
      </c>
      <c r="E322" s="95">
        <v>0</v>
      </c>
      <c r="F322" s="95">
        <v>167982.97191000002</v>
      </c>
      <c r="G322" s="11"/>
      <c r="H322" s="11"/>
      <c r="I322" s="11"/>
      <c r="J322" s="11"/>
      <c r="K322" s="11"/>
      <c r="L322" s="11"/>
      <c r="M322" s="11"/>
      <c r="N322" s="11"/>
      <c r="O322" s="11"/>
      <c r="P322" s="11"/>
      <c r="Q322" s="11"/>
      <c r="R322" s="11"/>
      <c r="S322" s="11"/>
      <c r="T322" s="11"/>
      <c r="U322" s="11"/>
      <c r="V322" s="11"/>
      <c r="W322" s="11"/>
      <c r="X322" s="11"/>
      <c r="Y322" s="11"/>
    </row>
    <row r="323" spans="1:25">
      <c r="A323" s="156" t="s">
        <v>465</v>
      </c>
      <c r="B323" s="95">
        <v>-13.62857</v>
      </c>
      <c r="C323" s="95">
        <v>0</v>
      </c>
      <c r="D323" s="95">
        <v>0</v>
      </c>
      <c r="E323" s="95">
        <v>-289.65416999999997</v>
      </c>
      <c r="F323" s="95">
        <v>-303.28273999999999</v>
      </c>
      <c r="G323" s="11"/>
      <c r="H323" s="11"/>
      <c r="I323" s="11"/>
      <c r="J323" s="11"/>
      <c r="K323" s="11"/>
      <c r="L323" s="11"/>
      <c r="M323" s="11"/>
      <c r="N323" s="11"/>
      <c r="O323" s="11"/>
      <c r="P323" s="11"/>
      <c r="Q323" s="11"/>
      <c r="R323" s="11"/>
      <c r="S323" s="11"/>
      <c r="T323" s="11"/>
      <c r="U323" s="11"/>
      <c r="V323" s="11"/>
      <c r="W323" s="11"/>
      <c r="X323" s="11"/>
      <c r="Y323" s="11"/>
    </row>
    <row r="324" spans="1:25">
      <c r="A324" s="69" t="s">
        <v>1395</v>
      </c>
      <c r="B324" s="57">
        <v>1502215.2964399999</v>
      </c>
      <c r="C324" s="57">
        <v>188582.11483000001</v>
      </c>
      <c r="D324" s="57">
        <v>-9.2219999999999996E-2</v>
      </c>
      <c r="E324" s="57">
        <v>1231.6665099999998</v>
      </c>
      <c r="F324" s="57">
        <v>1692028.9855599999</v>
      </c>
      <c r="G324" s="11"/>
      <c r="H324" s="11"/>
      <c r="I324" s="11"/>
      <c r="J324" s="11"/>
      <c r="K324" s="11"/>
      <c r="L324" s="11"/>
      <c r="M324" s="11"/>
      <c r="N324" s="11"/>
      <c r="O324" s="11"/>
      <c r="P324" s="11"/>
      <c r="Q324" s="11"/>
      <c r="R324" s="11"/>
      <c r="S324" s="11"/>
      <c r="T324" s="11"/>
      <c r="U324" s="11"/>
      <c r="V324" s="11"/>
      <c r="W324" s="11"/>
      <c r="X324" s="11"/>
      <c r="Y324" s="11"/>
    </row>
    <row r="325" spans="1:25">
      <c r="A325" s="99" t="s">
        <v>466</v>
      </c>
      <c r="B325" s="95">
        <v>3173.2333200000012</v>
      </c>
      <c r="C325" s="95">
        <v>4398.2394999999988</v>
      </c>
      <c r="D325" s="95">
        <v>0</v>
      </c>
      <c r="E325" s="95">
        <v>0</v>
      </c>
      <c r="F325" s="95">
        <v>7571.47282</v>
      </c>
      <c r="G325" s="11"/>
      <c r="H325" s="11"/>
      <c r="I325" s="11"/>
      <c r="J325" s="11"/>
      <c r="K325" s="11"/>
      <c r="L325" s="11"/>
      <c r="M325" s="11"/>
      <c r="N325" s="11"/>
      <c r="O325" s="11"/>
      <c r="P325" s="11"/>
      <c r="Q325" s="11"/>
      <c r="R325" s="11"/>
      <c r="S325" s="11"/>
      <c r="T325" s="11"/>
      <c r="U325" s="11"/>
      <c r="V325" s="11"/>
      <c r="W325" s="11"/>
      <c r="X325" s="11"/>
      <c r="Y325" s="11"/>
    </row>
    <row r="326" spans="1:25">
      <c r="A326" s="69" t="s">
        <v>1118</v>
      </c>
      <c r="B326" s="57">
        <v>1505388.5297599998</v>
      </c>
      <c r="C326" s="57">
        <v>192980.35432999997</v>
      </c>
      <c r="D326" s="57">
        <v>-9.2219999999999996E-2</v>
      </c>
      <c r="E326" s="57">
        <v>1231.6665099999998</v>
      </c>
      <c r="F326" s="57">
        <v>1699600.4583799997</v>
      </c>
      <c r="G326" s="11"/>
      <c r="H326" s="11"/>
      <c r="I326" s="11"/>
      <c r="J326" s="11"/>
      <c r="K326" s="11"/>
      <c r="L326" s="11"/>
      <c r="M326" s="11"/>
      <c r="N326" s="11"/>
      <c r="O326" s="11"/>
      <c r="P326" s="11"/>
      <c r="Q326" s="11"/>
      <c r="R326" s="11"/>
      <c r="S326" s="11"/>
      <c r="T326" s="11"/>
      <c r="U326" s="11"/>
      <c r="V326" s="11"/>
      <c r="W326" s="11"/>
      <c r="X326" s="11"/>
      <c r="Y326" s="11"/>
    </row>
    <row r="327" spans="1:25">
      <c r="A327" s="156" t="s">
        <v>467</v>
      </c>
      <c r="B327" s="95">
        <v>3492.7304000000008</v>
      </c>
      <c r="C327" s="95">
        <v>3576.9394299999994</v>
      </c>
      <c r="D327" s="95">
        <v>0</v>
      </c>
      <c r="E327" s="95">
        <v>0</v>
      </c>
      <c r="F327" s="95">
        <v>7069.6698300000007</v>
      </c>
      <c r="G327" s="11"/>
      <c r="H327" s="11"/>
      <c r="I327" s="11"/>
      <c r="J327" s="11"/>
      <c r="K327" s="11"/>
      <c r="L327" s="11"/>
      <c r="M327" s="11"/>
      <c r="N327" s="11"/>
      <c r="O327" s="11"/>
      <c r="P327" s="11"/>
      <c r="Q327" s="11"/>
      <c r="R327" s="11"/>
      <c r="S327" s="11"/>
      <c r="T327" s="11"/>
      <c r="U327" s="11"/>
      <c r="V327" s="11"/>
      <c r="W327" s="11"/>
      <c r="X327" s="11"/>
      <c r="Y327" s="11"/>
    </row>
    <row r="328" spans="1:25">
      <c r="A328" s="216" t="s">
        <v>1396</v>
      </c>
      <c r="B328" s="57">
        <v>1508881.2601599998</v>
      </c>
      <c r="C328" s="57">
        <v>196557.29376</v>
      </c>
      <c r="D328" s="57">
        <v>-9.2219999999999996E-2</v>
      </c>
      <c r="E328" s="57">
        <v>1231.6665099999998</v>
      </c>
      <c r="F328" s="57">
        <v>1706670.1282099998</v>
      </c>
      <c r="G328" s="11"/>
      <c r="H328" s="11"/>
      <c r="I328" s="11"/>
      <c r="J328" s="11"/>
      <c r="K328" s="11"/>
      <c r="L328" s="11"/>
      <c r="M328" s="11"/>
      <c r="N328" s="11"/>
      <c r="O328" s="11"/>
      <c r="P328" s="11"/>
      <c r="Q328" s="11"/>
      <c r="R328" s="11"/>
      <c r="S328" s="11"/>
      <c r="T328" s="11"/>
      <c r="U328" s="11"/>
      <c r="V328" s="11"/>
      <c r="W328" s="11"/>
      <c r="X328" s="11"/>
      <c r="Y328" s="11"/>
    </row>
    <row r="329" spans="1:25">
      <c r="A329" s="156" t="s">
        <v>468</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c r="X329" s="11"/>
      <c r="Y329" s="11"/>
    </row>
    <row r="330" spans="1:25">
      <c r="A330" s="69" t="s">
        <v>1117</v>
      </c>
      <c r="B330" s="57">
        <v>1508881.2601599998</v>
      </c>
      <c r="C330" s="57">
        <v>196557.29376</v>
      </c>
      <c r="D330" s="57">
        <v>-9.2219999999999996E-2</v>
      </c>
      <c r="E330" s="57">
        <v>1231.6665099999998</v>
      </c>
      <c r="F330" s="57">
        <v>1706670.1282099998</v>
      </c>
      <c r="G330" s="11"/>
      <c r="H330" s="11"/>
      <c r="I330" s="11"/>
      <c r="J330" s="11"/>
      <c r="K330" s="11"/>
      <c r="L330" s="11"/>
      <c r="M330" s="11"/>
      <c r="N330" s="11"/>
      <c r="O330" s="11"/>
      <c r="P330" s="11"/>
      <c r="Q330" s="11"/>
      <c r="R330" s="11"/>
      <c r="S330" s="11"/>
      <c r="T330" s="11"/>
      <c r="U330" s="11"/>
      <c r="V330" s="11"/>
      <c r="W330" s="11"/>
      <c r="X330" s="11"/>
      <c r="Y330" s="11"/>
    </row>
    <row r="331" spans="1:25">
      <c r="A331" s="562" t="s">
        <v>469</v>
      </c>
      <c r="B331" s="95">
        <v>-750979.42375000007</v>
      </c>
      <c r="C331" s="95">
        <v>0</v>
      </c>
      <c r="D331" s="95">
        <v>0</v>
      </c>
      <c r="E331" s="95">
        <v>0</v>
      </c>
      <c r="F331" s="95">
        <v>-750979.42375000007</v>
      </c>
      <c r="G331" s="11"/>
      <c r="H331" s="11"/>
      <c r="I331" s="11"/>
      <c r="J331" s="11"/>
      <c r="K331" s="11"/>
      <c r="L331" s="11"/>
      <c r="M331" s="11"/>
      <c r="N331" s="11"/>
      <c r="O331" s="11"/>
      <c r="P331" s="11"/>
      <c r="Q331" s="11"/>
      <c r="R331" s="11"/>
      <c r="S331" s="11"/>
      <c r="T331" s="11"/>
      <c r="U331" s="11"/>
      <c r="V331" s="11"/>
      <c r="W331" s="11"/>
      <c r="X331" s="11"/>
      <c r="Y331" s="11"/>
    </row>
    <row r="332" spans="1:25">
      <c r="A332" s="69" t="s">
        <v>1116</v>
      </c>
      <c r="B332" s="57">
        <v>757901.83640999987</v>
      </c>
      <c r="C332" s="57">
        <v>196557.29376</v>
      </c>
      <c r="D332" s="57">
        <v>-9.2219999999999996E-2</v>
      </c>
      <c r="E332" s="57">
        <v>1231.6665099999998</v>
      </c>
      <c r="F332" s="57">
        <v>955690.70445999992</v>
      </c>
      <c r="G332" s="11"/>
      <c r="H332" s="11"/>
      <c r="I332" s="11"/>
      <c r="J332" s="11"/>
      <c r="K332" s="11"/>
      <c r="L332" s="11"/>
      <c r="M332" s="11"/>
      <c r="N332" s="11"/>
      <c r="O332" s="11"/>
      <c r="P332" s="11"/>
      <c r="Q332" s="11"/>
      <c r="R332" s="11"/>
      <c r="S332" s="11"/>
      <c r="T332" s="11"/>
      <c r="U332" s="11"/>
      <c r="V332" s="11"/>
      <c r="W332" s="11"/>
      <c r="X332" s="11"/>
      <c r="Y332" s="11"/>
    </row>
    <row r="333" spans="1:25"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c r="Y333" s="11"/>
    </row>
    <row r="334" spans="1:25"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c r="Y334"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
  <sheetViews>
    <sheetView zoomScaleNormal="100" workbookViewId="0">
      <selection activeCell="A4" sqref="A4:K4"/>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45"/>
      <c r="B1" s="745"/>
      <c r="C1" s="745"/>
      <c r="D1" s="745"/>
      <c r="E1" s="745"/>
      <c r="F1" s="745"/>
      <c r="G1" s="745"/>
      <c r="H1" s="745"/>
      <c r="I1" s="745"/>
      <c r="J1" s="745"/>
      <c r="K1" s="745"/>
    </row>
    <row r="2" spans="1:11" ht="18">
      <c r="A2" s="745" t="s">
        <v>470</v>
      </c>
      <c r="B2" s="745"/>
      <c r="C2" s="745"/>
      <c r="D2" s="745"/>
      <c r="E2" s="745"/>
      <c r="F2" s="745"/>
      <c r="G2" s="745"/>
      <c r="H2" s="745"/>
      <c r="I2" s="745"/>
      <c r="J2" s="745"/>
      <c r="K2" s="745"/>
    </row>
    <row r="3" spans="1:11" ht="18">
      <c r="A3" s="745" t="s">
        <v>500</v>
      </c>
      <c r="B3" s="745"/>
      <c r="C3" s="745"/>
      <c r="D3" s="745"/>
      <c r="E3" s="745"/>
      <c r="F3" s="745"/>
      <c r="G3" s="745"/>
      <c r="H3" s="745"/>
      <c r="I3" s="745"/>
      <c r="J3" s="745"/>
      <c r="K3" s="745"/>
    </row>
    <row r="4" spans="1:11" ht="18">
      <c r="A4" s="745" t="s">
        <v>1576</v>
      </c>
      <c r="B4" s="745"/>
      <c r="C4" s="745"/>
      <c r="D4" s="745"/>
      <c r="E4" s="745"/>
      <c r="F4" s="745"/>
      <c r="G4" s="745"/>
      <c r="H4" s="745"/>
      <c r="I4" s="745"/>
      <c r="J4" s="745"/>
      <c r="K4" s="745"/>
    </row>
    <row r="5" spans="1:11" ht="18">
      <c r="A5" s="746" t="s">
        <v>544</v>
      </c>
      <c r="B5" s="746"/>
      <c r="C5" s="746"/>
      <c r="D5" s="746"/>
      <c r="E5" s="746"/>
      <c r="F5" s="746"/>
      <c r="G5" s="746"/>
      <c r="H5" s="746"/>
      <c r="I5" s="746"/>
      <c r="J5" s="746"/>
      <c r="K5" s="746"/>
    </row>
    <row r="6" spans="1:11" ht="12" customHeight="1">
      <c r="A6" s="89"/>
      <c r="B6" s="90"/>
      <c r="C6" s="90"/>
      <c r="D6" s="90"/>
      <c r="E6" s="90"/>
      <c r="F6" s="90"/>
      <c r="G6" s="90"/>
      <c r="H6" s="90"/>
      <c r="I6" s="90"/>
      <c r="J6" s="90"/>
      <c r="K6" s="637"/>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196687.07562000002</v>
      </c>
      <c r="C10" s="80">
        <v>11936946.588370001</v>
      </c>
      <c r="D10" s="80">
        <v>1213592.65148</v>
      </c>
      <c r="E10" s="80">
        <v>226257.57163999998</v>
      </c>
      <c r="F10" s="80">
        <v>319112.36417000002</v>
      </c>
      <c r="G10" s="80">
        <v>243896.26118</v>
      </c>
      <c r="H10" s="80">
        <v>3181623.9695000001</v>
      </c>
      <c r="I10" s="80">
        <v>21682.480829999997</v>
      </c>
      <c r="J10" s="80">
        <v>0</v>
      </c>
      <c r="K10" s="80">
        <v>17339798.962790001</v>
      </c>
    </row>
    <row r="11" spans="1:11">
      <c r="A11" s="79" t="s">
        <v>40</v>
      </c>
      <c r="B11" s="80">
        <v>42403.634469999997</v>
      </c>
      <c r="C11" s="80">
        <v>609968.16261999996</v>
      </c>
      <c r="D11" s="80">
        <v>617689.85223000008</v>
      </c>
      <c r="E11" s="80">
        <v>16124.978550000002</v>
      </c>
      <c r="F11" s="80">
        <v>1613.30845</v>
      </c>
      <c r="G11" s="80">
        <v>32199.351629999997</v>
      </c>
      <c r="H11" s="80">
        <v>6683096.1838400001</v>
      </c>
      <c r="I11" s="80">
        <v>0</v>
      </c>
      <c r="J11" s="80">
        <v>0</v>
      </c>
      <c r="K11" s="80">
        <v>8003095.4717899999</v>
      </c>
    </row>
    <row r="12" spans="1:11">
      <c r="A12" s="79" t="s">
        <v>52</v>
      </c>
      <c r="B12" s="80">
        <v>32063.562300000001</v>
      </c>
      <c r="C12" s="80">
        <v>2435292.6717800004</v>
      </c>
      <c r="D12" s="80">
        <v>160826.64768999998</v>
      </c>
      <c r="E12" s="80">
        <v>43288.577189999996</v>
      </c>
      <c r="F12" s="80">
        <v>0</v>
      </c>
      <c r="G12" s="80">
        <v>70359.123569999996</v>
      </c>
      <c r="H12" s="80">
        <v>258223.81775999998</v>
      </c>
      <c r="I12" s="80">
        <v>0</v>
      </c>
      <c r="J12" s="80">
        <v>0</v>
      </c>
      <c r="K12" s="80">
        <v>3000054.4002899998</v>
      </c>
    </row>
    <row r="13" spans="1:11">
      <c r="A13" s="79" t="s">
        <v>54</v>
      </c>
      <c r="B13" s="80">
        <v>69573.696329999992</v>
      </c>
      <c r="C13" s="80">
        <v>1050464.26398</v>
      </c>
      <c r="D13" s="80">
        <v>746598.67487999995</v>
      </c>
      <c r="E13" s="80">
        <v>32612.519640000002</v>
      </c>
      <c r="F13" s="80">
        <v>45324.090969999997</v>
      </c>
      <c r="G13" s="80">
        <v>114171.26037999999</v>
      </c>
      <c r="H13" s="80">
        <v>16927443.52784</v>
      </c>
      <c r="I13" s="80">
        <v>0</v>
      </c>
      <c r="J13" s="80">
        <v>0</v>
      </c>
      <c r="K13" s="80">
        <v>18986188.034019999</v>
      </c>
    </row>
    <row r="14" spans="1:11">
      <c r="A14" s="79" t="s">
        <v>44</v>
      </c>
      <c r="B14" s="80">
        <v>34930.817080000001</v>
      </c>
      <c r="C14" s="80">
        <v>2807589.4097800003</v>
      </c>
      <c r="D14" s="80">
        <v>338946.97544000001</v>
      </c>
      <c r="E14" s="80">
        <v>77367.059980000005</v>
      </c>
      <c r="F14" s="80">
        <v>0</v>
      </c>
      <c r="G14" s="80">
        <v>125670.24675000001</v>
      </c>
      <c r="H14" s="80">
        <v>6563313.6776400004</v>
      </c>
      <c r="I14" s="80">
        <v>144758.0882</v>
      </c>
      <c r="J14" s="80">
        <v>20636.376640000002</v>
      </c>
      <c r="K14" s="80">
        <v>10113212.65151</v>
      </c>
    </row>
    <row r="15" spans="1:11">
      <c r="A15" s="79" t="s">
        <v>50</v>
      </c>
      <c r="B15" s="80">
        <v>178924.76366999999</v>
      </c>
      <c r="C15" s="80">
        <v>8910406.4518099986</v>
      </c>
      <c r="D15" s="80">
        <v>720178.72577000002</v>
      </c>
      <c r="E15" s="80">
        <v>167334.89338999998</v>
      </c>
      <c r="F15" s="80">
        <v>434880.41794000001</v>
      </c>
      <c r="G15" s="80">
        <v>272256.07872000005</v>
      </c>
      <c r="H15" s="80">
        <v>1269506.96814</v>
      </c>
      <c r="I15" s="80">
        <v>25305.569950000001</v>
      </c>
      <c r="J15" s="80">
        <v>23879.00793</v>
      </c>
      <c r="K15" s="80">
        <v>12002672.877319999</v>
      </c>
    </row>
    <row r="16" spans="1:11">
      <c r="A16" s="79" t="s">
        <v>38</v>
      </c>
      <c r="B16" s="80">
        <v>244160.77178000001</v>
      </c>
      <c r="C16" s="80">
        <v>9527334.7589899991</v>
      </c>
      <c r="D16" s="80">
        <v>1479704.61488</v>
      </c>
      <c r="E16" s="80">
        <v>178689.54477000001</v>
      </c>
      <c r="F16" s="80">
        <v>220168.78103000001</v>
      </c>
      <c r="G16" s="80">
        <v>305531.58184</v>
      </c>
      <c r="H16" s="80">
        <v>5939402.3482900001</v>
      </c>
      <c r="I16" s="80">
        <v>34113.736320000004</v>
      </c>
      <c r="J16" s="80">
        <v>37369.79393</v>
      </c>
      <c r="K16" s="80">
        <v>17966475.93183</v>
      </c>
    </row>
    <row r="17" spans="1:11">
      <c r="A17" s="79" t="s">
        <v>36</v>
      </c>
      <c r="B17" s="80">
        <v>231448.56699000002</v>
      </c>
      <c r="C17" s="80">
        <v>17030615.29834</v>
      </c>
      <c r="D17" s="80">
        <v>2620261.0519000003</v>
      </c>
      <c r="E17" s="80">
        <v>464675.91567000002</v>
      </c>
      <c r="F17" s="80">
        <v>227929.33202999999</v>
      </c>
      <c r="G17" s="80">
        <v>511931.21062999999</v>
      </c>
      <c r="H17" s="80">
        <v>8275365.74199</v>
      </c>
      <c r="I17" s="80">
        <v>121290.22979000001</v>
      </c>
      <c r="J17" s="80">
        <v>45014.775350000004</v>
      </c>
      <c r="K17" s="80">
        <v>29528532.12269</v>
      </c>
    </row>
    <row r="18" spans="1:11">
      <c r="A18" s="79" t="s">
        <v>48</v>
      </c>
      <c r="B18" s="80">
        <v>0</v>
      </c>
      <c r="C18" s="80">
        <v>0</v>
      </c>
      <c r="D18" s="80">
        <v>0</v>
      </c>
      <c r="E18" s="80">
        <v>0</v>
      </c>
      <c r="F18" s="80">
        <v>0</v>
      </c>
      <c r="G18" s="80">
        <v>0</v>
      </c>
      <c r="H18" s="80">
        <v>67235.038560000001</v>
      </c>
      <c r="I18" s="80">
        <v>0</v>
      </c>
      <c r="J18" s="80">
        <v>0</v>
      </c>
      <c r="K18" s="80">
        <v>67235.038560000001</v>
      </c>
    </row>
    <row r="19" spans="1:11">
      <c r="A19" s="79" t="s">
        <v>34</v>
      </c>
      <c r="B19" s="80">
        <v>615097.75627000001</v>
      </c>
      <c r="C19" s="80">
        <v>12845970.483110001</v>
      </c>
      <c r="D19" s="80">
        <v>5301598.1548000006</v>
      </c>
      <c r="E19" s="80">
        <v>709673.23464000004</v>
      </c>
      <c r="F19" s="80">
        <v>528605.58487999998</v>
      </c>
      <c r="G19" s="80">
        <v>461978.67614</v>
      </c>
      <c r="H19" s="80">
        <v>3833086.8829200002</v>
      </c>
      <c r="I19" s="80">
        <v>189491.96058000001</v>
      </c>
      <c r="J19" s="80">
        <v>27941.6371</v>
      </c>
      <c r="K19" s="80">
        <v>24513444.370439999</v>
      </c>
    </row>
    <row r="20" spans="1:11">
      <c r="A20" s="79" t="s">
        <v>56</v>
      </c>
      <c r="B20" s="80">
        <v>165131.89840000001</v>
      </c>
      <c r="C20" s="80">
        <v>4840132.2926599998</v>
      </c>
      <c r="D20" s="80">
        <v>689170.67492999998</v>
      </c>
      <c r="E20" s="80">
        <v>66356.706850000002</v>
      </c>
      <c r="F20" s="80">
        <v>295154.77698999998</v>
      </c>
      <c r="G20" s="80">
        <v>172703.99349000002</v>
      </c>
      <c r="H20" s="80">
        <v>609348.60820000002</v>
      </c>
      <c r="I20" s="80">
        <v>163673.30697999999</v>
      </c>
      <c r="J20" s="80">
        <v>39514.461520000004</v>
      </c>
      <c r="K20" s="80">
        <v>7041186.7200200008</v>
      </c>
    </row>
    <row r="21" spans="1:11">
      <c r="A21" s="79" t="s">
        <v>42</v>
      </c>
      <c r="B21" s="80">
        <v>195527.87487999999</v>
      </c>
      <c r="C21" s="80">
        <v>8017951.8396699997</v>
      </c>
      <c r="D21" s="80">
        <v>1081496.1159100002</v>
      </c>
      <c r="E21" s="80">
        <v>163143.40797</v>
      </c>
      <c r="F21" s="80">
        <v>56647.411079999998</v>
      </c>
      <c r="G21" s="80">
        <v>157585.04268000001</v>
      </c>
      <c r="H21" s="80">
        <v>859729.65205999999</v>
      </c>
      <c r="I21" s="80">
        <v>20295.8014</v>
      </c>
      <c r="J21" s="80">
        <v>14781.79485</v>
      </c>
      <c r="K21" s="80">
        <v>10567158.9405</v>
      </c>
    </row>
    <row r="22" spans="1:11">
      <c r="A22" s="79" t="s">
        <v>472</v>
      </c>
      <c r="B22" s="80">
        <v>2005950.4177899999</v>
      </c>
      <c r="C22" s="80">
        <v>80012672.221110001</v>
      </c>
      <c r="D22" s="80">
        <v>14970064.139909999</v>
      </c>
      <c r="E22" s="80">
        <v>2145524.41029</v>
      </c>
      <c r="F22" s="80">
        <v>2129436.0675400002</v>
      </c>
      <c r="G22" s="80">
        <v>2468282.8270100001</v>
      </c>
      <c r="H22" s="80">
        <v>54467376.41674</v>
      </c>
      <c r="I22" s="80">
        <v>720611.17404999991</v>
      </c>
      <c r="J22" s="80">
        <v>209137.84732</v>
      </c>
      <c r="K22" s="80">
        <v>159129055.52176002</v>
      </c>
    </row>
    <row r="23" spans="1:11">
      <c r="A23" s="81" t="s">
        <v>473</v>
      </c>
      <c r="B23" s="81"/>
      <c r="C23" s="81"/>
      <c r="D23" s="81"/>
      <c r="E23" s="81"/>
      <c r="F23" s="81"/>
      <c r="G23" s="81"/>
      <c r="H23" s="81"/>
      <c r="I23" s="82"/>
      <c r="J23" s="81"/>
      <c r="K23" s="81"/>
    </row>
    <row r="24" spans="1:11">
      <c r="A24" s="79" t="s">
        <v>59</v>
      </c>
      <c r="B24" s="80">
        <v>0</v>
      </c>
      <c r="C24" s="80">
        <v>74451.099000000002</v>
      </c>
      <c r="D24" s="80">
        <v>342328.65925000003</v>
      </c>
      <c r="E24" s="80">
        <v>0</v>
      </c>
      <c r="F24" s="80">
        <v>0</v>
      </c>
      <c r="G24" s="80">
        <v>0</v>
      </c>
      <c r="H24" s="80">
        <v>21754.991559999999</v>
      </c>
      <c r="I24" s="80">
        <v>0</v>
      </c>
      <c r="J24" s="80">
        <v>0</v>
      </c>
      <c r="K24" s="80">
        <v>438534.74981000001</v>
      </c>
    </row>
    <row r="25" spans="1:11">
      <c r="A25" s="79" t="s">
        <v>61</v>
      </c>
      <c r="B25" s="80">
        <v>35937.844450000004</v>
      </c>
      <c r="C25" s="80">
        <v>3010285.7435500002</v>
      </c>
      <c r="D25" s="80">
        <v>106246.98381999999</v>
      </c>
      <c r="E25" s="80">
        <v>149552.20330000002</v>
      </c>
      <c r="F25" s="80">
        <v>61516.925479999998</v>
      </c>
      <c r="G25" s="80">
        <v>50992.890189999998</v>
      </c>
      <c r="H25" s="80">
        <v>201232.02796000001</v>
      </c>
      <c r="I25" s="80">
        <v>7972.0072199999995</v>
      </c>
      <c r="J25" s="80">
        <v>876.51823999999999</v>
      </c>
      <c r="K25" s="80">
        <v>3624613.1442100001</v>
      </c>
    </row>
    <row r="26" spans="1:11">
      <c r="A26" s="83" t="s">
        <v>472</v>
      </c>
      <c r="B26" s="80">
        <v>35937.844450000004</v>
      </c>
      <c r="C26" s="80">
        <v>3084736.8425500002</v>
      </c>
      <c r="D26" s="80">
        <v>448575.64306999999</v>
      </c>
      <c r="E26" s="80">
        <v>149552.20330000002</v>
      </c>
      <c r="F26" s="80">
        <v>61516.925479999998</v>
      </c>
      <c r="G26" s="80">
        <v>50992.890189999998</v>
      </c>
      <c r="H26" s="80">
        <v>222987.01952</v>
      </c>
      <c r="I26" s="80">
        <v>7972.0072199999995</v>
      </c>
      <c r="J26" s="80">
        <v>876.51823999999999</v>
      </c>
      <c r="K26" s="80">
        <v>4063147.89402</v>
      </c>
    </row>
    <row r="27" spans="1:11">
      <c r="A27" s="81" t="s">
        <v>475</v>
      </c>
      <c r="B27" s="81"/>
      <c r="C27" s="81"/>
      <c r="D27" s="81"/>
      <c r="E27" s="81"/>
      <c r="F27" s="81"/>
      <c r="G27" s="81"/>
      <c r="H27" s="81"/>
      <c r="I27" s="82"/>
      <c r="J27" s="81"/>
      <c r="K27" s="81"/>
    </row>
    <row r="28" spans="1:11">
      <c r="A28" s="79" t="s">
        <v>64</v>
      </c>
      <c r="B28" s="80">
        <v>83271.897680000009</v>
      </c>
      <c r="C28" s="80">
        <v>1409004.86133</v>
      </c>
      <c r="D28" s="80">
        <v>7153.7811600000005</v>
      </c>
      <c r="E28" s="80">
        <v>0</v>
      </c>
      <c r="F28" s="80">
        <v>0</v>
      </c>
      <c r="G28" s="80">
        <v>18720.893110000001</v>
      </c>
      <c r="H28" s="80">
        <v>16648.939979999999</v>
      </c>
      <c r="I28" s="80">
        <v>0</v>
      </c>
      <c r="J28" s="80">
        <v>0</v>
      </c>
      <c r="K28" s="80">
        <v>1534800.37326</v>
      </c>
    </row>
    <row r="29" spans="1:11">
      <c r="A29" s="79" t="s">
        <v>68</v>
      </c>
      <c r="B29" s="80">
        <v>0</v>
      </c>
      <c r="C29" s="80">
        <v>0</v>
      </c>
      <c r="D29" s="80">
        <v>0</v>
      </c>
      <c r="E29" s="80">
        <v>162462.83818000002</v>
      </c>
      <c r="F29" s="80">
        <v>0</v>
      </c>
      <c r="G29" s="80">
        <v>0</v>
      </c>
      <c r="H29" s="80">
        <v>0</v>
      </c>
      <c r="I29" s="80">
        <v>0</v>
      </c>
      <c r="J29" s="80">
        <v>0</v>
      </c>
      <c r="K29" s="80">
        <v>162462.83818000002</v>
      </c>
    </row>
    <row r="30" spans="1:11">
      <c r="A30" s="79" t="s">
        <v>66</v>
      </c>
      <c r="B30" s="80">
        <v>0</v>
      </c>
      <c r="C30" s="80">
        <v>0</v>
      </c>
      <c r="D30" s="80">
        <v>571255.35348000005</v>
      </c>
      <c r="E30" s="80">
        <v>0</v>
      </c>
      <c r="F30" s="80">
        <v>62082.657370000001</v>
      </c>
      <c r="G30" s="80">
        <v>0</v>
      </c>
      <c r="H30" s="80">
        <v>0</v>
      </c>
      <c r="I30" s="80">
        <v>49882.649600000004</v>
      </c>
      <c r="J30" s="80">
        <v>51393.94382</v>
      </c>
      <c r="K30" s="80">
        <v>734614.60427000001</v>
      </c>
    </row>
    <row r="31" spans="1:11">
      <c r="A31" s="79" t="s">
        <v>472</v>
      </c>
      <c r="B31" s="80">
        <v>83271.897680000009</v>
      </c>
      <c r="C31" s="80">
        <v>1409004.86133</v>
      </c>
      <c r="D31" s="80">
        <v>578409.13463999995</v>
      </c>
      <c r="E31" s="80">
        <v>162462.83818000002</v>
      </c>
      <c r="F31" s="80">
        <v>62082.657370000001</v>
      </c>
      <c r="G31" s="80">
        <v>18720.893110000001</v>
      </c>
      <c r="H31" s="80">
        <v>16648.939979999999</v>
      </c>
      <c r="I31" s="80">
        <v>49882.649600000004</v>
      </c>
      <c r="J31" s="80">
        <v>51393.94382</v>
      </c>
      <c r="K31" s="80">
        <v>2431877.8157100002</v>
      </c>
    </row>
    <row r="32" spans="1:11">
      <c r="A32" s="84" t="s">
        <v>1092</v>
      </c>
      <c r="B32" s="82"/>
      <c r="C32" s="82"/>
      <c r="D32" s="82"/>
      <c r="E32" s="82"/>
      <c r="F32" s="82"/>
      <c r="G32" s="82"/>
      <c r="H32" s="82"/>
      <c r="I32" s="82"/>
      <c r="J32" s="82"/>
      <c r="K32" s="81"/>
    </row>
    <row r="33" spans="1:11">
      <c r="A33" s="79" t="s">
        <v>110</v>
      </c>
      <c r="B33" s="80">
        <v>0</v>
      </c>
      <c r="C33" s="80">
        <v>0</v>
      </c>
      <c r="D33" s="80">
        <v>8483.3483800000013</v>
      </c>
      <c r="E33" s="80">
        <v>120050.64470999999</v>
      </c>
      <c r="F33" s="80">
        <v>166214.78787</v>
      </c>
      <c r="G33" s="80">
        <v>0</v>
      </c>
      <c r="H33" s="80">
        <v>0</v>
      </c>
      <c r="I33" s="80">
        <v>0</v>
      </c>
      <c r="J33" s="80">
        <v>0</v>
      </c>
      <c r="K33" s="80">
        <v>294748.78096</v>
      </c>
    </row>
    <row r="34" spans="1:11">
      <c r="A34" s="79" t="s">
        <v>112</v>
      </c>
      <c r="B34" s="80">
        <v>0</v>
      </c>
      <c r="C34" s="80">
        <v>0</v>
      </c>
      <c r="D34" s="80">
        <v>0</v>
      </c>
      <c r="E34" s="80">
        <v>0</v>
      </c>
      <c r="F34" s="80">
        <v>0</v>
      </c>
      <c r="G34" s="80">
        <v>103430.31829000001</v>
      </c>
      <c r="H34" s="80">
        <v>0</v>
      </c>
      <c r="I34" s="80">
        <v>0</v>
      </c>
      <c r="J34" s="80">
        <v>0</v>
      </c>
      <c r="K34" s="80">
        <v>103430.31829000001</v>
      </c>
    </row>
    <row r="35" spans="1:11">
      <c r="A35" s="79" t="s">
        <v>120</v>
      </c>
      <c r="B35" s="80">
        <v>0</v>
      </c>
      <c r="C35" s="80">
        <v>0</v>
      </c>
      <c r="D35" s="80">
        <v>98219.529290000006</v>
      </c>
      <c r="E35" s="80">
        <v>0</v>
      </c>
      <c r="F35" s="80">
        <v>0</v>
      </c>
      <c r="G35" s="80">
        <v>0</v>
      </c>
      <c r="H35" s="80">
        <v>0</v>
      </c>
      <c r="I35" s="80">
        <v>0</v>
      </c>
      <c r="J35" s="80">
        <v>0</v>
      </c>
      <c r="K35" s="80">
        <v>98219.529290000006</v>
      </c>
    </row>
    <row r="36" spans="1:11">
      <c r="A36" s="79" t="s">
        <v>121</v>
      </c>
      <c r="B36" s="80">
        <v>0</v>
      </c>
      <c r="C36" s="80">
        <v>0</v>
      </c>
      <c r="D36" s="80">
        <v>259054.01469000001</v>
      </c>
      <c r="E36" s="80">
        <v>7288.72552</v>
      </c>
      <c r="F36" s="80">
        <v>0</v>
      </c>
      <c r="G36" s="80">
        <v>0</v>
      </c>
      <c r="H36" s="80">
        <v>0</v>
      </c>
      <c r="I36" s="80">
        <v>0</v>
      </c>
      <c r="J36" s="80">
        <v>0</v>
      </c>
      <c r="K36" s="80">
        <v>266342.74021000002</v>
      </c>
    </row>
    <row r="37" spans="1:11">
      <c r="A37" s="79" t="s">
        <v>96</v>
      </c>
      <c r="B37" s="80">
        <v>0</v>
      </c>
      <c r="C37" s="80">
        <v>0</v>
      </c>
      <c r="D37" s="80">
        <v>0</v>
      </c>
      <c r="E37" s="80">
        <v>0</v>
      </c>
      <c r="F37" s="80">
        <v>0</v>
      </c>
      <c r="G37" s="80">
        <v>0</v>
      </c>
      <c r="H37" s="80">
        <v>130100.03067000001</v>
      </c>
      <c r="I37" s="80">
        <v>0</v>
      </c>
      <c r="J37" s="80">
        <v>0</v>
      </c>
      <c r="K37" s="80">
        <v>130100.03067000001</v>
      </c>
    </row>
    <row r="38" spans="1:11">
      <c r="A38" s="79" t="s">
        <v>108</v>
      </c>
      <c r="B38" s="80">
        <v>22164.00071</v>
      </c>
      <c r="C38" s="80">
        <v>0</v>
      </c>
      <c r="D38" s="80">
        <v>0</v>
      </c>
      <c r="E38" s="80">
        <v>0</v>
      </c>
      <c r="F38" s="80">
        <v>234615.55984999999</v>
      </c>
      <c r="G38" s="80">
        <v>0</v>
      </c>
      <c r="H38" s="80">
        <v>0</v>
      </c>
      <c r="I38" s="80">
        <v>0</v>
      </c>
      <c r="J38" s="80">
        <v>0</v>
      </c>
      <c r="K38" s="80">
        <v>256779.56056000001</v>
      </c>
    </row>
    <row r="39" spans="1:11">
      <c r="A39" s="79" t="s">
        <v>94</v>
      </c>
      <c r="B39" s="80">
        <v>0</v>
      </c>
      <c r="C39" s="80">
        <v>0</v>
      </c>
      <c r="D39" s="80">
        <v>0</v>
      </c>
      <c r="E39" s="80">
        <v>0</v>
      </c>
      <c r="F39" s="80">
        <v>197977.00219</v>
      </c>
      <c r="G39" s="80">
        <v>37936.515659999997</v>
      </c>
      <c r="H39" s="80">
        <v>0</v>
      </c>
      <c r="I39" s="80">
        <v>0</v>
      </c>
      <c r="J39" s="80">
        <v>0</v>
      </c>
      <c r="K39" s="80">
        <v>235913.51785</v>
      </c>
    </row>
    <row r="40" spans="1:11">
      <c r="A40" s="79" t="s">
        <v>92</v>
      </c>
      <c r="B40" s="80">
        <v>0</v>
      </c>
      <c r="C40" s="80">
        <v>0</v>
      </c>
      <c r="D40" s="80">
        <v>0</v>
      </c>
      <c r="E40" s="80">
        <v>0</v>
      </c>
      <c r="F40" s="80">
        <v>0</v>
      </c>
      <c r="G40" s="80">
        <v>62450.880960000002</v>
      </c>
      <c r="H40" s="80">
        <v>0</v>
      </c>
      <c r="I40" s="80">
        <v>0</v>
      </c>
      <c r="J40" s="80">
        <v>0</v>
      </c>
      <c r="K40" s="80">
        <v>62450.880960000002</v>
      </c>
    </row>
    <row r="41" spans="1:11">
      <c r="A41" s="79" t="s">
        <v>74</v>
      </c>
      <c r="B41" s="80">
        <v>0</v>
      </c>
      <c r="C41" s="80">
        <v>0</v>
      </c>
      <c r="D41" s="80">
        <v>0</v>
      </c>
      <c r="E41" s="80">
        <v>0</v>
      </c>
      <c r="F41" s="80">
        <v>0</v>
      </c>
      <c r="G41" s="80">
        <v>0</v>
      </c>
      <c r="H41" s="80">
        <v>400788.93212999997</v>
      </c>
      <c r="I41" s="80">
        <v>0</v>
      </c>
      <c r="J41" s="80">
        <v>0</v>
      </c>
      <c r="K41" s="80">
        <v>400788.93212999997</v>
      </c>
    </row>
    <row r="42" spans="1:11">
      <c r="A42" s="79" t="s">
        <v>84</v>
      </c>
      <c r="B42" s="80">
        <v>0</v>
      </c>
      <c r="C42" s="80">
        <v>0</v>
      </c>
      <c r="D42" s="80">
        <v>162073.92817</v>
      </c>
      <c r="E42" s="80">
        <v>0</v>
      </c>
      <c r="F42" s="80">
        <v>0</v>
      </c>
      <c r="G42" s="80">
        <v>0</v>
      </c>
      <c r="H42" s="80">
        <v>0</v>
      </c>
      <c r="I42" s="80">
        <v>0</v>
      </c>
      <c r="J42" s="80">
        <v>0</v>
      </c>
      <c r="K42" s="80">
        <v>162073.92817</v>
      </c>
    </row>
    <row r="43" spans="1:11">
      <c r="A43" s="79" t="s">
        <v>106</v>
      </c>
      <c r="B43" s="80">
        <v>0</v>
      </c>
      <c r="C43" s="80">
        <v>0</v>
      </c>
      <c r="D43" s="80">
        <v>0</v>
      </c>
      <c r="E43" s="80">
        <v>0</v>
      </c>
      <c r="F43" s="80">
        <v>0</v>
      </c>
      <c r="G43" s="80">
        <v>60581.594389999998</v>
      </c>
      <c r="H43" s="80">
        <v>0</v>
      </c>
      <c r="I43" s="80">
        <v>0</v>
      </c>
      <c r="J43" s="80">
        <v>0</v>
      </c>
      <c r="K43" s="80">
        <v>60581.594389999998</v>
      </c>
    </row>
    <row r="44" spans="1:11">
      <c r="A44" s="79" t="s">
        <v>70</v>
      </c>
      <c r="B44" s="80">
        <v>10515.38651</v>
      </c>
      <c r="C44" s="80">
        <v>0</v>
      </c>
      <c r="D44" s="80">
        <v>32931.895859999997</v>
      </c>
      <c r="E44" s="80">
        <v>0</v>
      </c>
      <c r="F44" s="80">
        <v>0</v>
      </c>
      <c r="G44" s="80">
        <v>0</v>
      </c>
      <c r="H44" s="80">
        <v>964090.40471999999</v>
      </c>
      <c r="I44" s="80">
        <v>11959.35528</v>
      </c>
      <c r="J44" s="80">
        <v>7940.5015700000004</v>
      </c>
      <c r="K44" s="80">
        <v>1027437.54394</v>
      </c>
    </row>
    <row r="45" spans="1:11">
      <c r="A45" s="79" t="s">
        <v>102</v>
      </c>
      <c r="B45" s="80">
        <v>0</v>
      </c>
      <c r="C45" s="80">
        <v>0</v>
      </c>
      <c r="D45" s="80">
        <v>92951.672019999998</v>
      </c>
      <c r="E45" s="80">
        <v>0</v>
      </c>
      <c r="F45" s="80">
        <v>0</v>
      </c>
      <c r="G45" s="80">
        <v>0</v>
      </c>
      <c r="H45" s="80">
        <v>0</v>
      </c>
      <c r="I45" s="80">
        <v>0</v>
      </c>
      <c r="J45" s="80">
        <v>0</v>
      </c>
      <c r="K45" s="80">
        <v>92951.672019999998</v>
      </c>
    </row>
    <row r="46" spans="1:11">
      <c r="A46" s="79" t="s">
        <v>88</v>
      </c>
      <c r="B46" s="80">
        <v>0</v>
      </c>
      <c r="C46" s="80">
        <v>0</v>
      </c>
      <c r="D46" s="80">
        <v>109058.9641</v>
      </c>
      <c r="E46" s="80">
        <v>0</v>
      </c>
      <c r="F46" s="80">
        <v>0</v>
      </c>
      <c r="G46" s="80">
        <v>0</v>
      </c>
      <c r="H46" s="80">
        <v>0</v>
      </c>
      <c r="I46" s="80">
        <v>0</v>
      </c>
      <c r="J46" s="80">
        <v>0</v>
      </c>
      <c r="K46" s="80">
        <v>109058.9641</v>
      </c>
    </row>
    <row r="47" spans="1:11">
      <c r="A47" s="79" t="s">
        <v>123</v>
      </c>
      <c r="B47" s="80">
        <v>0</v>
      </c>
      <c r="C47" s="80">
        <v>55951.248009999996</v>
      </c>
      <c r="D47" s="80">
        <v>0</v>
      </c>
      <c r="E47" s="80">
        <v>0</v>
      </c>
      <c r="F47" s="80">
        <v>0</v>
      </c>
      <c r="G47" s="80">
        <v>0</v>
      </c>
      <c r="H47" s="80">
        <v>0</v>
      </c>
      <c r="I47" s="80">
        <v>0</v>
      </c>
      <c r="J47" s="80">
        <v>0</v>
      </c>
      <c r="K47" s="80">
        <v>55951.248009999996</v>
      </c>
    </row>
    <row r="48" spans="1:11">
      <c r="A48" s="79" t="s">
        <v>78</v>
      </c>
      <c r="B48" s="80">
        <v>0</v>
      </c>
      <c r="C48" s="80">
        <v>0</v>
      </c>
      <c r="D48" s="80">
        <v>195314.54261</v>
      </c>
      <c r="E48" s="80">
        <v>0</v>
      </c>
      <c r="F48" s="80">
        <v>0</v>
      </c>
      <c r="G48" s="80">
        <v>0</v>
      </c>
      <c r="H48" s="80">
        <v>0</v>
      </c>
      <c r="I48" s="80">
        <v>0</v>
      </c>
      <c r="J48" s="80">
        <v>0</v>
      </c>
      <c r="K48" s="80">
        <v>195314.54261</v>
      </c>
    </row>
    <row r="49" spans="1:11">
      <c r="A49" s="79" t="s">
        <v>125</v>
      </c>
      <c r="B49" s="80">
        <v>237186.18752000001</v>
      </c>
      <c r="C49" s="80">
        <v>0</v>
      </c>
      <c r="D49" s="80">
        <v>0</v>
      </c>
      <c r="E49" s="80">
        <v>0</v>
      </c>
      <c r="F49" s="80">
        <v>0</v>
      </c>
      <c r="G49" s="80">
        <v>0</v>
      </c>
      <c r="H49" s="80">
        <v>0</v>
      </c>
      <c r="I49" s="80">
        <v>0</v>
      </c>
      <c r="J49" s="80">
        <v>0</v>
      </c>
      <c r="K49" s="80">
        <v>237186.18752000001</v>
      </c>
    </row>
    <row r="50" spans="1:11">
      <c r="A50" s="79" t="s">
        <v>118</v>
      </c>
      <c r="B50" s="80">
        <v>0</v>
      </c>
      <c r="C50" s="80">
        <v>0</v>
      </c>
      <c r="D50" s="80">
        <v>0</v>
      </c>
      <c r="E50" s="80">
        <v>0</v>
      </c>
      <c r="F50" s="80">
        <v>0</v>
      </c>
      <c r="G50" s="80">
        <v>0</v>
      </c>
      <c r="H50" s="80">
        <v>255103.16740999999</v>
      </c>
      <c r="I50" s="80">
        <v>4540.5741500000004</v>
      </c>
      <c r="J50" s="80">
        <v>0</v>
      </c>
      <c r="K50" s="80">
        <v>259643.74155999999</v>
      </c>
    </row>
    <row r="51" spans="1:11">
      <c r="A51" s="79" t="s">
        <v>90</v>
      </c>
      <c r="B51" s="80">
        <v>0</v>
      </c>
      <c r="C51" s="80">
        <v>0</v>
      </c>
      <c r="D51" s="80">
        <v>0</v>
      </c>
      <c r="E51" s="80">
        <v>0</v>
      </c>
      <c r="F51" s="80">
        <v>62649.139950000004</v>
      </c>
      <c r="G51" s="80">
        <v>8457.719939999999</v>
      </c>
      <c r="H51" s="80">
        <v>0</v>
      </c>
      <c r="I51" s="80">
        <v>0</v>
      </c>
      <c r="J51" s="80">
        <v>0</v>
      </c>
      <c r="K51" s="80">
        <v>71106.859890000007</v>
      </c>
    </row>
    <row r="52" spans="1:11">
      <c r="A52" s="79" t="s">
        <v>116</v>
      </c>
      <c r="B52" s="80">
        <v>0</v>
      </c>
      <c r="C52" s="80">
        <v>0</v>
      </c>
      <c r="D52" s="80">
        <v>0</v>
      </c>
      <c r="E52" s="80">
        <v>0</v>
      </c>
      <c r="F52" s="80">
        <v>0</v>
      </c>
      <c r="G52" s="80">
        <v>98756.29019</v>
      </c>
      <c r="H52" s="80">
        <v>0</v>
      </c>
      <c r="I52" s="80">
        <v>0</v>
      </c>
      <c r="J52" s="80">
        <v>0</v>
      </c>
      <c r="K52" s="80">
        <v>98756.29019</v>
      </c>
    </row>
    <row r="53" spans="1:11">
      <c r="A53" s="79" t="s">
        <v>104</v>
      </c>
      <c r="B53" s="80">
        <v>0</v>
      </c>
      <c r="C53" s="80">
        <v>0</v>
      </c>
      <c r="D53" s="80">
        <v>0</v>
      </c>
      <c r="E53" s="80">
        <v>0</v>
      </c>
      <c r="F53" s="80">
        <v>0</v>
      </c>
      <c r="G53" s="80">
        <v>161772.08438999997</v>
      </c>
      <c r="H53" s="80">
        <v>0</v>
      </c>
      <c r="I53" s="80">
        <v>0</v>
      </c>
      <c r="J53" s="80">
        <v>0</v>
      </c>
      <c r="K53" s="80">
        <v>161772.08438999997</v>
      </c>
    </row>
    <row r="54" spans="1:11">
      <c r="A54" s="79" t="s">
        <v>122</v>
      </c>
      <c r="B54" s="80">
        <v>0</v>
      </c>
      <c r="C54" s="80">
        <v>0</v>
      </c>
      <c r="D54" s="80">
        <v>0</v>
      </c>
      <c r="E54" s="80">
        <v>0</v>
      </c>
      <c r="F54" s="80">
        <v>0</v>
      </c>
      <c r="G54" s="80">
        <v>0</v>
      </c>
      <c r="H54" s="80">
        <v>228894.45600000001</v>
      </c>
      <c r="I54" s="80">
        <v>0</v>
      </c>
      <c r="J54" s="80">
        <v>0</v>
      </c>
      <c r="K54" s="80">
        <v>228894.45600000001</v>
      </c>
    </row>
    <row r="55" spans="1:11">
      <c r="A55" s="79" t="s">
        <v>82</v>
      </c>
      <c r="B55" s="80">
        <v>0</v>
      </c>
      <c r="C55" s="80">
        <v>0</v>
      </c>
      <c r="D55" s="80">
        <v>174951.81262000001</v>
      </c>
      <c r="E55" s="80">
        <v>0</v>
      </c>
      <c r="F55" s="80">
        <v>0</v>
      </c>
      <c r="G55" s="80">
        <v>0</v>
      </c>
      <c r="H55" s="80">
        <v>0</v>
      </c>
      <c r="I55" s="80">
        <v>0</v>
      </c>
      <c r="J55" s="80">
        <v>0</v>
      </c>
      <c r="K55" s="80">
        <v>174951.81262000001</v>
      </c>
    </row>
    <row r="56" spans="1:11">
      <c r="A56" s="79" t="s">
        <v>86</v>
      </c>
      <c r="B56" s="80">
        <v>0</v>
      </c>
      <c r="C56" s="80">
        <v>0</v>
      </c>
      <c r="D56" s="80">
        <v>145911.87039</v>
      </c>
      <c r="E56" s="80">
        <v>0</v>
      </c>
      <c r="F56" s="80">
        <v>0</v>
      </c>
      <c r="G56" s="80">
        <v>0</v>
      </c>
      <c r="H56" s="80">
        <v>0</v>
      </c>
      <c r="I56" s="80">
        <v>0</v>
      </c>
      <c r="J56" s="80">
        <v>0</v>
      </c>
      <c r="K56" s="80">
        <v>145911.87039</v>
      </c>
    </row>
    <row r="57" spans="1:11">
      <c r="A57" s="79" t="s">
        <v>80</v>
      </c>
      <c r="B57" s="80">
        <v>0</v>
      </c>
      <c r="C57" s="80">
        <v>0</v>
      </c>
      <c r="D57" s="80">
        <v>280819.29138000001</v>
      </c>
      <c r="E57" s="80">
        <v>0</v>
      </c>
      <c r="F57" s="80">
        <v>0</v>
      </c>
      <c r="G57" s="80">
        <v>0</v>
      </c>
      <c r="H57" s="80">
        <v>0</v>
      </c>
      <c r="I57" s="80">
        <v>0</v>
      </c>
      <c r="J57" s="80">
        <v>0</v>
      </c>
      <c r="K57" s="80">
        <v>280819.29138000001</v>
      </c>
    </row>
    <row r="58" spans="1:11">
      <c r="A58" s="79" t="s">
        <v>72</v>
      </c>
      <c r="B58" s="80">
        <v>19669.976210000001</v>
      </c>
      <c r="C58" s="80">
        <v>11329.39293</v>
      </c>
      <c r="D58" s="80">
        <v>44000.035369999998</v>
      </c>
      <c r="E58" s="80">
        <v>0</v>
      </c>
      <c r="F58" s="80">
        <v>0</v>
      </c>
      <c r="G58" s="80">
        <v>69841.919150000002</v>
      </c>
      <c r="H58" s="80">
        <v>601258.92652999994</v>
      </c>
      <c r="I58" s="80">
        <v>0</v>
      </c>
      <c r="J58" s="80">
        <v>0</v>
      </c>
      <c r="K58" s="80">
        <v>746100.25019000005</v>
      </c>
    </row>
    <row r="59" spans="1:11">
      <c r="A59" s="79" t="s">
        <v>76</v>
      </c>
      <c r="B59" s="80">
        <v>0</v>
      </c>
      <c r="C59" s="80">
        <v>0</v>
      </c>
      <c r="D59" s="80">
        <v>93501.925140000007</v>
      </c>
      <c r="E59" s="80">
        <v>0</v>
      </c>
      <c r="F59" s="80">
        <v>0</v>
      </c>
      <c r="G59" s="80">
        <v>0</v>
      </c>
      <c r="H59" s="80">
        <v>0</v>
      </c>
      <c r="I59" s="80">
        <v>0</v>
      </c>
      <c r="J59" s="80">
        <v>0</v>
      </c>
      <c r="K59" s="80">
        <v>93501.925140000007</v>
      </c>
    </row>
    <row r="60" spans="1:11">
      <c r="A60" s="79" t="s">
        <v>114</v>
      </c>
      <c r="B60" s="80">
        <v>186620.00458000001</v>
      </c>
      <c r="C60" s="80">
        <v>0</v>
      </c>
      <c r="D60" s="80">
        <v>0</v>
      </c>
      <c r="E60" s="80">
        <v>5425.7711100000006</v>
      </c>
      <c r="F60" s="80">
        <v>28533.918659999999</v>
      </c>
      <c r="G60" s="80">
        <v>0</v>
      </c>
      <c r="H60" s="80">
        <v>0</v>
      </c>
      <c r="I60" s="80">
        <v>0</v>
      </c>
      <c r="J60" s="80">
        <v>0</v>
      </c>
      <c r="K60" s="80">
        <v>220579.69435000001</v>
      </c>
    </row>
    <row r="61" spans="1:11">
      <c r="A61" s="79" t="s">
        <v>98</v>
      </c>
      <c r="B61" s="80">
        <v>0</v>
      </c>
      <c r="C61" s="80">
        <v>0</v>
      </c>
      <c r="D61" s="80">
        <v>0</v>
      </c>
      <c r="E61" s="80">
        <v>0</v>
      </c>
      <c r="F61" s="80">
        <v>0</v>
      </c>
      <c r="G61" s="80">
        <v>0</v>
      </c>
      <c r="H61" s="80">
        <v>84653.484840000005</v>
      </c>
      <c r="I61" s="80">
        <v>0</v>
      </c>
      <c r="J61" s="80">
        <v>0</v>
      </c>
      <c r="K61" s="80">
        <v>84653.484840000005</v>
      </c>
    </row>
    <row r="62" spans="1:11">
      <c r="A62" s="79" t="s">
        <v>100</v>
      </c>
      <c r="B62" s="80">
        <v>0</v>
      </c>
      <c r="C62" s="80">
        <v>0</v>
      </c>
      <c r="D62" s="80">
        <v>0</v>
      </c>
      <c r="E62" s="80">
        <v>0</v>
      </c>
      <c r="F62" s="80">
        <v>0</v>
      </c>
      <c r="G62" s="80">
        <v>0</v>
      </c>
      <c r="H62" s="80">
        <v>0</v>
      </c>
      <c r="I62" s="80">
        <v>52156.612710000001</v>
      </c>
      <c r="J62" s="80">
        <v>0</v>
      </c>
      <c r="K62" s="80">
        <v>52156.612710000001</v>
      </c>
    </row>
    <row r="63" spans="1:11">
      <c r="A63" s="79" t="s">
        <v>550</v>
      </c>
      <c r="B63" s="80">
        <v>0</v>
      </c>
      <c r="C63" s="80">
        <v>0</v>
      </c>
      <c r="D63" s="80">
        <v>0</v>
      </c>
      <c r="E63" s="80">
        <v>0</v>
      </c>
      <c r="F63" s="80">
        <v>19930.39687</v>
      </c>
      <c r="G63" s="80">
        <v>0</v>
      </c>
      <c r="H63" s="80">
        <v>0</v>
      </c>
      <c r="I63" s="80">
        <v>0</v>
      </c>
      <c r="J63" s="80">
        <v>0</v>
      </c>
      <c r="K63" s="80">
        <v>19930.39687</v>
      </c>
    </row>
    <row r="64" spans="1:11">
      <c r="A64" s="79" t="s">
        <v>1557</v>
      </c>
      <c r="B64" s="80">
        <v>0</v>
      </c>
      <c r="C64" s="80">
        <v>0</v>
      </c>
      <c r="D64" s="80">
        <v>50487.41807</v>
      </c>
      <c r="E64" s="80">
        <v>0</v>
      </c>
      <c r="F64" s="80">
        <v>0</v>
      </c>
      <c r="G64" s="80">
        <v>0</v>
      </c>
      <c r="H64" s="80">
        <v>0</v>
      </c>
      <c r="I64" s="80">
        <v>0</v>
      </c>
      <c r="J64" s="80">
        <v>0</v>
      </c>
      <c r="K64" s="80">
        <v>50487.41807</v>
      </c>
    </row>
    <row r="65" spans="1:11">
      <c r="A65" s="79" t="s">
        <v>1573</v>
      </c>
      <c r="B65" s="80">
        <v>3066.1837300000002</v>
      </c>
      <c r="C65" s="80">
        <v>0</v>
      </c>
      <c r="D65" s="80">
        <v>0</v>
      </c>
      <c r="E65" s="80">
        <v>0</v>
      </c>
      <c r="F65" s="80">
        <v>0</v>
      </c>
      <c r="G65" s="80">
        <v>49812.636079999997</v>
      </c>
      <c r="H65" s="80">
        <v>1303.28982</v>
      </c>
      <c r="I65" s="80">
        <v>0</v>
      </c>
      <c r="J65" s="80">
        <v>0</v>
      </c>
      <c r="K65" s="80">
        <v>54182.109630000006</v>
      </c>
    </row>
    <row r="66" spans="1:11">
      <c r="A66" s="79" t="s">
        <v>1574</v>
      </c>
      <c r="B66" s="80">
        <v>0</v>
      </c>
      <c r="C66" s="80">
        <v>0</v>
      </c>
      <c r="D66" s="80">
        <v>0</v>
      </c>
      <c r="E66" s="80">
        <v>0</v>
      </c>
      <c r="F66" s="80">
        <v>0</v>
      </c>
      <c r="G66" s="80">
        <v>13379.00856</v>
      </c>
      <c r="H66" s="80">
        <v>0</v>
      </c>
      <c r="I66" s="80">
        <v>0</v>
      </c>
      <c r="J66" s="80">
        <v>0</v>
      </c>
      <c r="K66" s="80">
        <v>13379.00856</v>
      </c>
    </row>
    <row r="67" spans="1:11">
      <c r="A67" s="79" t="s">
        <v>472</v>
      </c>
      <c r="B67" s="80">
        <v>479221.73926</v>
      </c>
      <c r="C67" s="80">
        <v>67280.640939999997</v>
      </c>
      <c r="D67" s="80">
        <v>1747760.2480899999</v>
      </c>
      <c r="E67" s="80">
        <v>132765.14134</v>
      </c>
      <c r="F67" s="80">
        <v>709920.80538999999</v>
      </c>
      <c r="G67" s="80">
        <v>666418.96761000005</v>
      </c>
      <c r="H67" s="80">
        <v>2666192.6921199998</v>
      </c>
      <c r="I67" s="80">
        <v>68656.542140000005</v>
      </c>
      <c r="J67" s="80">
        <v>7940.5015700000004</v>
      </c>
      <c r="K67" s="80">
        <v>6546157.2784599997</v>
      </c>
    </row>
    <row r="68" spans="1:11">
      <c r="A68" s="84" t="s">
        <v>479</v>
      </c>
      <c r="B68" s="82"/>
      <c r="C68" s="82"/>
      <c r="D68" s="82"/>
      <c r="E68" s="82"/>
      <c r="F68" s="82"/>
      <c r="G68" s="82"/>
      <c r="H68" s="82"/>
      <c r="I68" s="82"/>
      <c r="J68" s="82"/>
      <c r="K68" s="81"/>
    </row>
    <row r="69" spans="1:11">
      <c r="A69" s="79" t="s">
        <v>128</v>
      </c>
      <c r="B69" s="80">
        <v>5625.4361600000002</v>
      </c>
      <c r="C69" s="80">
        <v>13288.190560000001</v>
      </c>
      <c r="D69" s="80">
        <v>929.08114</v>
      </c>
      <c r="E69" s="80">
        <v>855.15635999999995</v>
      </c>
      <c r="F69" s="80">
        <v>934.48170999999991</v>
      </c>
      <c r="G69" s="80">
        <v>2754.9085599999999</v>
      </c>
      <c r="H69" s="80">
        <v>84.77422</v>
      </c>
      <c r="I69" s="80">
        <v>1096.55691</v>
      </c>
      <c r="J69" s="80">
        <v>143.04845</v>
      </c>
      <c r="K69" s="80">
        <v>25711.63407</v>
      </c>
    </row>
    <row r="70" spans="1:11">
      <c r="A70" s="79" t="s">
        <v>1438</v>
      </c>
      <c r="B70" s="80">
        <v>18743.991890000001</v>
      </c>
      <c r="C70" s="80">
        <v>465.26663000000002</v>
      </c>
      <c r="D70" s="80">
        <v>2131.0805800000003</v>
      </c>
      <c r="E70" s="80">
        <v>871.85072000000002</v>
      </c>
      <c r="F70" s="80">
        <v>145.81517000000002</v>
      </c>
      <c r="G70" s="80">
        <v>350.45546000000002</v>
      </c>
      <c r="H70" s="80">
        <v>209.50451000000001</v>
      </c>
      <c r="I70" s="80">
        <v>647.39251999999999</v>
      </c>
      <c r="J70" s="80">
        <v>0</v>
      </c>
      <c r="K70" s="80">
        <v>23565.357479999999</v>
      </c>
    </row>
    <row r="71" spans="1:11">
      <c r="A71" s="79" t="s">
        <v>1545</v>
      </c>
      <c r="B71" s="80">
        <v>37515.592389999998</v>
      </c>
      <c r="C71" s="80">
        <v>1403.6351499999998</v>
      </c>
      <c r="D71" s="80">
        <v>1736.3731299999999</v>
      </c>
      <c r="E71" s="80">
        <v>3369.5994500000002</v>
      </c>
      <c r="F71" s="80">
        <v>2595.28973</v>
      </c>
      <c r="G71" s="80">
        <v>3328.3863900000001</v>
      </c>
      <c r="H71" s="80">
        <v>870.7325699999999</v>
      </c>
      <c r="I71" s="80">
        <v>2500.4998300000002</v>
      </c>
      <c r="J71" s="80">
        <v>345.8793</v>
      </c>
      <c r="K71" s="80">
        <v>53665.987939999999</v>
      </c>
    </row>
    <row r="72" spans="1:11">
      <c r="A72" s="79" t="s">
        <v>1546</v>
      </c>
      <c r="B72" s="80">
        <v>135.08357999999998</v>
      </c>
      <c r="C72" s="80">
        <v>0</v>
      </c>
      <c r="D72" s="80">
        <v>0</v>
      </c>
      <c r="E72" s="80">
        <v>0</v>
      </c>
      <c r="F72" s="80">
        <v>0</v>
      </c>
      <c r="G72" s="80">
        <v>3.81853</v>
      </c>
      <c r="H72" s="80">
        <v>0</v>
      </c>
      <c r="I72" s="80">
        <v>0</v>
      </c>
      <c r="J72" s="80">
        <v>0</v>
      </c>
      <c r="K72" s="80">
        <v>138.90210999999999</v>
      </c>
    </row>
    <row r="73" spans="1:11">
      <c r="A73" s="79" t="s">
        <v>472</v>
      </c>
      <c r="B73" s="80">
        <v>62020.104020000006</v>
      </c>
      <c r="C73" s="80">
        <v>15157.092339999999</v>
      </c>
      <c r="D73" s="80">
        <v>4796.53485</v>
      </c>
      <c r="E73" s="80">
        <v>5096.60653</v>
      </c>
      <c r="F73" s="80">
        <v>3675.5866099999998</v>
      </c>
      <c r="G73" s="80">
        <v>6437.5689400000001</v>
      </c>
      <c r="H73" s="80">
        <v>1165.0113000000001</v>
      </c>
      <c r="I73" s="80">
        <v>4244.4492599999994</v>
      </c>
      <c r="J73" s="80">
        <v>488.92775</v>
      </c>
      <c r="K73" s="80">
        <v>103081.88159999999</v>
      </c>
    </row>
    <row r="74" spans="1:11">
      <c r="A74" s="84" t="s">
        <v>476</v>
      </c>
      <c r="B74" s="82"/>
      <c r="C74" s="82"/>
      <c r="D74" s="82"/>
      <c r="E74" s="82"/>
      <c r="F74" s="82"/>
      <c r="G74" s="82"/>
      <c r="H74" s="82"/>
      <c r="I74" s="82"/>
      <c r="J74" s="82"/>
      <c r="K74" s="81"/>
    </row>
    <row r="75" spans="1:11">
      <c r="A75" s="79" t="s">
        <v>145</v>
      </c>
      <c r="B75" s="80">
        <v>728083.02286000003</v>
      </c>
      <c r="C75" s="80">
        <v>12943220.244729999</v>
      </c>
      <c r="D75" s="80">
        <v>3867985.9242800004</v>
      </c>
      <c r="E75" s="80">
        <v>618000.13865999994</v>
      </c>
      <c r="F75" s="80">
        <v>655868.56572000007</v>
      </c>
      <c r="G75" s="80">
        <v>949093.28177</v>
      </c>
      <c r="H75" s="80">
        <v>10764860.662559999</v>
      </c>
      <c r="I75" s="80">
        <v>447421.29478</v>
      </c>
      <c r="J75" s="80">
        <v>147461.97602</v>
      </c>
      <c r="K75" s="80">
        <v>31121995.11138</v>
      </c>
    </row>
    <row r="76" spans="1:11">
      <c r="A76" s="79" t="s">
        <v>472</v>
      </c>
      <c r="B76" s="80">
        <v>728083.02286000003</v>
      </c>
      <c r="C76" s="80">
        <v>12943220.244729999</v>
      </c>
      <c r="D76" s="80">
        <v>3867985.9242800004</v>
      </c>
      <c r="E76" s="80">
        <v>618000.13865999994</v>
      </c>
      <c r="F76" s="80">
        <v>655868.56572000007</v>
      </c>
      <c r="G76" s="80">
        <v>949093.28177</v>
      </c>
      <c r="H76" s="80">
        <v>10764860.662559999</v>
      </c>
      <c r="I76" s="80">
        <v>447421.29478</v>
      </c>
      <c r="J76" s="80">
        <v>147461.97602</v>
      </c>
      <c r="K76" s="80">
        <v>31121995.11138</v>
      </c>
    </row>
    <row r="77" spans="1:11">
      <c r="A77" s="85" t="s">
        <v>477</v>
      </c>
      <c r="B77" s="82"/>
      <c r="C77" s="82"/>
      <c r="D77" s="82"/>
      <c r="E77" s="82"/>
      <c r="F77" s="82"/>
      <c r="G77" s="82"/>
      <c r="H77" s="82"/>
      <c r="I77" s="82"/>
      <c r="J77" s="82"/>
      <c r="K77" s="82"/>
    </row>
    <row r="78" spans="1:11">
      <c r="A78" s="79" t="s">
        <v>148</v>
      </c>
      <c r="B78" s="80">
        <v>0</v>
      </c>
      <c r="C78" s="80">
        <v>3964481.9421399999</v>
      </c>
      <c r="D78" s="80">
        <v>0</v>
      </c>
      <c r="E78" s="80">
        <v>0</v>
      </c>
      <c r="F78" s="80">
        <v>0</v>
      </c>
      <c r="G78" s="80">
        <v>0</v>
      </c>
      <c r="H78" s="80">
        <v>0</v>
      </c>
      <c r="I78" s="80">
        <v>0</v>
      </c>
      <c r="J78" s="80">
        <v>0</v>
      </c>
      <c r="K78" s="80">
        <v>3964481.9421399999</v>
      </c>
    </row>
    <row r="79" spans="1:11">
      <c r="A79" s="79" t="s">
        <v>472</v>
      </c>
      <c r="B79" s="80">
        <v>0</v>
      </c>
      <c r="C79" s="80">
        <v>3964481.9421399999</v>
      </c>
      <c r="D79" s="80">
        <v>0</v>
      </c>
      <c r="E79" s="80">
        <v>0</v>
      </c>
      <c r="F79" s="80">
        <v>0</v>
      </c>
      <c r="G79" s="80">
        <v>0</v>
      </c>
      <c r="H79" s="80">
        <v>0</v>
      </c>
      <c r="I79" s="80">
        <v>0</v>
      </c>
      <c r="J79" s="80">
        <v>0</v>
      </c>
      <c r="K79" s="80">
        <v>3964481.9421399999</v>
      </c>
    </row>
    <row r="80" spans="1:11">
      <c r="A80" s="85" t="s">
        <v>189</v>
      </c>
      <c r="B80" s="82">
        <f>SUM(B22,B26,B31,B67,B76,B79,B73)</f>
        <v>3394485.0260600001</v>
      </c>
      <c r="C80" s="82">
        <f t="shared" ref="C80:J80" si="0">SUM(C22,C26,C31,C67,C76,C79,C73)</f>
        <v>101496553.84514</v>
      </c>
      <c r="D80" s="82">
        <f t="shared" si="0"/>
        <v>21617591.624839999</v>
      </c>
      <c r="E80" s="82">
        <f t="shared" si="0"/>
        <v>3213401.3383000004</v>
      </c>
      <c r="F80" s="82">
        <f t="shared" si="0"/>
        <v>3622500.6081100008</v>
      </c>
      <c r="G80" s="82">
        <f t="shared" si="0"/>
        <v>4159946.4286300004</v>
      </c>
      <c r="H80" s="82">
        <f t="shared" si="0"/>
        <v>68139230.742219999</v>
      </c>
      <c r="I80" s="82">
        <f t="shared" si="0"/>
        <v>1298788.1170499998</v>
      </c>
      <c r="J80" s="82">
        <f t="shared" si="0"/>
        <v>417299.71471999999</v>
      </c>
      <c r="K80" s="82">
        <f>SUM(K22,K26,K31,K67,K76,K79,K73)</f>
        <v>207359797.44507003</v>
      </c>
    </row>
    <row r="81" spans="1:11" ht="7.5" customHeight="1" thickBot="1">
      <c r="A81" s="86"/>
      <c r="B81" s="86"/>
      <c r="C81" s="86"/>
      <c r="D81" s="86"/>
      <c r="E81" s="86"/>
      <c r="F81" s="86"/>
      <c r="G81" s="86"/>
      <c r="H81" s="86"/>
      <c r="I81" s="86"/>
      <c r="J81" s="86"/>
      <c r="K81" s="86"/>
    </row>
    <row r="82" spans="1:11" ht="15.75" thickTop="1">
      <c r="A82" s="4" t="s">
        <v>503</v>
      </c>
      <c r="B82" s="87"/>
      <c r="C82" s="87"/>
      <c r="D82" s="87"/>
      <c r="E82" s="87"/>
      <c r="F82" s="87"/>
      <c r="G82" s="87"/>
      <c r="H82" s="87"/>
      <c r="I82" s="87"/>
      <c r="J82" s="87"/>
      <c r="K82" s="87"/>
    </row>
    <row r="83" spans="1:11">
      <c r="A83" s="622" t="s">
        <v>1529</v>
      </c>
      <c r="B83" s="88"/>
      <c r="C83" s="88"/>
      <c r="D83" s="88"/>
      <c r="E83" s="88"/>
      <c r="F83" s="88"/>
      <c r="G83" s="88"/>
      <c r="H83" s="88"/>
      <c r="I83" s="88"/>
      <c r="J83" s="88"/>
      <c r="K83" s="94"/>
    </row>
    <row r="84" spans="1:11">
      <c r="A84" s="622" t="s">
        <v>1547</v>
      </c>
      <c r="B84" s="88"/>
      <c r="C84" s="88"/>
      <c r="D84" s="88"/>
      <c r="E84" s="88"/>
      <c r="F84" s="88"/>
      <c r="G84" s="88"/>
      <c r="H84" s="88"/>
      <c r="I84" s="88"/>
      <c r="J84" s="88"/>
      <c r="K84" s="88"/>
    </row>
    <row r="85" spans="1:11">
      <c r="A85" s="622" t="s">
        <v>1558</v>
      </c>
      <c r="B85" s="88"/>
      <c r="C85" s="88"/>
      <c r="D85" s="88"/>
      <c r="E85" s="88"/>
      <c r="F85" s="88"/>
      <c r="G85" s="88"/>
      <c r="H85" s="88"/>
      <c r="I85" s="88"/>
      <c r="J85" s="88"/>
      <c r="K85" s="88"/>
    </row>
    <row r="86" spans="1:11">
      <c r="A86" s="622" t="s">
        <v>1575</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zoomScaleNormal="100" workbookViewId="0">
      <selection activeCell="A4" sqref="A4:K4"/>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45"/>
      <c r="B1" s="745"/>
      <c r="C1" s="745"/>
      <c r="D1" s="745"/>
      <c r="E1" s="745"/>
      <c r="F1" s="745"/>
      <c r="G1" s="745"/>
      <c r="H1" s="745"/>
      <c r="I1" s="745"/>
      <c r="J1" s="745"/>
      <c r="K1" s="745"/>
    </row>
    <row r="2" spans="1:11" ht="18">
      <c r="A2" s="745" t="s">
        <v>470</v>
      </c>
      <c r="B2" s="745"/>
      <c r="C2" s="745"/>
      <c r="D2" s="745"/>
      <c r="E2" s="745"/>
      <c r="F2" s="745"/>
      <c r="G2" s="745"/>
      <c r="H2" s="745"/>
      <c r="I2" s="745"/>
      <c r="J2" s="745"/>
      <c r="K2" s="745"/>
    </row>
    <row r="3" spans="1:11" ht="18">
      <c r="A3" s="745" t="s">
        <v>504</v>
      </c>
      <c r="B3" s="745"/>
      <c r="C3" s="745"/>
      <c r="D3" s="745"/>
      <c r="E3" s="745"/>
      <c r="F3" s="745"/>
      <c r="G3" s="745"/>
      <c r="H3" s="745"/>
      <c r="I3" s="745"/>
      <c r="J3" s="745"/>
      <c r="K3" s="745"/>
    </row>
    <row r="4" spans="1:11" ht="18">
      <c r="A4" s="745" t="s">
        <v>1576</v>
      </c>
      <c r="B4" s="745"/>
      <c r="C4" s="745"/>
      <c r="D4" s="745"/>
      <c r="E4" s="745"/>
      <c r="F4" s="745"/>
      <c r="G4" s="745"/>
      <c r="H4" s="745"/>
      <c r="I4" s="745"/>
      <c r="J4" s="745"/>
      <c r="K4" s="745"/>
    </row>
    <row r="5" spans="1:11" ht="18">
      <c r="A5" s="746" t="s">
        <v>544</v>
      </c>
      <c r="B5" s="746"/>
      <c r="C5" s="746"/>
      <c r="D5" s="746"/>
      <c r="E5" s="746"/>
      <c r="F5" s="746"/>
      <c r="G5" s="746"/>
      <c r="H5" s="746"/>
      <c r="I5" s="746"/>
      <c r="J5" s="746"/>
      <c r="K5" s="746"/>
    </row>
    <row r="6" spans="1:11" ht="9" customHeight="1">
      <c r="A6" s="93"/>
      <c r="B6" s="6"/>
      <c r="C6" s="6"/>
      <c r="D6" s="6"/>
      <c r="E6" s="6"/>
      <c r="F6" s="6"/>
      <c r="G6" s="6"/>
      <c r="H6" s="6"/>
      <c r="I6" s="6"/>
      <c r="J6" s="6"/>
      <c r="K6" s="93"/>
    </row>
    <row r="7" spans="1:11" ht="3.75" customHeight="1"/>
    <row r="8" spans="1:11" ht="30" customHeight="1" thickBot="1">
      <c r="A8" s="487" t="s">
        <v>501</v>
      </c>
      <c r="B8" s="488" t="s">
        <v>480</v>
      </c>
      <c r="C8" s="488" t="s">
        <v>481</v>
      </c>
      <c r="D8" s="488" t="s">
        <v>482</v>
      </c>
      <c r="E8" s="488" t="s">
        <v>483</v>
      </c>
      <c r="F8" s="488" t="s">
        <v>502</v>
      </c>
      <c r="G8" s="488" t="s">
        <v>484</v>
      </c>
      <c r="H8" s="488" t="s">
        <v>485</v>
      </c>
      <c r="I8" s="488" t="s">
        <v>478</v>
      </c>
      <c r="J8" s="488" t="s">
        <v>486</v>
      </c>
      <c r="K8" s="488" t="s">
        <v>189</v>
      </c>
    </row>
    <row r="9" spans="1:11" ht="15.75" thickTop="1">
      <c r="A9" s="489" t="s">
        <v>471</v>
      </c>
      <c r="B9" s="490"/>
      <c r="C9" s="490"/>
      <c r="D9" s="490"/>
      <c r="E9" s="490"/>
      <c r="F9" s="490"/>
      <c r="G9" s="490"/>
      <c r="H9" s="490"/>
      <c r="I9" s="490"/>
      <c r="J9" s="491"/>
      <c r="K9" s="492"/>
    </row>
    <row r="10" spans="1:11">
      <c r="A10" s="79" t="s">
        <v>46</v>
      </c>
      <c r="B10" s="80">
        <v>701349.25341</v>
      </c>
      <c r="C10" s="80">
        <v>4043111.4150700001</v>
      </c>
      <c r="D10" s="80">
        <v>2488718.0443899999</v>
      </c>
      <c r="E10" s="80">
        <v>355099.14098000003</v>
      </c>
      <c r="F10" s="80">
        <v>258096.48387999999</v>
      </c>
      <c r="G10" s="80">
        <v>501795.05264000001</v>
      </c>
      <c r="H10" s="80">
        <v>7415840.6784600001</v>
      </c>
      <c r="I10" s="80">
        <v>73812.470669999995</v>
      </c>
      <c r="J10" s="80">
        <v>0</v>
      </c>
      <c r="K10" s="80">
        <v>15837822.5395</v>
      </c>
    </row>
    <row r="11" spans="1:11">
      <c r="A11" s="79" t="s">
        <v>40</v>
      </c>
      <c r="B11" s="80">
        <v>77336.122349999991</v>
      </c>
      <c r="C11" s="80">
        <v>1439204.3185099999</v>
      </c>
      <c r="D11" s="80">
        <v>1409761.4507000002</v>
      </c>
      <c r="E11" s="80">
        <v>47511.099110000003</v>
      </c>
      <c r="F11" s="80">
        <v>33.12856</v>
      </c>
      <c r="G11" s="80">
        <v>240005.18466999999</v>
      </c>
      <c r="H11" s="80">
        <v>5583618.8294299999</v>
      </c>
      <c r="I11" s="80">
        <v>0</v>
      </c>
      <c r="J11" s="80">
        <v>0</v>
      </c>
      <c r="K11" s="80">
        <v>8797470.1333300006</v>
      </c>
    </row>
    <row r="12" spans="1:11">
      <c r="A12" s="79" t="s">
        <v>52</v>
      </c>
      <c r="B12" s="80">
        <v>189095.53730000003</v>
      </c>
      <c r="C12" s="80">
        <v>1090279.1817000001</v>
      </c>
      <c r="D12" s="80">
        <v>567613.07123</v>
      </c>
      <c r="E12" s="80">
        <v>268760.44094</v>
      </c>
      <c r="F12" s="80">
        <v>0</v>
      </c>
      <c r="G12" s="80">
        <v>295711.23524000001</v>
      </c>
      <c r="H12" s="80">
        <v>831157.50985999999</v>
      </c>
      <c r="I12" s="80">
        <v>0</v>
      </c>
      <c r="J12" s="80">
        <v>0</v>
      </c>
      <c r="K12" s="80">
        <v>3242616.97627</v>
      </c>
    </row>
    <row r="13" spans="1:11">
      <c r="A13" s="79" t="s">
        <v>54</v>
      </c>
      <c r="B13" s="80">
        <v>268517.78187000001</v>
      </c>
      <c r="C13" s="80">
        <v>1636597.5058199998</v>
      </c>
      <c r="D13" s="80">
        <v>1134753.84978</v>
      </c>
      <c r="E13" s="80">
        <v>136534.92111000002</v>
      </c>
      <c r="F13" s="80">
        <v>50401.476450000002</v>
      </c>
      <c r="G13" s="80">
        <v>197775.56612999999</v>
      </c>
      <c r="H13" s="80">
        <v>14105308.63394</v>
      </c>
      <c r="I13" s="80">
        <v>0</v>
      </c>
      <c r="J13" s="80">
        <v>0</v>
      </c>
      <c r="K13" s="80">
        <v>17529889.735099997</v>
      </c>
    </row>
    <row r="14" spans="1:11">
      <c r="A14" s="79" t="s">
        <v>44</v>
      </c>
      <c r="B14" s="80">
        <v>227006.16387000002</v>
      </c>
      <c r="C14" s="80">
        <v>971868.27336999995</v>
      </c>
      <c r="D14" s="80">
        <v>764204.93452999997</v>
      </c>
      <c r="E14" s="80">
        <v>130402.95769</v>
      </c>
      <c r="F14" s="80">
        <v>0</v>
      </c>
      <c r="G14" s="80">
        <v>226885.69300999999</v>
      </c>
      <c r="H14" s="80">
        <v>7586704.0468100002</v>
      </c>
      <c r="I14" s="80">
        <v>534151.92385000002</v>
      </c>
      <c r="J14" s="80">
        <v>57366.787960000001</v>
      </c>
      <c r="K14" s="80">
        <v>10498590.781090001</v>
      </c>
    </row>
    <row r="15" spans="1:11">
      <c r="A15" s="79" t="s">
        <v>50</v>
      </c>
      <c r="B15" s="80">
        <v>607349.87445</v>
      </c>
      <c r="C15" s="80">
        <v>4833544.5163700003</v>
      </c>
      <c r="D15" s="80">
        <v>1894369.5939100001</v>
      </c>
      <c r="E15" s="80">
        <v>358474.27507999999</v>
      </c>
      <c r="F15" s="80">
        <v>616555.8939299999</v>
      </c>
      <c r="G15" s="80">
        <v>691445.38492999994</v>
      </c>
      <c r="H15" s="80">
        <v>4269336.27513</v>
      </c>
      <c r="I15" s="80">
        <v>118205.01360999999</v>
      </c>
      <c r="J15" s="80">
        <v>118836.04538</v>
      </c>
      <c r="K15" s="80">
        <v>13508116.872790001</v>
      </c>
    </row>
    <row r="16" spans="1:11">
      <c r="A16" s="79" t="s">
        <v>38</v>
      </c>
      <c r="B16" s="80">
        <v>426228.02695999999</v>
      </c>
      <c r="C16" s="80">
        <v>5064961.0895800004</v>
      </c>
      <c r="D16" s="80">
        <v>2769318.0190400002</v>
      </c>
      <c r="E16" s="80">
        <v>158062.83934000001</v>
      </c>
      <c r="F16" s="80">
        <v>290643.45564</v>
      </c>
      <c r="G16" s="80">
        <v>532215.97996000003</v>
      </c>
      <c r="H16" s="80">
        <v>6476640.5011800006</v>
      </c>
      <c r="I16" s="80">
        <v>178804.24234999999</v>
      </c>
      <c r="J16" s="80">
        <v>84647.831640000004</v>
      </c>
      <c r="K16" s="80">
        <v>15981521.985690001</v>
      </c>
    </row>
    <row r="17" spans="1:11">
      <c r="A17" s="79" t="s">
        <v>36</v>
      </c>
      <c r="B17" s="80">
        <v>1304460.67496</v>
      </c>
      <c r="C17" s="80">
        <v>5904296.6810100004</v>
      </c>
      <c r="D17" s="80">
        <v>4394723.62292</v>
      </c>
      <c r="E17" s="80">
        <v>741405.98728999996</v>
      </c>
      <c r="F17" s="80">
        <v>355080.01964999997</v>
      </c>
      <c r="G17" s="80">
        <v>1118840.5645599999</v>
      </c>
      <c r="H17" s="80">
        <v>10986442.129530001</v>
      </c>
      <c r="I17" s="80">
        <v>521007.41207999998</v>
      </c>
      <c r="J17" s="80">
        <v>51967.720420000005</v>
      </c>
      <c r="K17" s="80">
        <v>25378224.812419999</v>
      </c>
    </row>
    <row r="18" spans="1:11">
      <c r="A18" s="79" t="s">
        <v>48</v>
      </c>
      <c r="B18" s="80">
        <v>0</v>
      </c>
      <c r="C18" s="80">
        <v>0</v>
      </c>
      <c r="D18" s="80">
        <v>0</v>
      </c>
      <c r="E18" s="80">
        <v>0</v>
      </c>
      <c r="F18" s="80">
        <v>0</v>
      </c>
      <c r="G18" s="80">
        <v>0</v>
      </c>
      <c r="H18" s="80">
        <v>92714.244940000004</v>
      </c>
      <c r="I18" s="80">
        <v>0</v>
      </c>
      <c r="J18" s="80">
        <v>0</v>
      </c>
      <c r="K18" s="80">
        <v>92714.244940000004</v>
      </c>
    </row>
    <row r="19" spans="1:11">
      <c r="A19" s="79" t="s">
        <v>34</v>
      </c>
      <c r="B19" s="80">
        <v>944441.65671000001</v>
      </c>
      <c r="C19" s="80">
        <v>4683407.5721000005</v>
      </c>
      <c r="D19" s="80">
        <v>4677515.1726700002</v>
      </c>
      <c r="E19" s="80">
        <v>539314.34649000003</v>
      </c>
      <c r="F19" s="80">
        <v>511161.8285</v>
      </c>
      <c r="G19" s="80">
        <v>580551.73815999995</v>
      </c>
      <c r="H19" s="80">
        <v>6625985.5622899998</v>
      </c>
      <c r="I19" s="80">
        <v>693134.87271999998</v>
      </c>
      <c r="J19" s="80">
        <v>70174.508159999998</v>
      </c>
      <c r="K19" s="80">
        <v>19325687.257799998</v>
      </c>
    </row>
    <row r="20" spans="1:11">
      <c r="A20" s="79" t="s">
        <v>56</v>
      </c>
      <c r="B20" s="80">
        <v>421852.56413000001</v>
      </c>
      <c r="C20" s="80">
        <v>2092972.41084</v>
      </c>
      <c r="D20" s="80">
        <v>2420181.2819300001</v>
      </c>
      <c r="E20" s="80">
        <v>206688.91740000001</v>
      </c>
      <c r="F20" s="80">
        <v>414738.97983999999</v>
      </c>
      <c r="G20" s="80">
        <v>433615.35080999997</v>
      </c>
      <c r="H20" s="80">
        <v>1666105.8571400002</v>
      </c>
      <c r="I20" s="80">
        <v>519307.49951999995</v>
      </c>
      <c r="J20" s="80">
        <v>105755.01686</v>
      </c>
      <c r="K20" s="80">
        <v>8281217.8784699999</v>
      </c>
    </row>
    <row r="21" spans="1:11">
      <c r="A21" s="79" t="s">
        <v>42</v>
      </c>
      <c r="B21" s="80">
        <v>485141.59831000003</v>
      </c>
      <c r="C21" s="80">
        <v>5353672.8843900003</v>
      </c>
      <c r="D21" s="80">
        <v>3155945.2249400001</v>
      </c>
      <c r="E21" s="80">
        <v>363224.88393999997</v>
      </c>
      <c r="F21" s="80">
        <v>131903.04684999998</v>
      </c>
      <c r="G21" s="80">
        <v>443347.44591000001</v>
      </c>
      <c r="H21" s="80">
        <v>2771325.8404699997</v>
      </c>
      <c r="I21" s="80">
        <v>110111.08479000001</v>
      </c>
      <c r="J21" s="80">
        <v>32227.3904</v>
      </c>
      <c r="K21" s="80">
        <v>12846899.4</v>
      </c>
    </row>
    <row r="22" spans="1:11">
      <c r="A22" s="91" t="s">
        <v>472</v>
      </c>
      <c r="B22" s="80">
        <v>5652779.2543199994</v>
      </c>
      <c r="C22" s="80">
        <v>37113915.848760001</v>
      </c>
      <c r="D22" s="80">
        <v>25677104.266040001</v>
      </c>
      <c r="E22" s="80">
        <v>3305479.8093699999</v>
      </c>
      <c r="F22" s="80">
        <v>2628614.3133</v>
      </c>
      <c r="G22" s="80">
        <v>5262189.1960200006</v>
      </c>
      <c r="H22" s="80">
        <v>68411180.109180003</v>
      </c>
      <c r="I22" s="80">
        <v>2748534.5195900002</v>
      </c>
      <c r="J22" s="80">
        <v>520975.30082</v>
      </c>
      <c r="K22" s="80">
        <v>151320772.61739999</v>
      </c>
    </row>
    <row r="23" spans="1:11">
      <c r="A23" s="81" t="s">
        <v>473</v>
      </c>
      <c r="B23" s="82"/>
      <c r="C23" s="82"/>
      <c r="D23" s="82"/>
      <c r="E23" s="82"/>
      <c r="F23" s="82"/>
      <c r="G23" s="82"/>
      <c r="H23" s="82"/>
      <c r="I23" s="82"/>
      <c r="J23" s="82"/>
      <c r="K23" s="82"/>
    </row>
    <row r="24" spans="1:11">
      <c r="A24" s="79" t="s">
        <v>59</v>
      </c>
      <c r="B24" s="80">
        <v>0</v>
      </c>
      <c r="C24" s="80">
        <v>188007.65779</v>
      </c>
      <c r="D24" s="80">
        <v>340288.96626000002</v>
      </c>
      <c r="E24" s="80">
        <v>0</v>
      </c>
      <c r="F24" s="80">
        <v>0</v>
      </c>
      <c r="G24" s="80">
        <v>0</v>
      </c>
      <c r="H24" s="80">
        <v>158967.88131999999</v>
      </c>
      <c r="I24" s="80">
        <v>0</v>
      </c>
      <c r="J24" s="80">
        <v>0</v>
      </c>
      <c r="K24" s="80">
        <v>687264.50537000003</v>
      </c>
    </row>
    <row r="25" spans="1:11">
      <c r="A25" s="79" t="s">
        <v>61</v>
      </c>
      <c r="B25" s="80">
        <v>219172.29704</v>
      </c>
      <c r="C25" s="80">
        <v>998404.42862000002</v>
      </c>
      <c r="D25" s="80">
        <v>560803.36014</v>
      </c>
      <c r="E25" s="80">
        <v>456396.60625000001</v>
      </c>
      <c r="F25" s="80">
        <v>330599.24245999998</v>
      </c>
      <c r="G25" s="80">
        <v>228315.32497999998</v>
      </c>
      <c r="H25" s="80">
        <v>614093.18299999996</v>
      </c>
      <c r="I25" s="80">
        <v>94386.077480000007</v>
      </c>
      <c r="J25" s="80">
        <v>1035.8470400000001</v>
      </c>
      <c r="K25" s="80">
        <v>3503206.3670100002</v>
      </c>
    </row>
    <row r="26" spans="1:11">
      <c r="A26" s="92" t="s">
        <v>472</v>
      </c>
      <c r="B26" s="80">
        <v>219172.29704</v>
      </c>
      <c r="C26" s="80">
        <v>1186412.08641</v>
      </c>
      <c r="D26" s="80">
        <v>901092.32640000002</v>
      </c>
      <c r="E26" s="80">
        <v>456396.60625000001</v>
      </c>
      <c r="F26" s="80">
        <v>330599.24245999998</v>
      </c>
      <c r="G26" s="80">
        <v>228315.32497999998</v>
      </c>
      <c r="H26" s="80">
        <v>773061.06432</v>
      </c>
      <c r="I26" s="80">
        <v>94386.077480000007</v>
      </c>
      <c r="J26" s="80">
        <v>1035.8470400000001</v>
      </c>
      <c r="K26" s="80">
        <v>4190470.8723800001</v>
      </c>
    </row>
    <row r="27" spans="1:11">
      <c r="A27" s="81" t="s">
        <v>475</v>
      </c>
      <c r="B27" s="82"/>
      <c r="C27" s="82"/>
      <c r="D27" s="82"/>
      <c r="E27" s="82"/>
      <c r="F27" s="82"/>
      <c r="G27" s="82"/>
      <c r="H27" s="82"/>
      <c r="I27" s="82"/>
      <c r="J27" s="82"/>
      <c r="K27" s="82"/>
    </row>
    <row r="28" spans="1:11">
      <c r="A28" s="79" t="s">
        <v>64</v>
      </c>
      <c r="B28" s="80">
        <v>158799.48926</v>
      </c>
      <c r="C28" s="80">
        <v>992145.67372000008</v>
      </c>
      <c r="D28" s="80">
        <v>145867.51712999999</v>
      </c>
      <c r="E28" s="80">
        <v>0</v>
      </c>
      <c r="F28" s="80">
        <v>0</v>
      </c>
      <c r="G28" s="80">
        <v>128544.42015999999</v>
      </c>
      <c r="H28" s="80">
        <v>287067.83756000001</v>
      </c>
      <c r="I28" s="80">
        <v>0</v>
      </c>
      <c r="J28" s="80">
        <v>0</v>
      </c>
      <c r="K28" s="80">
        <v>1712424.93783</v>
      </c>
    </row>
    <row r="29" spans="1:11">
      <c r="A29" s="79" t="s">
        <v>68</v>
      </c>
      <c r="B29" s="80">
        <v>0</v>
      </c>
      <c r="C29" s="80">
        <v>0</v>
      </c>
      <c r="D29" s="80">
        <v>0</v>
      </c>
      <c r="E29" s="80">
        <v>240504.72798</v>
      </c>
      <c r="F29" s="80">
        <v>0</v>
      </c>
      <c r="G29" s="80">
        <v>0</v>
      </c>
      <c r="H29" s="80">
        <v>0</v>
      </c>
      <c r="I29" s="80">
        <v>0</v>
      </c>
      <c r="J29" s="80">
        <v>0</v>
      </c>
      <c r="K29" s="80">
        <v>240504.72798</v>
      </c>
    </row>
    <row r="30" spans="1:11">
      <c r="A30" s="79" t="s">
        <v>66</v>
      </c>
      <c r="B30" s="80">
        <v>0</v>
      </c>
      <c r="C30" s="80">
        <v>0</v>
      </c>
      <c r="D30" s="80">
        <v>592412.67998999998</v>
      </c>
      <c r="E30" s="80">
        <v>0</v>
      </c>
      <c r="F30" s="80">
        <v>59347.919379999999</v>
      </c>
      <c r="G30" s="80">
        <v>0</v>
      </c>
      <c r="H30" s="80">
        <v>0</v>
      </c>
      <c r="I30" s="80">
        <v>49613.461659999994</v>
      </c>
      <c r="J30" s="80">
        <v>52124.014900000002</v>
      </c>
      <c r="K30" s="80">
        <v>753498.07592999993</v>
      </c>
    </row>
    <row r="31" spans="1:11">
      <c r="A31" s="91" t="s">
        <v>472</v>
      </c>
      <c r="B31" s="80">
        <v>158799.48926</v>
      </c>
      <c r="C31" s="80">
        <v>992145.67372000008</v>
      </c>
      <c r="D31" s="80">
        <v>738280.19712000003</v>
      </c>
      <c r="E31" s="80">
        <v>240504.72798</v>
      </c>
      <c r="F31" s="80">
        <v>59347.919379999999</v>
      </c>
      <c r="G31" s="80">
        <v>128544.42015999999</v>
      </c>
      <c r="H31" s="80">
        <v>287067.83756000001</v>
      </c>
      <c r="I31" s="80">
        <v>49613.461659999994</v>
      </c>
      <c r="J31" s="80">
        <v>52124.014900000002</v>
      </c>
      <c r="K31" s="80">
        <v>2706427.74174</v>
      </c>
    </row>
    <row r="32" spans="1:11">
      <c r="A32" s="84" t="s">
        <v>1092</v>
      </c>
      <c r="B32" s="82"/>
      <c r="C32" s="82"/>
      <c r="D32" s="82"/>
      <c r="E32" s="82"/>
      <c r="F32" s="82"/>
      <c r="G32" s="82"/>
      <c r="H32" s="82"/>
      <c r="I32" s="82"/>
      <c r="J32" s="82"/>
      <c r="K32" s="82"/>
    </row>
    <row r="33" spans="1:11">
      <c r="A33" s="79" t="s">
        <v>110</v>
      </c>
      <c r="B33" s="80">
        <v>0</v>
      </c>
      <c r="C33" s="80">
        <v>0</v>
      </c>
      <c r="D33" s="80">
        <v>12119.291230000001</v>
      </c>
      <c r="E33" s="80">
        <v>90985.896349999995</v>
      </c>
      <c r="F33" s="80">
        <v>138795.46563999998</v>
      </c>
      <c r="G33" s="80">
        <v>0</v>
      </c>
      <c r="H33" s="80">
        <v>0</v>
      </c>
      <c r="I33" s="80">
        <v>0</v>
      </c>
      <c r="J33" s="80">
        <v>0</v>
      </c>
      <c r="K33" s="80">
        <v>241900.65322000001</v>
      </c>
    </row>
    <row r="34" spans="1:11">
      <c r="A34" s="79" t="s">
        <v>112</v>
      </c>
      <c r="B34" s="80">
        <v>0</v>
      </c>
      <c r="C34" s="80">
        <v>0</v>
      </c>
      <c r="D34" s="80">
        <v>0</v>
      </c>
      <c r="E34" s="80">
        <v>0</v>
      </c>
      <c r="F34" s="80">
        <v>0</v>
      </c>
      <c r="G34" s="80">
        <v>110431.02034999999</v>
      </c>
      <c r="H34" s="80">
        <v>0</v>
      </c>
      <c r="I34" s="80">
        <v>0</v>
      </c>
      <c r="J34" s="80">
        <v>0</v>
      </c>
      <c r="K34" s="80">
        <v>110431.02034999999</v>
      </c>
    </row>
    <row r="35" spans="1:11">
      <c r="A35" s="79" t="s">
        <v>120</v>
      </c>
      <c r="B35" s="80">
        <v>0</v>
      </c>
      <c r="C35" s="80">
        <v>0</v>
      </c>
      <c r="D35" s="80">
        <v>111812.44742</v>
      </c>
      <c r="E35" s="80">
        <v>0</v>
      </c>
      <c r="F35" s="80">
        <v>0</v>
      </c>
      <c r="G35" s="80">
        <v>0</v>
      </c>
      <c r="H35" s="80">
        <v>0</v>
      </c>
      <c r="I35" s="80">
        <v>0</v>
      </c>
      <c r="J35" s="80">
        <v>0</v>
      </c>
      <c r="K35" s="80">
        <v>111812.44742</v>
      </c>
    </row>
    <row r="36" spans="1:11">
      <c r="A36" s="79" t="s">
        <v>121</v>
      </c>
      <c r="B36" s="80">
        <v>0</v>
      </c>
      <c r="C36" s="80">
        <v>0</v>
      </c>
      <c r="D36" s="80">
        <v>240335.3946</v>
      </c>
      <c r="E36" s="80">
        <v>12538.231449999999</v>
      </c>
      <c r="F36" s="80">
        <v>0</v>
      </c>
      <c r="G36" s="80">
        <v>0</v>
      </c>
      <c r="H36" s="80">
        <v>0</v>
      </c>
      <c r="I36" s="80">
        <v>0</v>
      </c>
      <c r="J36" s="80">
        <v>0</v>
      </c>
      <c r="K36" s="80">
        <v>252873.62605000002</v>
      </c>
    </row>
    <row r="37" spans="1:11">
      <c r="A37" s="79" t="s">
        <v>96</v>
      </c>
      <c r="B37" s="80">
        <v>0</v>
      </c>
      <c r="C37" s="80">
        <v>0</v>
      </c>
      <c r="D37" s="80">
        <v>0</v>
      </c>
      <c r="E37" s="80">
        <v>0</v>
      </c>
      <c r="F37" s="80">
        <v>0</v>
      </c>
      <c r="G37" s="80">
        <v>0</v>
      </c>
      <c r="H37" s="80">
        <v>114039.08967</v>
      </c>
      <c r="I37" s="80">
        <v>0</v>
      </c>
      <c r="J37" s="80">
        <v>0</v>
      </c>
      <c r="K37" s="80">
        <v>114039.08967</v>
      </c>
    </row>
    <row r="38" spans="1:11">
      <c r="A38" s="79" t="s">
        <v>108</v>
      </c>
      <c r="B38" s="80">
        <v>55215.518729999996</v>
      </c>
      <c r="C38" s="80">
        <v>0</v>
      </c>
      <c r="D38" s="80">
        <v>0</v>
      </c>
      <c r="E38" s="80">
        <v>0</v>
      </c>
      <c r="F38" s="80">
        <v>186992.58036000002</v>
      </c>
      <c r="G38" s="80">
        <v>0</v>
      </c>
      <c r="H38" s="80">
        <v>0</v>
      </c>
      <c r="I38" s="80">
        <v>0</v>
      </c>
      <c r="J38" s="80">
        <v>0</v>
      </c>
      <c r="K38" s="80">
        <v>242208.09909</v>
      </c>
    </row>
    <row r="39" spans="1:11">
      <c r="A39" s="79" t="s">
        <v>94</v>
      </c>
      <c r="B39" s="80">
        <v>0</v>
      </c>
      <c r="C39" s="80">
        <v>0</v>
      </c>
      <c r="D39" s="80">
        <v>0</v>
      </c>
      <c r="E39" s="80">
        <v>0</v>
      </c>
      <c r="F39" s="80">
        <v>197233.74</v>
      </c>
      <c r="G39" s="80">
        <v>38067.750890000003</v>
      </c>
      <c r="H39" s="80">
        <v>0</v>
      </c>
      <c r="I39" s="80">
        <v>0</v>
      </c>
      <c r="J39" s="80">
        <v>0</v>
      </c>
      <c r="K39" s="80">
        <v>235301.49088999999</v>
      </c>
    </row>
    <row r="40" spans="1:11">
      <c r="A40" s="79" t="s">
        <v>92</v>
      </c>
      <c r="B40" s="80">
        <v>0</v>
      </c>
      <c r="C40" s="80">
        <v>0</v>
      </c>
      <c r="D40" s="80">
        <v>0</v>
      </c>
      <c r="E40" s="80">
        <v>0</v>
      </c>
      <c r="F40" s="80">
        <v>0</v>
      </c>
      <c r="G40" s="80">
        <v>59259.741329999997</v>
      </c>
      <c r="H40" s="80">
        <v>0</v>
      </c>
      <c r="I40" s="80">
        <v>0</v>
      </c>
      <c r="J40" s="80">
        <v>0</v>
      </c>
      <c r="K40" s="80">
        <v>59259.741329999997</v>
      </c>
    </row>
    <row r="41" spans="1:11">
      <c r="A41" s="79" t="s">
        <v>74</v>
      </c>
      <c r="B41" s="80">
        <v>0</v>
      </c>
      <c r="C41" s="80">
        <v>0</v>
      </c>
      <c r="D41" s="80">
        <v>0</v>
      </c>
      <c r="E41" s="80">
        <v>0</v>
      </c>
      <c r="F41" s="80">
        <v>0</v>
      </c>
      <c r="G41" s="80">
        <v>0</v>
      </c>
      <c r="H41" s="80">
        <v>364939.33602999995</v>
      </c>
      <c r="I41" s="80">
        <v>0</v>
      </c>
      <c r="J41" s="80">
        <v>0</v>
      </c>
      <c r="K41" s="80">
        <v>364939.33602999995</v>
      </c>
    </row>
    <row r="42" spans="1:11">
      <c r="A42" s="79" t="s">
        <v>84</v>
      </c>
      <c r="B42" s="80">
        <v>0</v>
      </c>
      <c r="C42" s="80">
        <v>0</v>
      </c>
      <c r="D42" s="80">
        <v>171146.85165</v>
      </c>
      <c r="E42" s="80">
        <v>0</v>
      </c>
      <c r="F42" s="80">
        <v>0</v>
      </c>
      <c r="G42" s="80">
        <v>0</v>
      </c>
      <c r="H42" s="80">
        <v>0</v>
      </c>
      <c r="I42" s="80">
        <v>0</v>
      </c>
      <c r="J42" s="80">
        <v>0</v>
      </c>
      <c r="K42" s="80">
        <v>171146.85165</v>
      </c>
    </row>
    <row r="43" spans="1:11">
      <c r="A43" s="79" t="s">
        <v>106</v>
      </c>
      <c r="B43" s="80">
        <v>0</v>
      </c>
      <c r="C43" s="80">
        <v>0</v>
      </c>
      <c r="D43" s="80">
        <v>0</v>
      </c>
      <c r="E43" s="80">
        <v>0</v>
      </c>
      <c r="F43" s="80">
        <v>0</v>
      </c>
      <c r="G43" s="80">
        <v>61724.045279999998</v>
      </c>
      <c r="H43" s="80">
        <v>0</v>
      </c>
      <c r="I43" s="80">
        <v>0</v>
      </c>
      <c r="J43" s="80">
        <v>0</v>
      </c>
      <c r="K43" s="80">
        <v>61724.045279999998</v>
      </c>
    </row>
    <row r="44" spans="1:11">
      <c r="A44" s="79" t="s">
        <v>70</v>
      </c>
      <c r="B44" s="80">
        <v>11023.41582</v>
      </c>
      <c r="C44" s="80">
        <v>0</v>
      </c>
      <c r="D44" s="80">
        <v>128573.78932</v>
      </c>
      <c r="E44" s="80">
        <v>0</v>
      </c>
      <c r="F44" s="80">
        <v>0</v>
      </c>
      <c r="G44" s="80">
        <v>0</v>
      </c>
      <c r="H44" s="80">
        <v>884664.92512999999</v>
      </c>
      <c r="I44" s="80">
        <v>64091.063979999999</v>
      </c>
      <c r="J44" s="80">
        <v>49122.746370000001</v>
      </c>
      <c r="K44" s="80">
        <v>1137475.9406199998</v>
      </c>
    </row>
    <row r="45" spans="1:11">
      <c r="A45" s="79" t="s">
        <v>102</v>
      </c>
      <c r="B45" s="80">
        <v>0</v>
      </c>
      <c r="C45" s="80">
        <v>0</v>
      </c>
      <c r="D45" s="80">
        <v>85225.380099999995</v>
      </c>
      <c r="E45" s="80">
        <v>0</v>
      </c>
      <c r="F45" s="80">
        <v>0</v>
      </c>
      <c r="G45" s="80">
        <v>0</v>
      </c>
      <c r="H45" s="80">
        <v>0</v>
      </c>
      <c r="I45" s="80">
        <v>0</v>
      </c>
      <c r="J45" s="80">
        <v>0</v>
      </c>
      <c r="K45" s="80">
        <v>85225.380099999995</v>
      </c>
    </row>
    <row r="46" spans="1:11">
      <c r="A46" s="79" t="s">
        <v>88</v>
      </c>
      <c r="B46" s="80">
        <v>0</v>
      </c>
      <c r="C46" s="80">
        <v>0</v>
      </c>
      <c r="D46" s="80">
        <v>116289.19276999999</v>
      </c>
      <c r="E46" s="80">
        <v>0</v>
      </c>
      <c r="F46" s="80">
        <v>0</v>
      </c>
      <c r="G46" s="80">
        <v>0</v>
      </c>
      <c r="H46" s="80">
        <v>0</v>
      </c>
      <c r="I46" s="80">
        <v>0</v>
      </c>
      <c r="J46" s="80">
        <v>0</v>
      </c>
      <c r="K46" s="80">
        <v>116289.19276999999</v>
      </c>
    </row>
    <row r="47" spans="1:11">
      <c r="A47" s="79" t="s">
        <v>123</v>
      </c>
      <c r="B47" s="80">
        <v>0</v>
      </c>
      <c r="C47" s="80">
        <v>58225.319799999997</v>
      </c>
      <c r="D47" s="80">
        <v>0</v>
      </c>
      <c r="E47" s="80">
        <v>0</v>
      </c>
      <c r="F47" s="80">
        <v>0</v>
      </c>
      <c r="G47" s="80">
        <v>0</v>
      </c>
      <c r="H47" s="80">
        <v>0</v>
      </c>
      <c r="I47" s="80">
        <v>0</v>
      </c>
      <c r="J47" s="80">
        <v>0</v>
      </c>
      <c r="K47" s="80">
        <v>58225.319799999997</v>
      </c>
    </row>
    <row r="48" spans="1:11">
      <c r="A48" s="79" t="s">
        <v>78</v>
      </c>
      <c r="B48" s="80">
        <v>0</v>
      </c>
      <c r="C48" s="80">
        <v>0</v>
      </c>
      <c r="D48" s="80">
        <v>183766.56393999999</v>
      </c>
      <c r="E48" s="80">
        <v>0</v>
      </c>
      <c r="F48" s="80">
        <v>0</v>
      </c>
      <c r="G48" s="80">
        <v>0</v>
      </c>
      <c r="H48" s="80">
        <v>0</v>
      </c>
      <c r="I48" s="80">
        <v>0</v>
      </c>
      <c r="J48" s="80">
        <v>0</v>
      </c>
      <c r="K48" s="80">
        <v>183766.56393999999</v>
      </c>
    </row>
    <row r="49" spans="1:11">
      <c r="A49" s="79" t="s">
        <v>125</v>
      </c>
      <c r="B49" s="80">
        <v>227345.64821000001</v>
      </c>
      <c r="C49" s="80">
        <v>0</v>
      </c>
      <c r="D49" s="80">
        <v>0</v>
      </c>
      <c r="E49" s="80">
        <v>0</v>
      </c>
      <c r="F49" s="80">
        <v>0</v>
      </c>
      <c r="G49" s="80">
        <v>0</v>
      </c>
      <c r="H49" s="80">
        <v>0</v>
      </c>
      <c r="I49" s="80">
        <v>0</v>
      </c>
      <c r="J49" s="80">
        <v>0</v>
      </c>
      <c r="K49" s="80">
        <v>227345.64821000001</v>
      </c>
    </row>
    <row r="50" spans="1:11">
      <c r="A50" s="79" t="s">
        <v>118</v>
      </c>
      <c r="B50" s="80">
        <v>0</v>
      </c>
      <c r="C50" s="80">
        <v>0</v>
      </c>
      <c r="D50" s="80">
        <v>0</v>
      </c>
      <c r="E50" s="80">
        <v>0</v>
      </c>
      <c r="F50" s="80">
        <v>0</v>
      </c>
      <c r="G50" s="80">
        <v>0</v>
      </c>
      <c r="H50" s="80">
        <v>192719.78203</v>
      </c>
      <c r="I50" s="80">
        <v>21061.815500000001</v>
      </c>
      <c r="J50" s="80">
        <v>0</v>
      </c>
      <c r="K50" s="80">
        <v>213781.59753</v>
      </c>
    </row>
    <row r="51" spans="1:11">
      <c r="A51" s="79" t="s">
        <v>90</v>
      </c>
      <c r="B51" s="80">
        <v>0</v>
      </c>
      <c r="C51" s="80">
        <v>0</v>
      </c>
      <c r="D51" s="80">
        <v>0</v>
      </c>
      <c r="E51" s="80">
        <v>0</v>
      </c>
      <c r="F51" s="80">
        <v>73579.803269999989</v>
      </c>
      <c r="G51" s="80">
        <v>22244.111000000001</v>
      </c>
      <c r="H51" s="80">
        <v>0</v>
      </c>
      <c r="I51" s="80">
        <v>0</v>
      </c>
      <c r="J51" s="80">
        <v>0</v>
      </c>
      <c r="K51" s="80">
        <v>95823.914269999994</v>
      </c>
    </row>
    <row r="52" spans="1:11">
      <c r="A52" s="79" t="s">
        <v>116</v>
      </c>
      <c r="B52" s="80">
        <v>0</v>
      </c>
      <c r="C52" s="80">
        <v>0</v>
      </c>
      <c r="D52" s="80">
        <v>0</v>
      </c>
      <c r="E52" s="80">
        <v>0</v>
      </c>
      <c r="F52" s="80">
        <v>0</v>
      </c>
      <c r="G52" s="80">
        <v>98625.30898999999</v>
      </c>
      <c r="H52" s="80">
        <v>0</v>
      </c>
      <c r="I52" s="80">
        <v>0</v>
      </c>
      <c r="J52" s="80">
        <v>0</v>
      </c>
      <c r="K52" s="80">
        <v>98625.30898999999</v>
      </c>
    </row>
    <row r="53" spans="1:11">
      <c r="A53" s="79" t="s">
        <v>104</v>
      </c>
      <c r="B53" s="80">
        <v>0</v>
      </c>
      <c r="C53" s="80">
        <v>0</v>
      </c>
      <c r="D53" s="80">
        <v>0</v>
      </c>
      <c r="E53" s="80">
        <v>0</v>
      </c>
      <c r="F53" s="80">
        <v>0</v>
      </c>
      <c r="G53" s="80">
        <v>164552.98506000001</v>
      </c>
      <c r="H53" s="80">
        <v>0</v>
      </c>
      <c r="I53" s="80">
        <v>0</v>
      </c>
      <c r="J53" s="80">
        <v>0</v>
      </c>
      <c r="K53" s="80">
        <v>164552.98506000001</v>
      </c>
    </row>
    <row r="54" spans="1:11">
      <c r="A54" s="79" t="s">
        <v>122</v>
      </c>
      <c r="B54" s="80">
        <v>0</v>
      </c>
      <c r="C54" s="80">
        <v>0</v>
      </c>
      <c r="D54" s="80">
        <v>0</v>
      </c>
      <c r="E54" s="80">
        <v>0</v>
      </c>
      <c r="F54" s="80">
        <v>0</v>
      </c>
      <c r="G54" s="80">
        <v>0</v>
      </c>
      <c r="H54" s="80">
        <v>216251.11019000001</v>
      </c>
      <c r="I54" s="80">
        <v>0</v>
      </c>
      <c r="J54" s="80">
        <v>0</v>
      </c>
      <c r="K54" s="80">
        <v>216251.11019000001</v>
      </c>
    </row>
    <row r="55" spans="1:11">
      <c r="A55" s="79" t="s">
        <v>82</v>
      </c>
      <c r="B55" s="80">
        <v>0</v>
      </c>
      <c r="C55" s="80">
        <v>0</v>
      </c>
      <c r="D55" s="80">
        <v>175372.24371000001</v>
      </c>
      <c r="E55" s="80">
        <v>0</v>
      </c>
      <c r="F55" s="80">
        <v>0</v>
      </c>
      <c r="G55" s="80">
        <v>0</v>
      </c>
      <c r="H55" s="80">
        <v>0</v>
      </c>
      <c r="I55" s="80">
        <v>0</v>
      </c>
      <c r="J55" s="80">
        <v>0</v>
      </c>
      <c r="K55" s="80">
        <v>175372.24371000001</v>
      </c>
    </row>
    <row r="56" spans="1:11">
      <c r="A56" s="79" t="s">
        <v>86</v>
      </c>
      <c r="B56" s="80">
        <v>0</v>
      </c>
      <c r="C56" s="80">
        <v>0</v>
      </c>
      <c r="D56" s="80">
        <v>152203.07887999999</v>
      </c>
      <c r="E56" s="80">
        <v>0</v>
      </c>
      <c r="F56" s="80">
        <v>0</v>
      </c>
      <c r="G56" s="80">
        <v>0</v>
      </c>
      <c r="H56" s="80">
        <v>0</v>
      </c>
      <c r="I56" s="80">
        <v>0</v>
      </c>
      <c r="J56" s="80">
        <v>0</v>
      </c>
      <c r="K56" s="80">
        <v>152203.07887999999</v>
      </c>
    </row>
    <row r="57" spans="1:11">
      <c r="A57" s="79" t="s">
        <v>80</v>
      </c>
      <c r="B57" s="80">
        <v>0</v>
      </c>
      <c r="C57" s="80">
        <v>0</v>
      </c>
      <c r="D57" s="80">
        <v>325548.31680999999</v>
      </c>
      <c r="E57" s="80">
        <v>0</v>
      </c>
      <c r="F57" s="80">
        <v>0</v>
      </c>
      <c r="G57" s="80">
        <v>0</v>
      </c>
      <c r="H57" s="80">
        <v>0</v>
      </c>
      <c r="I57" s="80">
        <v>0</v>
      </c>
      <c r="J57" s="80">
        <v>0</v>
      </c>
      <c r="K57" s="80">
        <v>325548.31680999999</v>
      </c>
    </row>
    <row r="58" spans="1:11">
      <c r="A58" s="79" t="s">
        <v>72</v>
      </c>
      <c r="B58" s="80">
        <v>27152.64488</v>
      </c>
      <c r="C58" s="80">
        <v>13574.61621</v>
      </c>
      <c r="D58" s="80">
        <v>31104.324100000002</v>
      </c>
      <c r="E58" s="80">
        <v>0</v>
      </c>
      <c r="F58" s="80">
        <v>0</v>
      </c>
      <c r="G58" s="80">
        <v>108696.14312000001</v>
      </c>
      <c r="H58" s="80">
        <v>571523.04519000009</v>
      </c>
      <c r="I58" s="80">
        <v>0</v>
      </c>
      <c r="J58" s="80">
        <v>0</v>
      </c>
      <c r="K58" s="80">
        <v>752050.77350000001</v>
      </c>
    </row>
    <row r="59" spans="1:11">
      <c r="A59" s="79" t="s">
        <v>76</v>
      </c>
      <c r="B59" s="80">
        <v>0</v>
      </c>
      <c r="C59" s="80">
        <v>0</v>
      </c>
      <c r="D59" s="80">
        <v>95697.064769999997</v>
      </c>
      <c r="E59" s="80">
        <v>0</v>
      </c>
      <c r="F59" s="80">
        <v>0</v>
      </c>
      <c r="G59" s="80">
        <v>0</v>
      </c>
      <c r="H59" s="80">
        <v>0</v>
      </c>
      <c r="I59" s="80">
        <v>0</v>
      </c>
      <c r="J59" s="80">
        <v>0</v>
      </c>
      <c r="K59" s="80">
        <v>95697.064769999997</v>
      </c>
    </row>
    <row r="60" spans="1:11">
      <c r="A60" s="79" t="s">
        <v>114</v>
      </c>
      <c r="B60" s="80">
        <v>149375.07999</v>
      </c>
      <c r="C60" s="80">
        <v>0</v>
      </c>
      <c r="D60" s="80">
        <v>0</v>
      </c>
      <c r="E60" s="80">
        <v>3203.9310399999999</v>
      </c>
      <c r="F60" s="80">
        <v>27380.537319999999</v>
      </c>
      <c r="G60" s="80">
        <v>0</v>
      </c>
      <c r="H60" s="80">
        <v>0</v>
      </c>
      <c r="I60" s="80">
        <v>0</v>
      </c>
      <c r="J60" s="80">
        <v>0</v>
      </c>
      <c r="K60" s="80">
        <v>179959.54835</v>
      </c>
    </row>
    <row r="61" spans="1:11">
      <c r="A61" s="79" t="s">
        <v>98</v>
      </c>
      <c r="B61" s="80">
        <v>0</v>
      </c>
      <c r="C61" s="80">
        <v>0</v>
      </c>
      <c r="D61" s="80">
        <v>0</v>
      </c>
      <c r="E61" s="80">
        <v>0</v>
      </c>
      <c r="F61" s="80">
        <v>0</v>
      </c>
      <c r="G61" s="80">
        <v>0</v>
      </c>
      <c r="H61" s="80">
        <v>75929.711079999994</v>
      </c>
      <c r="I61" s="80">
        <v>0</v>
      </c>
      <c r="J61" s="80">
        <v>0</v>
      </c>
      <c r="K61" s="80">
        <v>75929.711079999994</v>
      </c>
    </row>
    <row r="62" spans="1:11">
      <c r="A62" s="79" t="s">
        <v>100</v>
      </c>
      <c r="B62" s="80">
        <v>0</v>
      </c>
      <c r="C62" s="80">
        <v>0</v>
      </c>
      <c r="D62" s="80">
        <v>0</v>
      </c>
      <c r="E62" s="80">
        <v>0</v>
      </c>
      <c r="F62" s="80">
        <v>0</v>
      </c>
      <c r="G62" s="80">
        <v>0</v>
      </c>
      <c r="H62" s="80">
        <v>0</v>
      </c>
      <c r="I62" s="80">
        <v>55241.837789999998</v>
      </c>
      <c r="J62" s="80">
        <v>0</v>
      </c>
      <c r="K62" s="80">
        <v>55241.837789999998</v>
      </c>
    </row>
    <row r="63" spans="1:11">
      <c r="A63" s="79" t="s">
        <v>550</v>
      </c>
      <c r="B63" s="80">
        <v>0</v>
      </c>
      <c r="C63" s="80">
        <v>0</v>
      </c>
      <c r="D63" s="80">
        <v>0</v>
      </c>
      <c r="E63" s="80">
        <v>0</v>
      </c>
      <c r="F63" s="80">
        <v>51859.803909999995</v>
      </c>
      <c r="G63" s="80">
        <v>0</v>
      </c>
      <c r="H63" s="80">
        <v>0</v>
      </c>
      <c r="I63" s="80">
        <v>0</v>
      </c>
      <c r="J63" s="80">
        <v>0</v>
      </c>
      <c r="K63" s="80">
        <v>51859.803909999995</v>
      </c>
    </row>
    <row r="64" spans="1:11">
      <c r="A64" s="79" t="s">
        <v>1559</v>
      </c>
      <c r="B64" s="80">
        <v>0</v>
      </c>
      <c r="C64" s="80">
        <v>0</v>
      </c>
      <c r="D64" s="80">
        <v>54755.262909999998</v>
      </c>
      <c r="E64" s="80">
        <v>0</v>
      </c>
      <c r="F64" s="80">
        <v>0</v>
      </c>
      <c r="G64" s="80">
        <v>0</v>
      </c>
      <c r="H64" s="80">
        <v>0</v>
      </c>
      <c r="I64" s="80">
        <v>0</v>
      </c>
      <c r="J64" s="80">
        <v>0</v>
      </c>
      <c r="K64" s="80">
        <v>54755.262909999998</v>
      </c>
    </row>
    <row r="65" spans="1:11">
      <c r="A65" s="79" t="s">
        <v>1577</v>
      </c>
      <c r="B65" s="80">
        <v>3854.1068700000001</v>
      </c>
      <c r="C65" s="80">
        <v>0</v>
      </c>
      <c r="D65" s="80">
        <v>0</v>
      </c>
      <c r="E65" s="80">
        <v>0</v>
      </c>
      <c r="F65" s="80">
        <v>0</v>
      </c>
      <c r="G65" s="80">
        <v>49536.413939999999</v>
      </c>
      <c r="H65" s="80">
        <v>4028.3399599999998</v>
      </c>
      <c r="I65" s="80">
        <v>0</v>
      </c>
      <c r="J65" s="80">
        <v>0</v>
      </c>
      <c r="K65" s="80">
        <v>57418.860770000007</v>
      </c>
    </row>
    <row r="66" spans="1:11">
      <c r="A66" s="79" t="s">
        <v>1578</v>
      </c>
      <c r="B66" s="80">
        <v>0</v>
      </c>
      <c r="C66" s="80">
        <v>0</v>
      </c>
      <c r="D66" s="80">
        <v>0</v>
      </c>
      <c r="E66" s="80">
        <v>0</v>
      </c>
      <c r="F66" s="80">
        <v>0</v>
      </c>
      <c r="G66" s="80">
        <v>19778.950219999999</v>
      </c>
      <c r="H66" s="80">
        <v>0</v>
      </c>
      <c r="I66" s="80">
        <v>0</v>
      </c>
      <c r="J66" s="80">
        <v>0</v>
      </c>
      <c r="K66" s="80">
        <v>19778.950219999999</v>
      </c>
    </row>
    <row r="67" spans="1:11">
      <c r="A67" s="91" t="s">
        <v>472</v>
      </c>
      <c r="B67" s="80">
        <v>473966.41450000001</v>
      </c>
      <c r="C67" s="80">
        <v>71799.936010000005</v>
      </c>
      <c r="D67" s="80">
        <v>1883949.20221</v>
      </c>
      <c r="E67" s="80">
        <v>106728.05884</v>
      </c>
      <c r="F67" s="80">
        <v>675841.93050000002</v>
      </c>
      <c r="G67" s="80">
        <v>732916.47017999995</v>
      </c>
      <c r="H67" s="80">
        <v>2424095.3392800004</v>
      </c>
      <c r="I67" s="80">
        <v>140394.71727000002</v>
      </c>
      <c r="J67" s="80">
        <v>49122.746370000001</v>
      </c>
      <c r="K67" s="80">
        <v>6558814.8151599998</v>
      </c>
    </row>
    <row r="68" spans="1:11">
      <c r="A68" s="81" t="s">
        <v>479</v>
      </c>
      <c r="B68" s="82"/>
      <c r="C68" s="82"/>
      <c r="D68" s="82"/>
      <c r="E68" s="82"/>
      <c r="F68" s="82"/>
      <c r="G68" s="82"/>
      <c r="H68" s="82"/>
      <c r="I68" s="82"/>
      <c r="J68" s="82"/>
      <c r="K68" s="82"/>
    </row>
    <row r="69" spans="1:11">
      <c r="A69" s="79" t="s">
        <v>128</v>
      </c>
      <c r="B69" s="80">
        <v>56788.876530000001</v>
      </c>
      <c r="C69" s="80">
        <v>88168.503859999997</v>
      </c>
      <c r="D69" s="80">
        <v>266752.67002999998</v>
      </c>
      <c r="E69" s="80">
        <v>55465.85673</v>
      </c>
      <c r="F69" s="80">
        <v>16902.42742</v>
      </c>
      <c r="G69" s="80">
        <v>60244.884619999997</v>
      </c>
      <c r="H69" s="80">
        <v>235885.35077000002</v>
      </c>
      <c r="I69" s="80">
        <v>8681.5566500000004</v>
      </c>
      <c r="J69" s="80">
        <v>11722.24107</v>
      </c>
      <c r="K69" s="80">
        <v>800612.36767999991</v>
      </c>
    </row>
    <row r="70" spans="1:11">
      <c r="A70" s="79" t="s">
        <v>130</v>
      </c>
      <c r="B70" s="80">
        <v>266144.94027000002</v>
      </c>
      <c r="C70" s="80">
        <v>724189.14869000006</v>
      </c>
      <c r="D70" s="80">
        <v>191555.53538999998</v>
      </c>
      <c r="E70" s="80">
        <v>158228.63081</v>
      </c>
      <c r="F70" s="80">
        <v>208318.28396999999</v>
      </c>
      <c r="G70" s="80">
        <v>146761.69649999999</v>
      </c>
      <c r="H70" s="80">
        <v>452102.92787000001</v>
      </c>
      <c r="I70" s="80">
        <v>189647.65108000001</v>
      </c>
      <c r="J70" s="80">
        <v>29376.59791</v>
      </c>
      <c r="K70" s="80">
        <v>2366325.4124899996</v>
      </c>
    </row>
    <row r="71" spans="1:11">
      <c r="A71" s="79" t="s">
        <v>132</v>
      </c>
      <c r="B71" s="80">
        <v>41361.740239999999</v>
      </c>
      <c r="C71" s="80">
        <v>1009506.43968</v>
      </c>
      <c r="D71" s="80">
        <v>50336.362159999997</v>
      </c>
      <c r="E71" s="80">
        <v>97893.231469999999</v>
      </c>
      <c r="F71" s="80">
        <v>67120.859290000008</v>
      </c>
      <c r="G71" s="80">
        <v>11402.160099999999</v>
      </c>
      <c r="H71" s="80">
        <v>33781.994920000005</v>
      </c>
      <c r="I71" s="80">
        <v>107052.18945999999</v>
      </c>
      <c r="J71" s="80">
        <v>0</v>
      </c>
      <c r="K71" s="80">
        <v>1418454.9773199998</v>
      </c>
    </row>
    <row r="72" spans="1:11">
      <c r="A72" s="79" t="s">
        <v>134</v>
      </c>
      <c r="B72" s="80">
        <v>0</v>
      </c>
      <c r="C72" s="80">
        <v>0</v>
      </c>
      <c r="D72" s="80">
        <v>0</v>
      </c>
      <c r="E72" s="80">
        <v>0</v>
      </c>
      <c r="F72" s="80">
        <v>0</v>
      </c>
      <c r="G72" s="80">
        <v>5120.5065999999997</v>
      </c>
      <c r="H72" s="80">
        <v>42728.091</v>
      </c>
      <c r="I72" s="80">
        <v>0</v>
      </c>
      <c r="J72" s="80">
        <v>0</v>
      </c>
      <c r="K72" s="80">
        <v>47848.597600000001</v>
      </c>
    </row>
    <row r="73" spans="1:11">
      <c r="A73" s="79" t="s">
        <v>136</v>
      </c>
      <c r="B73" s="80">
        <v>11842.06612</v>
      </c>
      <c r="C73" s="80">
        <v>18194.432399999998</v>
      </c>
      <c r="D73" s="80">
        <v>158403.99609</v>
      </c>
      <c r="E73" s="80">
        <v>34187.501850000001</v>
      </c>
      <c r="F73" s="80">
        <v>23075.18506</v>
      </c>
      <c r="G73" s="80">
        <v>17920.716769999999</v>
      </c>
      <c r="H73" s="80">
        <v>83767.049099999989</v>
      </c>
      <c r="I73" s="80">
        <v>0</v>
      </c>
      <c r="J73" s="80">
        <v>0</v>
      </c>
      <c r="K73" s="80">
        <v>347390.94738999999</v>
      </c>
    </row>
    <row r="74" spans="1:11">
      <c r="A74" s="79" t="s">
        <v>138</v>
      </c>
      <c r="B74" s="80">
        <v>27017.305539999998</v>
      </c>
      <c r="C74" s="80">
        <v>37758.830929999996</v>
      </c>
      <c r="D74" s="80">
        <v>25361.18678</v>
      </c>
      <c r="E74" s="80">
        <v>67732.26926999999</v>
      </c>
      <c r="F74" s="80">
        <v>40273.999950000005</v>
      </c>
      <c r="G74" s="80">
        <v>50529.742460000001</v>
      </c>
      <c r="H74" s="80">
        <v>28217.105589999999</v>
      </c>
      <c r="I74" s="80">
        <v>4474.54079</v>
      </c>
      <c r="J74" s="80">
        <v>19697.727790000001</v>
      </c>
      <c r="K74" s="80">
        <v>301062.70910000004</v>
      </c>
    </row>
    <row r="75" spans="1:11">
      <c r="A75" s="79" t="s">
        <v>140</v>
      </c>
      <c r="B75" s="80">
        <v>0</v>
      </c>
      <c r="C75" s="80">
        <v>31825.638709999999</v>
      </c>
      <c r="D75" s="80">
        <v>0</v>
      </c>
      <c r="E75" s="80">
        <v>0</v>
      </c>
      <c r="F75" s="80">
        <v>0</v>
      </c>
      <c r="G75" s="80">
        <v>0</v>
      </c>
      <c r="H75" s="80">
        <v>0</v>
      </c>
      <c r="I75" s="80">
        <v>0</v>
      </c>
      <c r="J75" s="80">
        <v>0</v>
      </c>
      <c r="K75" s="80">
        <v>31825.638709999999</v>
      </c>
    </row>
    <row r="76" spans="1:11">
      <c r="A76" s="79" t="s">
        <v>142</v>
      </c>
      <c r="B76" s="80">
        <v>52043.766040000002</v>
      </c>
      <c r="C76" s="80">
        <v>215348.27992</v>
      </c>
      <c r="D76" s="80">
        <v>133443.09206</v>
      </c>
      <c r="E76" s="80">
        <v>159659.69618</v>
      </c>
      <c r="F76" s="80">
        <v>58570.300929999998</v>
      </c>
      <c r="G76" s="80">
        <v>68897.55472</v>
      </c>
      <c r="H76" s="80">
        <v>223734.37031</v>
      </c>
      <c r="I76" s="80">
        <v>38821.661990000001</v>
      </c>
      <c r="J76" s="80">
        <v>15555.944170000001</v>
      </c>
      <c r="K76" s="80">
        <v>966074.66632000008</v>
      </c>
    </row>
    <row r="77" spans="1:11">
      <c r="A77" s="79" t="s">
        <v>543</v>
      </c>
      <c r="B77" s="80">
        <v>12310.239589999999</v>
      </c>
      <c r="C77" s="80">
        <v>139863.87596999999</v>
      </c>
      <c r="D77" s="80">
        <v>43434.31596</v>
      </c>
      <c r="E77" s="80">
        <v>19577.548770000001</v>
      </c>
      <c r="F77" s="80">
        <v>33143.443030000002</v>
      </c>
      <c r="G77" s="80">
        <v>7017.1085599999997</v>
      </c>
      <c r="H77" s="80">
        <v>113636.56598</v>
      </c>
      <c r="I77" s="80">
        <v>0</v>
      </c>
      <c r="J77" s="80">
        <v>0</v>
      </c>
      <c r="K77" s="80">
        <v>368983.09786000004</v>
      </c>
    </row>
    <row r="78" spans="1:11">
      <c r="A78" s="91" t="s">
        <v>472</v>
      </c>
      <c r="B78" s="80">
        <v>467508.93432999996</v>
      </c>
      <c r="C78" s="80">
        <v>2264855.1501599997</v>
      </c>
      <c r="D78" s="80">
        <v>869287.15847000002</v>
      </c>
      <c r="E78" s="80">
        <v>592744.73508000001</v>
      </c>
      <c r="F78" s="80">
        <v>447404.49964999995</v>
      </c>
      <c r="G78" s="80">
        <v>367894.37033000001</v>
      </c>
      <c r="H78" s="80">
        <v>1213853.45554</v>
      </c>
      <c r="I78" s="80">
        <v>348677.59997000004</v>
      </c>
      <c r="J78" s="80">
        <v>76352.510939999993</v>
      </c>
      <c r="K78" s="80">
        <v>6648578.4144700002</v>
      </c>
    </row>
    <row r="79" spans="1:11">
      <c r="A79" s="84" t="s">
        <v>476</v>
      </c>
      <c r="B79" s="82"/>
      <c r="C79" s="82"/>
      <c r="D79" s="82"/>
      <c r="E79" s="82"/>
      <c r="F79" s="82"/>
      <c r="G79" s="82"/>
      <c r="H79" s="82"/>
      <c r="I79" s="82"/>
      <c r="J79" s="82"/>
      <c r="K79" s="82"/>
    </row>
    <row r="80" spans="1:11">
      <c r="A80" s="79" t="s">
        <v>145</v>
      </c>
      <c r="B80" s="80">
        <v>1391950.54599</v>
      </c>
      <c r="C80" s="80">
        <v>5886725.0293900007</v>
      </c>
      <c r="D80" s="80">
        <v>4361326.7329799999</v>
      </c>
      <c r="E80" s="80">
        <v>649830.83725999994</v>
      </c>
      <c r="F80" s="80">
        <v>740097.55758000002</v>
      </c>
      <c r="G80" s="80">
        <v>943252.67414999998</v>
      </c>
      <c r="H80" s="80">
        <v>6574791.6152700009</v>
      </c>
      <c r="I80" s="80">
        <v>687886.76590999996</v>
      </c>
      <c r="J80" s="80">
        <v>377218.10437000002</v>
      </c>
      <c r="K80" s="80">
        <v>21613079.8629</v>
      </c>
    </row>
    <row r="81" spans="1:11">
      <c r="A81" s="91" t="s">
        <v>472</v>
      </c>
      <c r="B81" s="80">
        <v>1391950.54599</v>
      </c>
      <c r="C81" s="80">
        <v>5886725.0293900007</v>
      </c>
      <c r="D81" s="80">
        <v>4361326.7329799999</v>
      </c>
      <c r="E81" s="80">
        <v>649830.83725999994</v>
      </c>
      <c r="F81" s="80">
        <v>740097.55758000002</v>
      </c>
      <c r="G81" s="80">
        <v>943252.67414999998</v>
      </c>
      <c r="H81" s="80">
        <v>6574791.6152700009</v>
      </c>
      <c r="I81" s="80">
        <v>687886.76590999996</v>
      </c>
      <c r="J81" s="80">
        <v>377218.10437000002</v>
      </c>
      <c r="K81" s="80">
        <v>21613079.8629</v>
      </c>
    </row>
    <row r="82" spans="1:11">
      <c r="A82" s="85" t="s">
        <v>477</v>
      </c>
      <c r="B82" s="82"/>
      <c r="C82" s="82"/>
      <c r="D82" s="82"/>
      <c r="E82" s="82"/>
      <c r="F82" s="82"/>
      <c r="G82" s="82"/>
      <c r="H82" s="82"/>
      <c r="I82" s="82"/>
      <c r="J82" s="82"/>
      <c r="K82" s="82"/>
    </row>
    <row r="83" spans="1:11">
      <c r="A83" s="79" t="s">
        <v>148</v>
      </c>
      <c r="B83" s="80">
        <v>176167.84063999998</v>
      </c>
      <c r="C83" s="80">
        <v>429116.12916999997</v>
      </c>
      <c r="D83" s="80">
        <v>351202.75543000002</v>
      </c>
      <c r="E83" s="80">
        <v>92768.06130999999</v>
      </c>
      <c r="F83" s="80">
        <v>143776.66282999999</v>
      </c>
      <c r="G83" s="80">
        <v>103620.26436999999</v>
      </c>
      <c r="H83" s="80">
        <v>1189685.89075</v>
      </c>
      <c r="I83" s="80">
        <v>111376.39558</v>
      </c>
      <c r="J83" s="80">
        <v>0</v>
      </c>
      <c r="K83" s="80">
        <v>2597714.0000799997</v>
      </c>
    </row>
    <row r="84" spans="1:11">
      <c r="A84" s="91" t="s">
        <v>472</v>
      </c>
      <c r="B84" s="80">
        <v>176167.84063999998</v>
      </c>
      <c r="C84" s="80">
        <v>429116.12916999997</v>
      </c>
      <c r="D84" s="80">
        <v>351202.75543000002</v>
      </c>
      <c r="E84" s="80">
        <v>92768.06130999999</v>
      </c>
      <c r="F84" s="80">
        <v>143776.66282999999</v>
      </c>
      <c r="G84" s="80">
        <v>103620.26436999999</v>
      </c>
      <c r="H84" s="80">
        <v>1189685.89075</v>
      </c>
      <c r="I84" s="80">
        <v>111376.39558</v>
      </c>
      <c r="J84" s="80">
        <v>0</v>
      </c>
      <c r="K84" s="80">
        <v>2597714.0000799997</v>
      </c>
    </row>
    <row r="85" spans="1:11">
      <c r="A85" s="85" t="s">
        <v>189</v>
      </c>
      <c r="B85" s="82">
        <f>SUM(B22,B26,B31,B67,B78,B81,B84)</f>
        <v>8540344.7760799974</v>
      </c>
      <c r="C85" s="82">
        <f t="shared" ref="C85:K85" si="0">SUM(C22,C26,C31,C67,C78,C81,C84)</f>
        <v>47944969.853620008</v>
      </c>
      <c r="D85" s="82">
        <f t="shared" si="0"/>
        <v>34782242.63865</v>
      </c>
      <c r="E85" s="82">
        <f t="shared" si="0"/>
        <v>5444452.8360899994</v>
      </c>
      <c r="F85" s="82">
        <f t="shared" si="0"/>
        <v>5025682.1256999997</v>
      </c>
      <c r="G85" s="82">
        <f t="shared" si="0"/>
        <v>7766732.7201900017</v>
      </c>
      <c r="H85" s="82">
        <f t="shared" si="0"/>
        <v>80873735.311900005</v>
      </c>
      <c r="I85" s="82">
        <f t="shared" si="0"/>
        <v>4180869.5374599998</v>
      </c>
      <c r="J85" s="82">
        <f t="shared" si="0"/>
        <v>1076828.5244399998</v>
      </c>
      <c r="K85" s="82">
        <f t="shared" si="0"/>
        <v>195635858.32412994</v>
      </c>
    </row>
    <row r="86" spans="1:11" ht="7.5" customHeight="1" thickBot="1">
      <c r="A86" s="86"/>
      <c r="B86" s="86"/>
      <c r="C86" s="86"/>
      <c r="D86" s="86"/>
      <c r="E86" s="86"/>
      <c r="F86" s="86"/>
      <c r="G86" s="86"/>
      <c r="H86" s="86"/>
      <c r="I86" s="86"/>
      <c r="J86" s="86"/>
      <c r="K86" s="86"/>
    </row>
    <row r="87" spans="1:11" ht="15.75" thickTop="1">
      <c r="A87" s="622" t="s">
        <v>1560</v>
      </c>
      <c r="B87" s="88"/>
      <c r="C87" s="88"/>
      <c r="D87" s="88"/>
      <c r="E87" s="88"/>
      <c r="F87" s="88"/>
      <c r="G87" s="88"/>
      <c r="H87" s="88"/>
      <c r="I87" s="88"/>
      <c r="J87" s="88"/>
      <c r="K87" s="88"/>
    </row>
    <row r="88" spans="1:11">
      <c r="A88" s="622" t="s">
        <v>1579</v>
      </c>
      <c r="B88" s="88"/>
      <c r="C88" s="88"/>
      <c r="D88" s="88"/>
      <c r="E88" s="88"/>
      <c r="F88" s="88"/>
      <c r="G88" s="88"/>
      <c r="H88" s="88"/>
      <c r="I88" s="88"/>
      <c r="J88" s="88"/>
      <c r="K88" s="88"/>
    </row>
    <row r="89" spans="1:11">
      <c r="A89" s="88"/>
      <c r="B89" s="88"/>
      <c r="C89" s="88"/>
      <c r="D89" s="88"/>
      <c r="E89" s="88"/>
      <c r="F89" s="88"/>
      <c r="G89" s="88"/>
      <c r="H89" s="88"/>
      <c r="I89" s="88"/>
      <c r="J89" s="88"/>
      <c r="K89"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sqref="A1:F1"/>
    </sheetView>
  </sheetViews>
  <sheetFormatPr defaultRowHeight="15"/>
  <cols>
    <col min="1" max="1" width="104.42578125" style="5" bestFit="1" customWidth="1"/>
    <col min="2" max="6" width="12.7109375" style="2" customWidth="1"/>
    <col min="7" max="16384" width="9.140625" style="5"/>
  </cols>
  <sheetData>
    <row r="1" spans="1:7" ht="30" customHeight="1">
      <c r="A1" s="742" t="s">
        <v>471</v>
      </c>
      <c r="B1" s="742"/>
      <c r="C1" s="742"/>
      <c r="D1" s="742"/>
      <c r="E1" s="742"/>
      <c r="F1" s="742"/>
    </row>
    <row r="2" spans="1:7" ht="18">
      <c r="A2" s="743" t="s">
        <v>520</v>
      </c>
      <c r="B2" s="743"/>
      <c r="C2" s="743"/>
      <c r="D2" s="743"/>
      <c r="E2" s="743"/>
      <c r="F2" s="743"/>
    </row>
    <row r="3" spans="1:7" ht="18">
      <c r="A3" s="743" t="s">
        <v>1576</v>
      </c>
      <c r="B3" s="743"/>
      <c r="C3" s="743"/>
      <c r="D3" s="743"/>
      <c r="E3" s="743"/>
      <c r="F3" s="743"/>
    </row>
    <row r="4" spans="1:7" ht="30" customHeight="1">
      <c r="A4" s="747" t="s">
        <v>544</v>
      </c>
      <c r="B4" s="747"/>
      <c r="C4" s="747"/>
      <c r="D4" s="747"/>
      <c r="E4" s="747"/>
      <c r="F4" s="747"/>
    </row>
    <row r="5" spans="1:7" ht="3.75" customHeight="1">
      <c r="A5" s="188"/>
      <c r="B5" s="561"/>
      <c r="C5" s="561"/>
      <c r="D5" s="561"/>
      <c r="E5" s="561"/>
      <c r="F5" s="561"/>
    </row>
    <row r="6" spans="1:7" ht="30" customHeight="1" thickBot="1">
      <c r="A6" s="385"/>
      <c r="B6" s="386" t="s">
        <v>185</v>
      </c>
      <c r="C6" s="386" t="s">
        <v>186</v>
      </c>
      <c r="D6" s="386" t="s">
        <v>187</v>
      </c>
      <c r="E6" s="386" t="s">
        <v>188</v>
      </c>
      <c r="F6" s="386" t="s">
        <v>189</v>
      </c>
    </row>
    <row r="7" spans="1:7">
      <c r="A7" s="387" t="s">
        <v>190</v>
      </c>
      <c r="B7" s="388">
        <v>229970638.89351001</v>
      </c>
      <c r="C7" s="388">
        <v>34948615.005230002</v>
      </c>
      <c r="D7" s="388">
        <v>2134.1561400000001</v>
      </c>
      <c r="E7" s="388">
        <v>119718.93759</v>
      </c>
      <c r="F7" s="388">
        <v>265041106.99247</v>
      </c>
      <c r="G7" s="11"/>
    </row>
    <row r="8" spans="1:7">
      <c r="A8" s="187" t="s">
        <v>191</v>
      </c>
      <c r="B8" s="57">
        <v>20325527.977060001</v>
      </c>
      <c r="C8" s="57">
        <v>8327341.4857200002</v>
      </c>
      <c r="D8" s="57">
        <v>2119.92173</v>
      </c>
      <c r="E8" s="57">
        <v>87140.958209999997</v>
      </c>
      <c r="F8" s="57">
        <v>28742130.342720002</v>
      </c>
      <c r="G8" s="11"/>
    </row>
    <row r="9" spans="1:7">
      <c r="A9" s="58" t="s">
        <v>192</v>
      </c>
      <c r="B9" s="95">
        <v>6617603.1700900001</v>
      </c>
      <c r="C9" s="95">
        <v>2658552.15215</v>
      </c>
      <c r="D9" s="95">
        <v>0</v>
      </c>
      <c r="E9" s="95">
        <v>0</v>
      </c>
      <c r="F9" s="95">
        <v>9276155.3222400006</v>
      </c>
      <c r="G9" s="11"/>
    </row>
    <row r="10" spans="1:7">
      <c r="A10" s="58" t="s">
        <v>193</v>
      </c>
      <c r="B10" s="95">
        <v>12906119.661799999</v>
      </c>
      <c r="C10" s="95">
        <v>4470330.2776099993</v>
      </c>
      <c r="D10" s="95">
        <v>2119.92173</v>
      </c>
      <c r="E10" s="95">
        <v>87140.958209999997</v>
      </c>
      <c r="F10" s="95">
        <v>17465710.819349997</v>
      </c>
      <c r="G10" s="11"/>
    </row>
    <row r="11" spans="1:7">
      <c r="A11" s="58" t="s">
        <v>194</v>
      </c>
      <c r="B11" s="95">
        <v>296340.83055000001</v>
      </c>
      <c r="C11" s="95">
        <v>22351.175769999998</v>
      </c>
      <c r="D11" s="95">
        <v>0</v>
      </c>
      <c r="E11" s="95">
        <v>0</v>
      </c>
      <c r="F11" s="95">
        <v>318692.00631999999</v>
      </c>
      <c r="G11" s="11"/>
    </row>
    <row r="12" spans="1:7">
      <c r="A12" s="58" t="s">
        <v>195</v>
      </c>
      <c r="B12" s="95">
        <v>0</v>
      </c>
      <c r="C12" s="95">
        <v>1784.33285</v>
      </c>
      <c r="D12" s="95">
        <v>0</v>
      </c>
      <c r="E12" s="95">
        <v>0</v>
      </c>
      <c r="F12" s="95">
        <v>1784.33285</v>
      </c>
      <c r="G12" s="11"/>
    </row>
    <row r="13" spans="1:7">
      <c r="A13" s="58" t="s">
        <v>196</v>
      </c>
      <c r="B13" s="95">
        <v>0</v>
      </c>
      <c r="C13" s="95">
        <v>1102730.5424200001</v>
      </c>
      <c r="D13" s="95">
        <v>0</v>
      </c>
      <c r="E13" s="95">
        <v>0</v>
      </c>
      <c r="F13" s="95">
        <v>1102730.5424200001</v>
      </c>
      <c r="G13" s="11"/>
    </row>
    <row r="14" spans="1:7">
      <c r="A14" s="58" t="s">
        <v>197</v>
      </c>
      <c r="B14" s="95">
        <v>512594.31983999995</v>
      </c>
      <c r="C14" s="95">
        <v>71593.004920000007</v>
      </c>
      <c r="D14" s="95">
        <v>0</v>
      </c>
      <c r="E14" s="95">
        <v>0</v>
      </c>
      <c r="F14" s="95">
        <v>584187.32475999999</v>
      </c>
      <c r="G14" s="11"/>
    </row>
    <row r="15" spans="1:7">
      <c r="A15" s="58" t="s">
        <v>198</v>
      </c>
      <c r="B15" s="95">
        <v>0</v>
      </c>
      <c r="C15" s="95">
        <v>0</v>
      </c>
      <c r="D15" s="95">
        <v>0</v>
      </c>
      <c r="E15" s="95">
        <v>0</v>
      </c>
      <c r="F15" s="95">
        <v>0</v>
      </c>
      <c r="G15" s="11"/>
    </row>
    <row r="16" spans="1:7">
      <c r="A16" s="58" t="s">
        <v>199</v>
      </c>
      <c r="B16" s="95">
        <v>-7130.00522</v>
      </c>
      <c r="C16" s="95">
        <v>0</v>
      </c>
      <c r="D16" s="95">
        <v>0</v>
      </c>
      <c r="E16" s="95">
        <v>0</v>
      </c>
      <c r="F16" s="95">
        <v>-7130.00522</v>
      </c>
      <c r="G16" s="11"/>
    </row>
    <row r="17" spans="1:7">
      <c r="A17" s="187" t="s">
        <v>200</v>
      </c>
      <c r="B17" s="57">
        <v>23313392.117490001</v>
      </c>
      <c r="C17" s="57">
        <v>6039092.7359699998</v>
      </c>
      <c r="D17" s="57">
        <v>5.7074999999999996</v>
      </c>
      <c r="E17" s="57">
        <v>31719.27261</v>
      </c>
      <c r="F17" s="57">
        <v>29384209.83357</v>
      </c>
      <c r="G17" s="11"/>
    </row>
    <row r="18" spans="1:7">
      <c r="A18" s="58" t="s">
        <v>201</v>
      </c>
      <c r="B18" s="95">
        <v>3103.8805600000001</v>
      </c>
      <c r="C18" s="95">
        <v>0</v>
      </c>
      <c r="D18" s="95">
        <v>0</v>
      </c>
      <c r="E18" s="95">
        <v>0</v>
      </c>
      <c r="F18" s="95">
        <v>3103.8805600000001</v>
      </c>
      <c r="G18" s="11"/>
    </row>
    <row r="19" spans="1:7">
      <c r="A19" s="58" t="s">
        <v>202</v>
      </c>
      <c r="B19" s="95">
        <v>12219098.14645</v>
      </c>
      <c r="C19" s="95">
        <v>607579.52195000008</v>
      </c>
      <c r="D19" s="95">
        <v>0</v>
      </c>
      <c r="E19" s="95">
        <v>0</v>
      </c>
      <c r="F19" s="95">
        <v>12826677.668399999</v>
      </c>
      <c r="G19" s="11"/>
    </row>
    <row r="20" spans="1:7">
      <c r="A20" s="58" t="s">
        <v>203</v>
      </c>
      <c r="B20" s="95">
        <v>0</v>
      </c>
      <c r="C20" s="95">
        <v>154145.054</v>
      </c>
      <c r="D20" s="95">
        <v>0</v>
      </c>
      <c r="E20" s="95">
        <v>0</v>
      </c>
      <c r="F20" s="95">
        <v>154145.054</v>
      </c>
      <c r="G20" s="11"/>
    </row>
    <row r="21" spans="1:7">
      <c r="A21" s="58" t="s">
        <v>204</v>
      </c>
      <c r="B21" s="95">
        <v>301689.28378</v>
      </c>
      <c r="C21" s="95">
        <v>685505.72547000006</v>
      </c>
      <c r="D21" s="95">
        <v>0</v>
      </c>
      <c r="E21" s="95">
        <v>0</v>
      </c>
      <c r="F21" s="95">
        <v>987195.00925</v>
      </c>
      <c r="G21" s="11"/>
    </row>
    <row r="22" spans="1:7">
      <c r="A22" s="58" t="s">
        <v>205</v>
      </c>
      <c r="B22" s="95">
        <v>3262352.29275</v>
      </c>
      <c r="C22" s="95">
        <v>1044979.9111200001</v>
      </c>
      <c r="D22" s="95">
        <v>0</v>
      </c>
      <c r="E22" s="95">
        <v>31194.941079999997</v>
      </c>
      <c r="F22" s="95">
        <v>4338527.1449499996</v>
      </c>
      <c r="G22" s="11"/>
    </row>
    <row r="23" spans="1:7">
      <c r="A23" s="58" t="s">
        <v>206</v>
      </c>
      <c r="B23" s="95">
        <v>6909892.8110299995</v>
      </c>
      <c r="C23" s="95">
        <v>3568163.5848099999</v>
      </c>
      <c r="D23" s="95">
        <v>5.7074999999999996</v>
      </c>
      <c r="E23" s="95">
        <v>524.33152000000007</v>
      </c>
      <c r="F23" s="95">
        <v>10478586.43486</v>
      </c>
      <c r="G23" s="11"/>
    </row>
    <row r="24" spans="1:7">
      <c r="A24" s="58" t="s">
        <v>207</v>
      </c>
      <c r="B24" s="95">
        <v>685651.39952999994</v>
      </c>
      <c r="C24" s="95">
        <v>16326.38609</v>
      </c>
      <c r="D24" s="95">
        <v>0</v>
      </c>
      <c r="E24" s="95">
        <v>1.0000000000000001E-5</v>
      </c>
      <c r="F24" s="95">
        <v>701977.78562999994</v>
      </c>
      <c r="G24" s="11"/>
    </row>
    <row r="25" spans="1:7">
      <c r="A25" s="58" t="s">
        <v>208</v>
      </c>
      <c r="B25" s="95">
        <v>-68395.696609999999</v>
      </c>
      <c r="C25" s="95">
        <v>-37607.447469999999</v>
      </c>
      <c r="D25" s="95">
        <v>0</v>
      </c>
      <c r="E25" s="95">
        <v>0</v>
      </c>
      <c r="F25" s="95">
        <v>-106003.14408</v>
      </c>
      <c r="G25" s="11"/>
    </row>
    <row r="26" spans="1:7">
      <c r="A26" s="187" t="s">
        <v>209</v>
      </c>
      <c r="B26" s="57">
        <v>176864768.94735</v>
      </c>
      <c r="C26" s="57">
        <v>443887.30236999999</v>
      </c>
      <c r="D26" s="57">
        <v>0</v>
      </c>
      <c r="E26" s="57">
        <v>303.24336</v>
      </c>
      <c r="F26" s="57">
        <v>177308959.49307999</v>
      </c>
      <c r="G26" s="11"/>
    </row>
    <row r="27" spans="1:7">
      <c r="A27" s="60" t="s">
        <v>210</v>
      </c>
      <c r="B27" s="95">
        <v>169546713.68710998</v>
      </c>
      <c r="C27" s="95">
        <v>645914.72787000006</v>
      </c>
      <c r="D27" s="95">
        <v>0</v>
      </c>
      <c r="E27" s="95">
        <v>243.19631000000001</v>
      </c>
      <c r="F27" s="95">
        <v>170192871.61129001</v>
      </c>
      <c r="G27" s="11"/>
    </row>
    <row r="28" spans="1:7">
      <c r="A28" s="58" t="s">
        <v>211</v>
      </c>
      <c r="B28" s="95">
        <v>135316501.07635</v>
      </c>
      <c r="C28" s="95">
        <v>505590.81468999997</v>
      </c>
      <c r="D28" s="95">
        <v>0</v>
      </c>
      <c r="E28" s="95">
        <v>243.19631000000001</v>
      </c>
      <c r="F28" s="95">
        <v>135822335.08735001</v>
      </c>
      <c r="G28" s="11"/>
    </row>
    <row r="29" spans="1:7">
      <c r="A29" s="58" t="s">
        <v>212</v>
      </c>
      <c r="B29" s="95">
        <v>30859992.740819998</v>
      </c>
      <c r="C29" s="95">
        <v>124007.82759999999</v>
      </c>
      <c r="D29" s="95">
        <v>0</v>
      </c>
      <c r="E29" s="95">
        <v>0</v>
      </c>
      <c r="F29" s="95">
        <v>30984000.568419997</v>
      </c>
      <c r="G29" s="11"/>
    </row>
    <row r="30" spans="1:7">
      <c r="A30" s="58" t="s">
        <v>213</v>
      </c>
      <c r="B30" s="95">
        <v>3370219.8699400001</v>
      </c>
      <c r="C30" s="95">
        <v>16316.085580000001</v>
      </c>
      <c r="D30" s="95">
        <v>0</v>
      </c>
      <c r="E30" s="95">
        <v>0</v>
      </c>
      <c r="F30" s="95">
        <v>3386535.9555199998</v>
      </c>
      <c r="G30" s="11"/>
    </row>
    <row r="31" spans="1:7">
      <c r="A31" s="60" t="s">
        <v>214</v>
      </c>
      <c r="B31" s="95">
        <v>482310.67799</v>
      </c>
      <c r="C31" s="95">
        <v>15512.814400000001</v>
      </c>
      <c r="D31" s="95">
        <v>0</v>
      </c>
      <c r="E31" s="95">
        <v>0</v>
      </c>
      <c r="F31" s="95">
        <v>497823.49238999997</v>
      </c>
      <c r="G31" s="11"/>
    </row>
    <row r="32" spans="1:7">
      <c r="A32" s="58" t="s">
        <v>215</v>
      </c>
      <c r="B32" s="95">
        <v>342013.35520999995</v>
      </c>
      <c r="C32" s="95">
        <v>11891.99466</v>
      </c>
      <c r="D32" s="95">
        <v>0</v>
      </c>
      <c r="E32" s="95">
        <v>0</v>
      </c>
      <c r="F32" s="95">
        <v>353905.34986999998</v>
      </c>
      <c r="G32" s="11"/>
    </row>
    <row r="33" spans="1:7">
      <c r="A33" s="58" t="s">
        <v>216</v>
      </c>
      <c r="B33" s="95">
        <v>118500.47084000001</v>
      </c>
      <c r="C33" s="95">
        <v>3541.70631</v>
      </c>
      <c r="D33" s="95">
        <v>0</v>
      </c>
      <c r="E33" s="95">
        <v>0</v>
      </c>
      <c r="F33" s="95">
        <v>122042.17715</v>
      </c>
      <c r="G33" s="11"/>
    </row>
    <row r="34" spans="1:7">
      <c r="A34" s="58" t="s">
        <v>217</v>
      </c>
      <c r="B34" s="95">
        <v>21796.85194</v>
      </c>
      <c r="C34" s="95">
        <v>79.113429999999994</v>
      </c>
      <c r="D34" s="95">
        <v>0</v>
      </c>
      <c r="E34" s="95">
        <v>0</v>
      </c>
      <c r="F34" s="95">
        <v>21875.965370000002</v>
      </c>
      <c r="G34" s="11"/>
    </row>
    <row r="35" spans="1:7">
      <c r="A35" s="60" t="s">
        <v>218</v>
      </c>
      <c r="B35" s="95">
        <v>2122938.2467999998</v>
      </c>
      <c r="C35" s="95">
        <v>117554.02373999999</v>
      </c>
      <c r="D35" s="95">
        <v>0</v>
      </c>
      <c r="E35" s="95">
        <v>2665.10608</v>
      </c>
      <c r="F35" s="95">
        <v>2243157.3766199998</v>
      </c>
      <c r="G35" s="11"/>
    </row>
    <row r="36" spans="1:7">
      <c r="A36" s="58" t="s">
        <v>219</v>
      </c>
      <c r="B36" s="95">
        <v>1529006.24444</v>
      </c>
      <c r="C36" s="95">
        <v>73166.737030000004</v>
      </c>
      <c r="D36" s="95">
        <v>0</v>
      </c>
      <c r="E36" s="95">
        <v>2665.10608</v>
      </c>
      <c r="F36" s="95">
        <v>1604838.0875500001</v>
      </c>
      <c r="G36" s="11"/>
    </row>
    <row r="37" spans="1:7">
      <c r="A37" s="58" t="s">
        <v>220</v>
      </c>
      <c r="B37" s="95">
        <v>552844.33883000002</v>
      </c>
      <c r="C37" s="95">
        <v>23698.526679999999</v>
      </c>
      <c r="D37" s="95">
        <v>0</v>
      </c>
      <c r="E37" s="95">
        <v>0</v>
      </c>
      <c r="F37" s="95">
        <v>576542.86551000003</v>
      </c>
      <c r="G37" s="11"/>
    </row>
    <row r="38" spans="1:7">
      <c r="A38" s="58" t="s">
        <v>221</v>
      </c>
      <c r="B38" s="95">
        <v>41087.663529999998</v>
      </c>
      <c r="C38" s="95">
        <v>20688.760030000001</v>
      </c>
      <c r="D38" s="95">
        <v>0</v>
      </c>
      <c r="E38" s="95">
        <v>0</v>
      </c>
      <c r="F38" s="95">
        <v>61776.423560000003</v>
      </c>
      <c r="G38" s="11"/>
    </row>
    <row r="39" spans="1:7">
      <c r="A39" s="60" t="s">
        <v>222</v>
      </c>
      <c r="B39" s="95">
        <v>9682146.9653999992</v>
      </c>
      <c r="C39" s="95">
        <v>42075.133999999998</v>
      </c>
      <c r="D39" s="95">
        <v>0</v>
      </c>
      <c r="E39" s="95">
        <v>3.9802399999999998</v>
      </c>
      <c r="F39" s="95">
        <v>9724226.0796399992</v>
      </c>
      <c r="G39" s="11"/>
    </row>
    <row r="40" spans="1:7">
      <c r="A40" s="58" t="s">
        <v>223</v>
      </c>
      <c r="B40" s="95">
        <v>1902917.8936099999</v>
      </c>
      <c r="C40" s="95">
        <v>6750.7904900000003</v>
      </c>
      <c r="D40" s="95">
        <v>0</v>
      </c>
      <c r="E40" s="95">
        <v>0.98351999999999995</v>
      </c>
      <c r="F40" s="95">
        <v>1909669.66762</v>
      </c>
      <c r="G40" s="11"/>
    </row>
    <row r="41" spans="1:7">
      <c r="A41" s="58" t="s">
        <v>224</v>
      </c>
      <c r="B41" s="95">
        <v>1772681.6591400001</v>
      </c>
      <c r="C41" s="95">
        <v>6215.9365699999998</v>
      </c>
      <c r="D41" s="95">
        <v>0</v>
      </c>
      <c r="E41" s="95">
        <v>0</v>
      </c>
      <c r="F41" s="95">
        <v>1778897.59571</v>
      </c>
      <c r="G41" s="11"/>
    </row>
    <row r="42" spans="1:7">
      <c r="A42" s="58" t="s">
        <v>225</v>
      </c>
      <c r="B42" s="95">
        <v>2023.22558</v>
      </c>
      <c r="C42" s="95">
        <v>22.125139999999998</v>
      </c>
      <c r="D42" s="95">
        <v>0</v>
      </c>
      <c r="E42" s="95">
        <v>0</v>
      </c>
      <c r="F42" s="95">
        <v>2045.3507199999999</v>
      </c>
      <c r="G42" s="11"/>
    </row>
    <row r="43" spans="1:7">
      <c r="A43" s="58" t="s">
        <v>226</v>
      </c>
      <c r="B43" s="95">
        <v>1229.95948</v>
      </c>
      <c r="C43" s="95">
        <v>10.361450000000001</v>
      </c>
      <c r="D43" s="95">
        <v>0</v>
      </c>
      <c r="E43" s="95">
        <v>0</v>
      </c>
      <c r="F43" s="95">
        <v>1240.3209299999999</v>
      </c>
      <c r="G43" s="11"/>
    </row>
    <row r="44" spans="1:7">
      <c r="A44" s="58" t="s">
        <v>227</v>
      </c>
      <c r="B44" s="95">
        <v>8.0817300000000003</v>
      </c>
      <c r="C44" s="95">
        <v>0</v>
      </c>
      <c r="D44" s="95">
        <v>0</v>
      </c>
      <c r="E44" s="95">
        <v>0</v>
      </c>
      <c r="F44" s="95">
        <v>8.0817300000000003</v>
      </c>
      <c r="G44" s="11"/>
    </row>
    <row r="45" spans="1:7">
      <c r="A45" s="58" t="s">
        <v>228</v>
      </c>
      <c r="B45" s="95">
        <v>0</v>
      </c>
      <c r="C45" s="95">
        <v>0</v>
      </c>
      <c r="D45" s="95">
        <v>0</v>
      </c>
      <c r="E45" s="95">
        <v>0</v>
      </c>
      <c r="F45" s="95">
        <v>0</v>
      </c>
      <c r="G45" s="11"/>
    </row>
    <row r="46" spans="1:7">
      <c r="A46" s="58" t="s">
        <v>1348</v>
      </c>
      <c r="B46" s="95">
        <v>3933403.6184</v>
      </c>
      <c r="C46" s="95">
        <v>21339.551510000001</v>
      </c>
      <c r="D46" s="95">
        <v>0</v>
      </c>
      <c r="E46" s="95">
        <v>2.9967199999999998</v>
      </c>
      <c r="F46" s="95">
        <v>3954746.1666300003</v>
      </c>
      <c r="G46" s="11"/>
    </row>
    <row r="47" spans="1:7">
      <c r="A47" s="58" t="s">
        <v>1349</v>
      </c>
      <c r="B47" s="95">
        <v>2058377.3694200001</v>
      </c>
      <c r="C47" s="95">
        <v>7552.8779100000002</v>
      </c>
      <c r="D47" s="95">
        <v>0</v>
      </c>
      <c r="E47" s="95">
        <v>0</v>
      </c>
      <c r="F47" s="95">
        <v>2065930.2473299999</v>
      </c>
      <c r="G47" s="11"/>
    </row>
    <row r="48" spans="1:7">
      <c r="A48" s="58" t="s">
        <v>1354</v>
      </c>
      <c r="B48" s="95">
        <v>6056.2544200000002</v>
      </c>
      <c r="C48" s="95">
        <v>154.74854999999999</v>
      </c>
      <c r="D48" s="95">
        <v>0</v>
      </c>
      <c r="E48" s="95">
        <v>0</v>
      </c>
      <c r="F48" s="95">
        <v>6211.0029699999996</v>
      </c>
      <c r="G48" s="11"/>
    </row>
    <row r="49" spans="1:7">
      <c r="A49" s="58" t="s">
        <v>1355</v>
      </c>
      <c r="B49" s="95">
        <v>2848.2085200000001</v>
      </c>
      <c r="C49" s="95">
        <v>18.13654</v>
      </c>
      <c r="D49" s="95">
        <v>0</v>
      </c>
      <c r="E49" s="95">
        <v>0</v>
      </c>
      <c r="F49" s="95">
        <v>2866.3450600000001</v>
      </c>
      <c r="G49" s="11"/>
    </row>
    <row r="50" spans="1:7">
      <c r="A50" s="58" t="s">
        <v>1373</v>
      </c>
      <c r="B50" s="95">
        <v>2502.7588999999998</v>
      </c>
      <c r="C50" s="95">
        <v>10.605840000000001</v>
      </c>
      <c r="D50" s="95">
        <v>0</v>
      </c>
      <c r="E50" s="95">
        <v>0</v>
      </c>
      <c r="F50" s="95">
        <v>2513.3647400000004</v>
      </c>
      <c r="G50" s="11"/>
    </row>
    <row r="51" spans="1:7">
      <c r="A51" s="58" t="s">
        <v>1394</v>
      </c>
      <c r="B51" s="95">
        <v>97.936199999999999</v>
      </c>
      <c r="C51" s="95">
        <v>0</v>
      </c>
      <c r="D51" s="95">
        <v>0</v>
      </c>
      <c r="E51" s="95">
        <v>0</v>
      </c>
      <c r="F51" s="95">
        <v>97.936199999999999</v>
      </c>
      <c r="G51" s="11"/>
    </row>
    <row r="52" spans="1:7">
      <c r="A52" s="60" t="s">
        <v>229</v>
      </c>
      <c r="B52" s="95">
        <v>-4969340.62995</v>
      </c>
      <c r="C52" s="95">
        <v>-377169.39763999998</v>
      </c>
      <c r="D52" s="95">
        <v>0</v>
      </c>
      <c r="E52" s="95">
        <v>-2609.0392700000002</v>
      </c>
      <c r="F52" s="95">
        <v>-5349119.0668599997</v>
      </c>
      <c r="G52" s="11"/>
    </row>
    <row r="53" spans="1:7">
      <c r="A53" s="61" t="s">
        <v>1435</v>
      </c>
      <c r="B53" s="95">
        <v>-619242.15663999994</v>
      </c>
      <c r="C53" s="95">
        <v>-8023.9806200000003</v>
      </c>
      <c r="D53" s="95">
        <v>0</v>
      </c>
      <c r="E53" s="95">
        <v>-0.30364999999999998</v>
      </c>
      <c r="F53" s="95">
        <v>-627266.44091</v>
      </c>
      <c r="G53" s="11"/>
    </row>
    <row r="54" spans="1:7">
      <c r="A54" s="58" t="s">
        <v>1526</v>
      </c>
      <c r="B54" s="95">
        <v>-362575.3028</v>
      </c>
      <c r="C54" s="95">
        <v>-5675.8491599999998</v>
      </c>
      <c r="D54" s="95">
        <v>0</v>
      </c>
      <c r="E54" s="95">
        <v>0</v>
      </c>
      <c r="F54" s="95">
        <v>-368251.15195999999</v>
      </c>
      <c r="G54" s="11"/>
    </row>
    <row r="55" spans="1:7">
      <c r="A55" s="58" t="s">
        <v>1436</v>
      </c>
      <c r="B55" s="95">
        <v>-143835.08669999999</v>
      </c>
      <c r="C55" s="95">
        <v>-1809.29746</v>
      </c>
      <c r="D55" s="95">
        <v>0</v>
      </c>
      <c r="E55" s="95">
        <v>0</v>
      </c>
      <c r="F55" s="95">
        <v>-145644.38415999999</v>
      </c>
      <c r="G55" s="11"/>
    </row>
    <row r="56" spans="1:7">
      <c r="A56" s="58" t="s">
        <v>1527</v>
      </c>
      <c r="B56" s="95">
        <v>-37583.989959999999</v>
      </c>
      <c r="C56" s="95">
        <v>-1274.7214299999998</v>
      </c>
      <c r="D56" s="95">
        <v>0</v>
      </c>
      <c r="E56" s="95">
        <v>0</v>
      </c>
      <c r="F56" s="95">
        <v>-38858.711390000004</v>
      </c>
      <c r="G56" s="11"/>
    </row>
    <row r="57" spans="1:7">
      <c r="A57" s="58" t="s">
        <v>1437</v>
      </c>
      <c r="B57" s="95">
        <v>-1031395.89212</v>
      </c>
      <c r="C57" s="95">
        <v>-55749.79</v>
      </c>
      <c r="D57" s="95">
        <v>0</v>
      </c>
      <c r="E57" s="95">
        <v>-2608.7356199999999</v>
      </c>
      <c r="F57" s="95">
        <v>-1089754.4177399999</v>
      </c>
      <c r="G57" s="11"/>
    </row>
    <row r="58" spans="1:7">
      <c r="A58" s="58" t="s">
        <v>230</v>
      </c>
      <c r="B58" s="95">
        <v>-407168.30712999997</v>
      </c>
      <c r="C58" s="95">
        <v>-30361.713100000001</v>
      </c>
      <c r="D58" s="95">
        <v>0</v>
      </c>
      <c r="E58" s="95">
        <v>0</v>
      </c>
      <c r="F58" s="95">
        <v>-437530.02023000002</v>
      </c>
      <c r="G58" s="11"/>
    </row>
    <row r="59" spans="1:7">
      <c r="A59" s="61" t="s">
        <v>231</v>
      </c>
      <c r="B59" s="95">
        <v>-888050.89210000006</v>
      </c>
      <c r="C59" s="95">
        <v>-250358.40431000001</v>
      </c>
      <c r="D59" s="95">
        <v>0</v>
      </c>
      <c r="E59" s="95">
        <v>0</v>
      </c>
      <c r="F59" s="95">
        <v>-1138409.2964100002</v>
      </c>
      <c r="G59" s="11"/>
    </row>
    <row r="60" spans="1:7">
      <c r="A60" s="58" t="s">
        <v>232</v>
      </c>
      <c r="B60" s="95">
        <v>-1307764.9057400001</v>
      </c>
      <c r="C60" s="95">
        <v>-22246.22838</v>
      </c>
      <c r="D60" s="95">
        <v>0</v>
      </c>
      <c r="E60" s="95">
        <v>0</v>
      </c>
      <c r="F60" s="95">
        <v>-1330011.1341199998</v>
      </c>
      <c r="G60" s="11"/>
    </row>
    <row r="61" spans="1:7">
      <c r="A61" s="58" t="s">
        <v>233</v>
      </c>
      <c r="B61" s="95">
        <v>-1394.6008100000001</v>
      </c>
      <c r="C61" s="95">
        <v>0</v>
      </c>
      <c r="D61" s="95">
        <v>0</v>
      </c>
      <c r="E61" s="95">
        <v>0</v>
      </c>
      <c r="F61" s="95">
        <v>-1394.6008100000001</v>
      </c>
      <c r="G61" s="11"/>
    </row>
    <row r="62" spans="1:7">
      <c r="A62" s="58" t="s">
        <v>234</v>
      </c>
      <c r="B62" s="95">
        <v>-10083.2739</v>
      </c>
      <c r="C62" s="95">
        <v>0</v>
      </c>
      <c r="D62" s="95">
        <v>0</v>
      </c>
      <c r="E62" s="95">
        <v>0</v>
      </c>
      <c r="F62" s="95">
        <v>-10083.2739</v>
      </c>
      <c r="G62" s="11"/>
    </row>
    <row r="63" spans="1:7">
      <c r="A63" s="58" t="s">
        <v>1153</v>
      </c>
      <c r="B63" s="95">
        <v>-37223.416060000003</v>
      </c>
      <c r="C63" s="95">
        <v>-711.14745999999991</v>
      </c>
      <c r="D63" s="95">
        <v>0</v>
      </c>
      <c r="E63" s="95">
        <v>0</v>
      </c>
      <c r="F63" s="95">
        <v>-37934.563520000003</v>
      </c>
      <c r="G63" s="11"/>
    </row>
    <row r="64" spans="1:7">
      <c r="A64" s="58" t="s">
        <v>1154</v>
      </c>
      <c r="B64" s="95">
        <v>-38100.591399999998</v>
      </c>
      <c r="C64" s="95">
        <v>-688.55064000000004</v>
      </c>
      <c r="D64" s="95">
        <v>0</v>
      </c>
      <c r="E64" s="95">
        <v>0</v>
      </c>
      <c r="F64" s="95">
        <v>-38789.142039999999</v>
      </c>
      <c r="G64" s="11"/>
    </row>
    <row r="65" spans="1:7">
      <c r="A65" s="61" t="s">
        <v>1356</v>
      </c>
      <c r="B65" s="95">
        <v>-35020.330809999999</v>
      </c>
      <c r="C65" s="95">
        <v>-150.39760999999999</v>
      </c>
      <c r="D65" s="95">
        <v>0</v>
      </c>
      <c r="E65" s="95">
        <v>0</v>
      </c>
      <c r="F65" s="95">
        <v>-35170.728419999999</v>
      </c>
      <c r="G65" s="11"/>
    </row>
    <row r="66" spans="1:7">
      <c r="A66" s="58" t="s">
        <v>1357</v>
      </c>
      <c r="B66" s="95">
        <v>-8781.408449999999</v>
      </c>
      <c r="C66" s="95">
        <v>-1.7471700000000001</v>
      </c>
      <c r="D66" s="95">
        <v>0</v>
      </c>
      <c r="E66" s="95">
        <v>0</v>
      </c>
      <c r="F66" s="95">
        <v>-8783.1556199999995</v>
      </c>
      <c r="G66" s="11"/>
    </row>
    <row r="67" spans="1:7">
      <c r="A67" s="58" t="s">
        <v>1358</v>
      </c>
      <c r="B67" s="95">
        <v>-20559.98604</v>
      </c>
      <c r="C67" s="95">
        <v>-116.81425999999999</v>
      </c>
      <c r="D67" s="95">
        <v>0</v>
      </c>
      <c r="E67" s="95">
        <v>0</v>
      </c>
      <c r="F67" s="95">
        <v>-20676.800299999999</v>
      </c>
      <c r="G67" s="11"/>
    </row>
    <row r="68" spans="1:7">
      <c r="A68" s="58" t="s">
        <v>1359</v>
      </c>
      <c r="B68" s="95">
        <v>-20560.489289999998</v>
      </c>
      <c r="C68" s="95">
        <v>-0.75603999999999993</v>
      </c>
      <c r="D68" s="95">
        <v>0</v>
      </c>
      <c r="E68" s="95">
        <v>0</v>
      </c>
      <c r="F68" s="95">
        <v>-20561.245329999998</v>
      </c>
      <c r="G68" s="11"/>
    </row>
    <row r="69" spans="1:7">
      <c r="A69" s="187" t="s">
        <v>235</v>
      </c>
      <c r="B69" s="57">
        <v>1752038.6407899999</v>
      </c>
      <c r="C69" s="57">
        <v>221515.81140000001</v>
      </c>
      <c r="D69" s="57">
        <v>0</v>
      </c>
      <c r="E69" s="57">
        <v>0.85362000000000005</v>
      </c>
      <c r="F69" s="57">
        <v>1973555.30581</v>
      </c>
      <c r="G69" s="11"/>
    </row>
    <row r="70" spans="1:7">
      <c r="A70" s="58" t="s">
        <v>236</v>
      </c>
      <c r="B70" s="95">
        <v>1141.9406200000001</v>
      </c>
      <c r="C70" s="95">
        <v>54.205539999999999</v>
      </c>
      <c r="D70" s="95">
        <v>0</v>
      </c>
      <c r="E70" s="95">
        <v>0</v>
      </c>
      <c r="F70" s="95">
        <v>1196.14616</v>
      </c>
      <c r="G70" s="11"/>
    </row>
    <row r="71" spans="1:7">
      <c r="A71" s="61" t="s">
        <v>237</v>
      </c>
      <c r="B71" s="95">
        <v>777578.76636999997</v>
      </c>
      <c r="C71" s="95">
        <v>91115.531969999996</v>
      </c>
      <c r="D71" s="95">
        <v>0</v>
      </c>
      <c r="E71" s="95">
        <v>0.17276</v>
      </c>
      <c r="F71" s="95">
        <v>868694.47109999997</v>
      </c>
      <c r="G71" s="11"/>
    </row>
    <row r="72" spans="1:7">
      <c r="A72" s="58" t="s">
        <v>238</v>
      </c>
      <c r="B72" s="95">
        <v>1131889.2750899999</v>
      </c>
      <c r="C72" s="95">
        <v>174428.21233000001</v>
      </c>
      <c r="D72" s="95">
        <v>0</v>
      </c>
      <c r="E72" s="95">
        <v>0.76541999999999999</v>
      </c>
      <c r="F72" s="95">
        <v>1306318.25284</v>
      </c>
      <c r="G72" s="11"/>
    </row>
    <row r="73" spans="1:7">
      <c r="A73" s="58" t="s">
        <v>239</v>
      </c>
      <c r="B73" s="95">
        <v>0</v>
      </c>
      <c r="C73" s="95">
        <v>0</v>
      </c>
      <c r="D73" s="95">
        <v>0</v>
      </c>
      <c r="E73" s="95">
        <v>0</v>
      </c>
      <c r="F73" s="95">
        <v>0</v>
      </c>
      <c r="G73" s="11"/>
    </row>
    <row r="74" spans="1:7">
      <c r="A74" s="58" t="s">
        <v>240</v>
      </c>
      <c r="B74" s="95">
        <v>-158571.34128999998</v>
      </c>
      <c r="C74" s="95">
        <v>-44082.138439999995</v>
      </c>
      <c r="D74" s="95">
        <v>0</v>
      </c>
      <c r="E74" s="95">
        <v>-8.4559999999999996E-2</v>
      </c>
      <c r="F74" s="95">
        <v>-202653.56428999998</v>
      </c>
      <c r="G74" s="11"/>
    </row>
    <row r="75" spans="1:7">
      <c r="A75" s="187" t="s">
        <v>241</v>
      </c>
      <c r="B75" s="57">
        <v>127796.36397000001</v>
      </c>
      <c r="C75" s="57">
        <v>0</v>
      </c>
      <c r="D75" s="57">
        <v>0</v>
      </c>
      <c r="E75" s="57">
        <v>0</v>
      </c>
      <c r="F75" s="57">
        <v>127796.36397000001</v>
      </c>
      <c r="G75" s="11"/>
    </row>
    <row r="76" spans="1:7">
      <c r="A76" s="58" t="s">
        <v>242</v>
      </c>
      <c r="B76" s="95">
        <v>367.33247999999998</v>
      </c>
      <c r="C76" s="95">
        <v>0</v>
      </c>
      <c r="D76" s="95">
        <v>0</v>
      </c>
      <c r="E76" s="95">
        <v>0</v>
      </c>
      <c r="F76" s="95">
        <v>367.33247999999998</v>
      </c>
      <c r="G76" s="11"/>
    </row>
    <row r="77" spans="1:7">
      <c r="A77" s="58" t="s">
        <v>243</v>
      </c>
      <c r="B77" s="95">
        <v>703134.60751999996</v>
      </c>
      <c r="C77" s="95">
        <v>0</v>
      </c>
      <c r="D77" s="95">
        <v>0</v>
      </c>
      <c r="E77" s="95">
        <v>0</v>
      </c>
      <c r="F77" s="95">
        <v>703134.60751999996</v>
      </c>
      <c r="G77" s="11"/>
    </row>
    <row r="78" spans="1:7">
      <c r="A78" s="58" t="s">
        <v>244</v>
      </c>
      <c r="B78" s="95">
        <v>10778.781869999999</v>
      </c>
      <c r="C78" s="95">
        <v>0</v>
      </c>
      <c r="D78" s="95">
        <v>0</v>
      </c>
      <c r="E78" s="95">
        <v>0</v>
      </c>
      <c r="F78" s="95">
        <v>10778.781869999999</v>
      </c>
      <c r="G78" s="11"/>
    </row>
    <row r="79" spans="1:7">
      <c r="A79" s="58" t="s">
        <v>245</v>
      </c>
      <c r="B79" s="95">
        <v>3.5705</v>
      </c>
      <c r="C79" s="95">
        <v>0</v>
      </c>
      <c r="D79" s="95">
        <v>0</v>
      </c>
      <c r="E79" s="95">
        <v>0</v>
      </c>
      <c r="F79" s="95">
        <v>3.5705</v>
      </c>
      <c r="G79" s="11"/>
    </row>
    <row r="80" spans="1:7">
      <c r="A80" s="58" t="s">
        <v>246</v>
      </c>
      <c r="B80" s="95">
        <v>-586487.92839999998</v>
      </c>
      <c r="C80" s="95">
        <v>0</v>
      </c>
      <c r="D80" s="95">
        <v>0</v>
      </c>
      <c r="E80" s="95">
        <v>0</v>
      </c>
      <c r="F80" s="95">
        <v>-586487.92839999998</v>
      </c>
      <c r="G80" s="11"/>
    </row>
    <row r="81" spans="1:7">
      <c r="A81" s="187" t="s">
        <v>247</v>
      </c>
      <c r="B81" s="57">
        <v>2449234.5713899997</v>
      </c>
      <c r="C81" s="57">
        <v>19830690.273259997</v>
      </c>
      <c r="D81" s="57">
        <v>8.52698</v>
      </c>
      <c r="E81" s="57">
        <v>554.60979000000009</v>
      </c>
      <c r="F81" s="57">
        <v>22280487.981419999</v>
      </c>
      <c r="G81" s="11"/>
    </row>
    <row r="82" spans="1:7">
      <c r="A82" s="58" t="s">
        <v>201</v>
      </c>
      <c r="B82" s="95">
        <v>0</v>
      </c>
      <c r="C82" s="95">
        <v>1.0000000000000001E-5</v>
      </c>
      <c r="D82" s="95">
        <v>0</v>
      </c>
      <c r="E82" s="95">
        <v>0</v>
      </c>
      <c r="F82" s="95">
        <v>1.0000000000000001E-5</v>
      </c>
      <c r="G82" s="11"/>
    </row>
    <row r="83" spans="1:7">
      <c r="A83" s="58" t="s">
        <v>202</v>
      </c>
      <c r="B83" s="95">
        <v>135086.87927999999</v>
      </c>
      <c r="C83" s="95">
        <v>0</v>
      </c>
      <c r="D83" s="95">
        <v>0</v>
      </c>
      <c r="E83" s="95">
        <v>0</v>
      </c>
      <c r="F83" s="95">
        <v>135086.87927999999</v>
      </c>
      <c r="G83" s="11"/>
    </row>
    <row r="84" spans="1:7">
      <c r="A84" s="58" t="s">
        <v>203</v>
      </c>
      <c r="B84" s="95">
        <v>0</v>
      </c>
      <c r="C84" s="95">
        <v>44885.494500000001</v>
      </c>
      <c r="D84" s="95">
        <v>0</v>
      </c>
      <c r="E84" s="95">
        <v>0</v>
      </c>
      <c r="F84" s="95">
        <v>44885.494500000001</v>
      </c>
      <c r="G84" s="11"/>
    </row>
    <row r="85" spans="1:7">
      <c r="A85" s="58" t="s">
        <v>204</v>
      </c>
      <c r="B85" s="95">
        <v>49586.454880000005</v>
      </c>
      <c r="C85" s="95">
        <v>875467.42400999996</v>
      </c>
      <c r="D85" s="95">
        <v>0</v>
      </c>
      <c r="E85" s="95">
        <v>0</v>
      </c>
      <c r="F85" s="95">
        <v>925053.87888999993</v>
      </c>
      <c r="G85" s="11"/>
    </row>
    <row r="86" spans="1:7">
      <c r="A86" s="58" t="s">
        <v>248</v>
      </c>
      <c r="B86" s="95">
        <v>444826.95613999997</v>
      </c>
      <c r="C86" s="95">
        <v>6869.26487</v>
      </c>
      <c r="D86" s="95">
        <v>0</v>
      </c>
      <c r="E86" s="95">
        <v>0</v>
      </c>
      <c r="F86" s="95">
        <v>451696.22100999998</v>
      </c>
      <c r="G86" s="11"/>
    </row>
    <row r="87" spans="1:7">
      <c r="A87" s="58" t="s">
        <v>249</v>
      </c>
      <c r="B87" s="95">
        <v>501124.65097000002</v>
      </c>
      <c r="C87" s="95">
        <v>22080.078079999999</v>
      </c>
      <c r="D87" s="95">
        <v>0</v>
      </c>
      <c r="E87" s="95">
        <v>0</v>
      </c>
      <c r="F87" s="95">
        <v>523204.72905000002</v>
      </c>
      <c r="G87" s="11"/>
    </row>
    <row r="88" spans="1:7">
      <c r="A88" s="58" t="s">
        <v>206</v>
      </c>
      <c r="B88" s="95">
        <v>1285511.84944</v>
      </c>
      <c r="C88" s="95">
        <v>18910278.723000001</v>
      </c>
      <c r="D88" s="95">
        <v>8.52698</v>
      </c>
      <c r="E88" s="95">
        <v>554.60979000000009</v>
      </c>
      <c r="F88" s="95">
        <v>20196353.709210001</v>
      </c>
      <c r="G88" s="11"/>
    </row>
    <row r="89" spans="1:7">
      <c r="A89" s="58" t="s">
        <v>250</v>
      </c>
      <c r="B89" s="95">
        <v>49035.68907</v>
      </c>
      <c r="C89" s="95">
        <v>8608.1792799999985</v>
      </c>
      <c r="D89" s="95">
        <v>0</v>
      </c>
      <c r="E89" s="95">
        <v>0</v>
      </c>
      <c r="F89" s="95">
        <v>57643.868350000004</v>
      </c>
      <c r="G89" s="11"/>
    </row>
    <row r="90" spans="1:7">
      <c r="A90" s="58" t="s">
        <v>251</v>
      </c>
      <c r="B90" s="95">
        <v>-15937.908390000001</v>
      </c>
      <c r="C90" s="95">
        <v>-37498.890490000005</v>
      </c>
      <c r="D90" s="95">
        <v>0</v>
      </c>
      <c r="E90" s="95">
        <v>0</v>
      </c>
      <c r="F90" s="95">
        <v>-53436.798880000002</v>
      </c>
      <c r="G90" s="11"/>
    </row>
    <row r="91" spans="1:7">
      <c r="A91" s="187" t="s">
        <v>252</v>
      </c>
      <c r="B91" s="57">
        <v>4259543.9606100004</v>
      </c>
      <c r="C91" s="57">
        <v>0</v>
      </c>
      <c r="D91" s="57">
        <v>0</v>
      </c>
      <c r="E91" s="57">
        <v>0</v>
      </c>
      <c r="F91" s="57">
        <v>4259543.9606100004</v>
      </c>
      <c r="G91" s="11"/>
    </row>
    <row r="92" spans="1:7">
      <c r="A92" s="58" t="s">
        <v>253</v>
      </c>
      <c r="B92" s="95">
        <v>1517380.35069</v>
      </c>
      <c r="C92" s="95">
        <v>0</v>
      </c>
      <c r="D92" s="95">
        <v>0</v>
      </c>
      <c r="E92" s="95">
        <v>0</v>
      </c>
      <c r="F92" s="95">
        <v>1517380.35069</v>
      </c>
      <c r="G92" s="11"/>
    </row>
    <row r="93" spans="1:7">
      <c r="A93" s="58" t="s">
        <v>254</v>
      </c>
      <c r="B93" s="95">
        <v>1844146.4444200001</v>
      </c>
      <c r="C93" s="95">
        <v>0</v>
      </c>
      <c r="D93" s="95">
        <v>0</v>
      </c>
      <c r="E93" s="95">
        <v>0</v>
      </c>
      <c r="F93" s="95">
        <v>1844146.4444200001</v>
      </c>
      <c r="G93" s="11"/>
    </row>
    <row r="94" spans="1:7">
      <c r="A94" s="58" t="s">
        <v>255</v>
      </c>
      <c r="B94" s="95">
        <v>152646.00185</v>
      </c>
      <c r="C94" s="95">
        <v>0</v>
      </c>
      <c r="D94" s="95">
        <v>0</v>
      </c>
      <c r="E94" s="95">
        <v>0</v>
      </c>
      <c r="F94" s="95">
        <v>152646.00185</v>
      </c>
      <c r="G94" s="11"/>
    </row>
    <row r="95" spans="1:7">
      <c r="A95" s="58" t="s">
        <v>256</v>
      </c>
      <c r="B95" s="95">
        <v>204606.09234</v>
      </c>
      <c r="C95" s="95">
        <v>0</v>
      </c>
      <c r="D95" s="95">
        <v>0</v>
      </c>
      <c r="E95" s="95">
        <v>0</v>
      </c>
      <c r="F95" s="95">
        <v>204606.09234</v>
      </c>
      <c r="G95" s="11"/>
    </row>
    <row r="96" spans="1:7">
      <c r="A96" s="58" t="s">
        <v>257</v>
      </c>
      <c r="B96" s="95">
        <v>264860.98914999998</v>
      </c>
      <c r="C96" s="95">
        <v>0</v>
      </c>
      <c r="D96" s="95">
        <v>0</v>
      </c>
      <c r="E96" s="95">
        <v>0</v>
      </c>
      <c r="F96" s="95">
        <v>264860.98914999998</v>
      </c>
      <c r="G96" s="11"/>
    </row>
    <row r="97" spans="1:7">
      <c r="A97" s="58" t="s">
        <v>258</v>
      </c>
      <c r="B97" s="95">
        <v>21035.196250000001</v>
      </c>
      <c r="C97" s="95">
        <v>0</v>
      </c>
      <c r="D97" s="95">
        <v>0</v>
      </c>
      <c r="E97" s="95">
        <v>0</v>
      </c>
      <c r="F97" s="95">
        <v>21035.196250000001</v>
      </c>
      <c r="G97" s="11"/>
    </row>
    <row r="98" spans="1:7">
      <c r="A98" s="58" t="s">
        <v>259</v>
      </c>
      <c r="B98" s="95">
        <v>11717.46969</v>
      </c>
      <c r="C98" s="95">
        <v>0</v>
      </c>
      <c r="D98" s="95">
        <v>0</v>
      </c>
      <c r="E98" s="95">
        <v>0</v>
      </c>
      <c r="F98" s="95">
        <v>11717.46969</v>
      </c>
      <c r="G98" s="11"/>
    </row>
    <row r="99" spans="1:7">
      <c r="A99" s="58" t="s">
        <v>260</v>
      </c>
      <c r="B99" s="95">
        <v>0</v>
      </c>
      <c r="C99" s="95">
        <v>0</v>
      </c>
      <c r="D99" s="95">
        <v>0</v>
      </c>
      <c r="E99" s="95">
        <v>0</v>
      </c>
      <c r="F99" s="95">
        <v>0</v>
      </c>
      <c r="G99" s="11"/>
    </row>
    <row r="100" spans="1:7">
      <c r="A100" s="58" t="s">
        <v>261</v>
      </c>
      <c r="B100" s="95">
        <v>243151.41621999998</v>
      </c>
      <c r="C100" s="95">
        <v>0</v>
      </c>
      <c r="D100" s="95">
        <v>0</v>
      </c>
      <c r="E100" s="95">
        <v>0</v>
      </c>
      <c r="F100" s="95">
        <v>243151.41621999998</v>
      </c>
      <c r="G100" s="11"/>
    </row>
    <row r="101" spans="1:7">
      <c r="A101" s="187" t="s">
        <v>262</v>
      </c>
      <c r="B101" s="57">
        <v>878336.31484999997</v>
      </c>
      <c r="C101" s="57">
        <v>86087.396510000006</v>
      </c>
      <c r="D101" s="57">
        <v>-7.0000000000000007E-5</v>
      </c>
      <c r="E101" s="57">
        <v>0</v>
      </c>
      <c r="F101" s="57">
        <v>964423.71129000001</v>
      </c>
      <c r="G101" s="11"/>
    </row>
    <row r="102" spans="1:7">
      <c r="A102" s="58" t="s">
        <v>263</v>
      </c>
      <c r="B102" s="95">
        <v>52041.92729</v>
      </c>
      <c r="C102" s="95">
        <v>0</v>
      </c>
      <c r="D102" s="95">
        <v>0</v>
      </c>
      <c r="E102" s="95">
        <v>0</v>
      </c>
      <c r="F102" s="95">
        <v>52041.92729</v>
      </c>
      <c r="G102" s="11"/>
    </row>
    <row r="103" spans="1:7">
      <c r="A103" s="58" t="s">
        <v>264</v>
      </c>
      <c r="B103" s="95">
        <v>359534.82824</v>
      </c>
      <c r="C103" s="95">
        <v>0</v>
      </c>
      <c r="D103" s="95">
        <v>0</v>
      </c>
      <c r="E103" s="95">
        <v>0</v>
      </c>
      <c r="F103" s="95">
        <v>359534.82824</v>
      </c>
      <c r="G103" s="11"/>
    </row>
    <row r="104" spans="1:7">
      <c r="A104" s="58" t="s">
        <v>265</v>
      </c>
      <c r="B104" s="95">
        <v>354440.43514999998</v>
      </c>
      <c r="C104" s="95">
        <v>86778.672500000001</v>
      </c>
      <c r="D104" s="95">
        <v>-7.0000000000000007E-5</v>
      </c>
      <c r="E104" s="95">
        <v>0</v>
      </c>
      <c r="F104" s="95">
        <v>441219.10758000001</v>
      </c>
      <c r="G104" s="11"/>
    </row>
    <row r="105" spans="1:7">
      <c r="A105" s="58" t="s">
        <v>266</v>
      </c>
      <c r="B105" s="95">
        <v>124949.56237</v>
      </c>
      <c r="C105" s="95">
        <v>0</v>
      </c>
      <c r="D105" s="95">
        <v>0</v>
      </c>
      <c r="E105" s="95">
        <v>0</v>
      </c>
      <c r="F105" s="95">
        <v>124949.56237</v>
      </c>
      <c r="G105" s="11"/>
    </row>
    <row r="106" spans="1:7">
      <c r="A106" s="58" t="s">
        <v>267</v>
      </c>
      <c r="B106" s="95">
        <v>-12630.438199999999</v>
      </c>
      <c r="C106" s="95">
        <v>-691.27598999999998</v>
      </c>
      <c r="D106" s="95">
        <v>0</v>
      </c>
      <c r="E106" s="95">
        <v>0</v>
      </c>
      <c r="F106" s="95">
        <v>-13321.714189999999</v>
      </c>
      <c r="G106" s="11"/>
    </row>
    <row r="107" spans="1:7">
      <c r="A107" s="187" t="s">
        <v>268</v>
      </c>
      <c r="B107" s="57">
        <v>0</v>
      </c>
      <c r="C107" s="57">
        <v>0</v>
      </c>
      <c r="D107" s="57">
        <v>0</v>
      </c>
      <c r="E107" s="57">
        <v>0</v>
      </c>
      <c r="F107" s="57">
        <v>0</v>
      </c>
      <c r="G107" s="11"/>
    </row>
    <row r="108" spans="1:7">
      <c r="A108" s="58" t="s">
        <v>269</v>
      </c>
      <c r="B108" s="95">
        <v>0</v>
      </c>
      <c r="C108" s="95">
        <v>0</v>
      </c>
      <c r="D108" s="95">
        <v>0</v>
      </c>
      <c r="E108" s="95">
        <v>0</v>
      </c>
      <c r="F108" s="95">
        <v>0</v>
      </c>
      <c r="G108" s="11"/>
    </row>
    <row r="109" spans="1:7">
      <c r="A109" s="58" t="s">
        <v>270</v>
      </c>
      <c r="B109" s="95">
        <v>0</v>
      </c>
      <c r="C109" s="95">
        <v>0</v>
      </c>
      <c r="D109" s="95">
        <v>0</v>
      </c>
      <c r="E109" s="95">
        <v>0</v>
      </c>
      <c r="F109" s="95">
        <v>0</v>
      </c>
      <c r="G109" s="11"/>
    </row>
    <row r="110" spans="1:7">
      <c r="A110" s="58" t="s">
        <v>271</v>
      </c>
      <c r="B110" s="95">
        <v>0</v>
      </c>
      <c r="C110" s="95">
        <v>0</v>
      </c>
      <c r="D110" s="95">
        <v>0</v>
      </c>
      <c r="E110" s="95">
        <v>0</v>
      </c>
      <c r="F110" s="95">
        <v>0</v>
      </c>
      <c r="G110" s="11"/>
    </row>
    <row r="111" spans="1:7">
      <c r="A111" s="58" t="s">
        <v>272</v>
      </c>
      <c r="B111" s="95">
        <v>0</v>
      </c>
      <c r="C111" s="95">
        <v>0</v>
      </c>
      <c r="D111" s="95">
        <v>0</v>
      </c>
      <c r="E111" s="95">
        <v>0</v>
      </c>
      <c r="F111" s="95">
        <v>0</v>
      </c>
      <c r="G111" s="11"/>
    </row>
    <row r="112" spans="1:7">
      <c r="A112" s="58" t="s">
        <v>273</v>
      </c>
      <c r="B112" s="95">
        <v>0</v>
      </c>
      <c r="C112" s="95">
        <v>0</v>
      </c>
      <c r="D112" s="95">
        <v>0</v>
      </c>
      <c r="E112" s="95">
        <v>0</v>
      </c>
      <c r="F112" s="95">
        <v>0</v>
      </c>
      <c r="G112" s="11"/>
    </row>
    <row r="113" spans="1:7">
      <c r="A113" s="58" t="s">
        <v>274</v>
      </c>
      <c r="B113" s="95">
        <v>0</v>
      </c>
      <c r="C113" s="95">
        <v>0</v>
      </c>
      <c r="D113" s="95">
        <v>0</v>
      </c>
      <c r="E113" s="95">
        <v>0</v>
      </c>
      <c r="F113" s="95">
        <v>0</v>
      </c>
      <c r="G113" s="11"/>
    </row>
    <row r="114" spans="1:7">
      <c r="A114" s="155" t="s">
        <v>275</v>
      </c>
      <c r="B114" s="57">
        <v>215194511.87687001</v>
      </c>
      <c r="C114" s="57">
        <v>32271106.936130002</v>
      </c>
      <c r="D114" s="57">
        <v>51.90014</v>
      </c>
      <c r="E114" s="57">
        <v>44521.713280000004</v>
      </c>
      <c r="F114" s="57">
        <v>247510192.42642</v>
      </c>
      <c r="G114" s="11"/>
    </row>
    <row r="115" spans="1:7">
      <c r="A115" s="177" t="s">
        <v>276</v>
      </c>
      <c r="B115" s="57">
        <v>156707722.68208</v>
      </c>
      <c r="C115" s="57">
        <v>25137363.81106</v>
      </c>
      <c r="D115" s="57">
        <v>51.857620000000004</v>
      </c>
      <c r="E115" s="57">
        <v>41494.219299999997</v>
      </c>
      <c r="F115" s="57">
        <v>181886632.57005998</v>
      </c>
      <c r="G115" s="11"/>
    </row>
    <row r="116" spans="1:7">
      <c r="A116" s="64" t="s">
        <v>277</v>
      </c>
      <c r="B116" s="95">
        <v>22357268.29549</v>
      </c>
      <c r="C116" s="95">
        <v>8289890.8333199993</v>
      </c>
      <c r="D116" s="95">
        <v>51.857620000000004</v>
      </c>
      <c r="E116" s="95">
        <v>112.7522</v>
      </c>
      <c r="F116" s="95">
        <v>30647323.738630001</v>
      </c>
      <c r="G116" s="11"/>
    </row>
    <row r="117" spans="1:7">
      <c r="A117" s="64" t="s">
        <v>278</v>
      </c>
      <c r="B117" s="95">
        <v>21783371.919810001</v>
      </c>
      <c r="C117" s="95">
        <v>8224325.6722499998</v>
      </c>
      <c r="D117" s="95">
        <v>7.4053699999999996</v>
      </c>
      <c r="E117" s="95">
        <v>5.6823000000000006</v>
      </c>
      <c r="F117" s="95">
        <v>30007710.679729998</v>
      </c>
      <c r="G117" s="11"/>
    </row>
    <row r="118" spans="1:7">
      <c r="A118" s="64" t="s">
        <v>279</v>
      </c>
      <c r="B118" s="95">
        <v>573896.37567999994</v>
      </c>
      <c r="C118" s="95">
        <v>65565.161070000002</v>
      </c>
      <c r="D118" s="95">
        <v>44.452249999999999</v>
      </c>
      <c r="E118" s="95">
        <v>107.06989999999999</v>
      </c>
      <c r="F118" s="95">
        <v>639613.05889999995</v>
      </c>
      <c r="G118" s="11"/>
    </row>
    <row r="119" spans="1:7">
      <c r="A119" s="64" t="s">
        <v>280</v>
      </c>
      <c r="B119" s="95">
        <v>43543020.248510003</v>
      </c>
      <c r="C119" s="95">
        <v>11797261.22414</v>
      </c>
      <c r="D119" s="95">
        <v>0</v>
      </c>
      <c r="E119" s="95">
        <v>2909.8187200000002</v>
      </c>
      <c r="F119" s="95">
        <v>55343191.291370004</v>
      </c>
      <c r="G119" s="11"/>
    </row>
    <row r="120" spans="1:7">
      <c r="A120" s="64" t="s">
        <v>281</v>
      </c>
      <c r="B120" s="95">
        <v>282229.69452999998</v>
      </c>
      <c r="C120" s="95">
        <v>31778.777320000001</v>
      </c>
      <c r="D120" s="95">
        <v>0</v>
      </c>
      <c r="E120" s="95">
        <v>0</v>
      </c>
      <c r="F120" s="95">
        <v>314008.47185000003</v>
      </c>
      <c r="G120" s="11"/>
    </row>
    <row r="121" spans="1:7">
      <c r="A121" s="65" t="s">
        <v>282</v>
      </c>
      <c r="B121" s="95">
        <v>5340.7079899999999</v>
      </c>
      <c r="C121" s="95">
        <v>10990.229880000001</v>
      </c>
      <c r="D121" s="95">
        <v>0</v>
      </c>
      <c r="E121" s="95">
        <v>-1.0000000000000001E-5</v>
      </c>
      <c r="F121" s="95">
        <v>16330.93786</v>
      </c>
      <c r="G121" s="11"/>
    </row>
    <row r="122" spans="1:7">
      <c r="A122" s="65" t="s">
        <v>283</v>
      </c>
      <c r="B122" s="95">
        <v>5527.0531300000002</v>
      </c>
      <c r="C122" s="95">
        <v>15749.983609999999</v>
      </c>
      <c r="D122" s="95">
        <v>0</v>
      </c>
      <c r="E122" s="95">
        <v>0</v>
      </c>
      <c r="F122" s="95">
        <v>21277.03674</v>
      </c>
      <c r="G122" s="11"/>
    </row>
    <row r="123" spans="1:7">
      <c r="A123" s="99" t="s">
        <v>284</v>
      </c>
      <c r="B123" s="95">
        <v>8.1960699999999989</v>
      </c>
      <c r="C123" s="95">
        <v>420.64091999999999</v>
      </c>
      <c r="D123" s="95">
        <v>0</v>
      </c>
      <c r="E123" s="95">
        <v>0</v>
      </c>
      <c r="F123" s="95">
        <v>428.83699000000001</v>
      </c>
      <c r="G123" s="11"/>
    </row>
    <row r="124" spans="1:7">
      <c r="A124" s="99" t="s">
        <v>285</v>
      </c>
      <c r="B124" s="95">
        <v>0</v>
      </c>
      <c r="C124" s="95">
        <v>-2.0000000000000002E-5</v>
      </c>
      <c r="D124" s="95">
        <v>0</v>
      </c>
      <c r="E124" s="95">
        <v>1.0000000000000001E-5</v>
      </c>
      <c r="F124" s="95">
        <v>-1.0000000000000001E-5</v>
      </c>
      <c r="G124" s="11"/>
    </row>
    <row r="125" spans="1:7">
      <c r="A125" s="99" t="s">
        <v>286</v>
      </c>
      <c r="B125" s="95">
        <v>5869.7251500000002</v>
      </c>
      <c r="C125" s="95">
        <v>4292.9965400000001</v>
      </c>
      <c r="D125" s="95">
        <v>0</v>
      </c>
      <c r="E125" s="95">
        <v>0</v>
      </c>
      <c r="F125" s="95">
        <v>10162.72169</v>
      </c>
      <c r="G125" s="11"/>
    </row>
    <row r="126" spans="1:7">
      <c r="A126" s="99" t="s">
        <v>287</v>
      </c>
      <c r="B126" s="95">
        <v>84984.012189999994</v>
      </c>
      <c r="C126" s="95">
        <v>299.20138000000003</v>
      </c>
      <c r="D126" s="95">
        <v>0</v>
      </c>
      <c r="E126" s="95">
        <v>0</v>
      </c>
      <c r="F126" s="95">
        <v>85283.213569999993</v>
      </c>
      <c r="G126" s="11"/>
    </row>
    <row r="127" spans="1:7">
      <c r="A127" s="99" t="s">
        <v>288</v>
      </c>
      <c r="B127" s="95">
        <v>10000</v>
      </c>
      <c r="C127" s="95">
        <v>1.0000000000000001E-5</v>
      </c>
      <c r="D127" s="95">
        <v>0</v>
      </c>
      <c r="E127" s="95">
        <v>0</v>
      </c>
      <c r="F127" s="95">
        <v>10000.00001</v>
      </c>
      <c r="G127" s="11"/>
    </row>
    <row r="128" spans="1:7">
      <c r="A128" s="99" t="s">
        <v>289</v>
      </c>
      <c r="B128" s="95">
        <v>170500</v>
      </c>
      <c r="C128" s="95">
        <v>25.725000000000001</v>
      </c>
      <c r="D128" s="95">
        <v>0</v>
      </c>
      <c r="E128" s="95">
        <v>0</v>
      </c>
      <c r="F128" s="95">
        <v>170525.72500000001</v>
      </c>
      <c r="G128" s="11"/>
    </row>
    <row r="129" spans="1:7">
      <c r="A129" s="156" t="s">
        <v>290</v>
      </c>
      <c r="B129" s="95">
        <v>2783575.86356</v>
      </c>
      <c r="C129" s="95">
        <v>901022.24083999998</v>
      </c>
      <c r="D129" s="95">
        <v>0</v>
      </c>
      <c r="E129" s="95">
        <v>27744.506590000001</v>
      </c>
      <c r="F129" s="95">
        <v>3712342.61099</v>
      </c>
      <c r="G129" s="11"/>
    </row>
    <row r="130" spans="1:7">
      <c r="A130" s="156" t="s">
        <v>291</v>
      </c>
      <c r="B130" s="95">
        <v>77734105.644070014</v>
      </c>
      <c r="C130" s="95">
        <v>3966747.66536</v>
      </c>
      <c r="D130" s="95">
        <v>0</v>
      </c>
      <c r="E130" s="95">
        <v>10662.93</v>
      </c>
      <c r="F130" s="95">
        <v>81711516.239429995</v>
      </c>
      <c r="G130" s="11"/>
    </row>
    <row r="131" spans="1:7">
      <c r="A131" s="64" t="s">
        <v>292</v>
      </c>
      <c r="B131" s="95">
        <v>10007522.93592</v>
      </c>
      <c r="C131" s="95">
        <v>150663.07008</v>
      </c>
      <c r="D131" s="95">
        <v>0</v>
      </c>
      <c r="E131" s="95">
        <v>64.211790000000008</v>
      </c>
      <c r="F131" s="95">
        <v>10158250.21779</v>
      </c>
      <c r="G131" s="11"/>
    </row>
    <row r="132" spans="1:7">
      <c r="A132" s="177" t="s">
        <v>293</v>
      </c>
      <c r="B132" s="57">
        <v>221275.61680000002</v>
      </c>
      <c r="C132" s="57">
        <v>1326.2391</v>
      </c>
      <c r="D132" s="57">
        <v>0</v>
      </c>
      <c r="E132" s="57">
        <v>2.3999999999999998E-4</v>
      </c>
      <c r="F132" s="57">
        <v>222601.85613999999</v>
      </c>
      <c r="G132" s="11"/>
    </row>
    <row r="133" spans="1:7">
      <c r="A133" s="177" t="s">
        <v>487</v>
      </c>
      <c r="B133" s="57">
        <v>15786574.827020001</v>
      </c>
      <c r="C133" s="57">
        <v>3018635.77575</v>
      </c>
      <c r="D133" s="57">
        <v>0</v>
      </c>
      <c r="E133" s="57">
        <v>0</v>
      </c>
      <c r="F133" s="57">
        <v>18805210.602770001</v>
      </c>
      <c r="G133" s="11"/>
    </row>
    <row r="134" spans="1:7">
      <c r="A134" s="64" t="s">
        <v>488</v>
      </c>
      <c r="B134" s="95">
        <v>5228804.5626899991</v>
      </c>
      <c r="C134" s="95">
        <v>981046.26783000003</v>
      </c>
      <c r="D134" s="95">
        <v>0</v>
      </c>
      <c r="E134" s="95">
        <v>0</v>
      </c>
      <c r="F134" s="95">
        <v>6209850.8305200003</v>
      </c>
      <c r="G134" s="274"/>
    </row>
    <row r="135" spans="1:7">
      <c r="A135" s="64" t="s">
        <v>489</v>
      </c>
      <c r="B135" s="95">
        <v>4145660.7628699997</v>
      </c>
      <c r="C135" s="95">
        <v>32100.361350000003</v>
      </c>
      <c r="D135" s="95">
        <v>0</v>
      </c>
      <c r="E135" s="95">
        <v>0</v>
      </c>
      <c r="F135" s="95">
        <v>4177761.1242199996</v>
      </c>
      <c r="G135" s="274"/>
    </row>
    <row r="136" spans="1:7">
      <c r="A136" s="64" t="s">
        <v>490</v>
      </c>
      <c r="B136" s="95">
        <v>14000</v>
      </c>
      <c r="C136" s="95">
        <v>0</v>
      </c>
      <c r="D136" s="95">
        <v>0</v>
      </c>
      <c r="E136" s="95">
        <v>0</v>
      </c>
      <c r="F136" s="95">
        <v>14000</v>
      </c>
      <c r="G136" s="11"/>
    </row>
    <row r="137" spans="1:7">
      <c r="A137" s="64" t="s">
        <v>491</v>
      </c>
      <c r="B137" s="95">
        <v>751887.39460999996</v>
      </c>
      <c r="C137" s="95">
        <v>161187.07849000001</v>
      </c>
      <c r="D137" s="95">
        <v>0</v>
      </c>
      <c r="E137" s="95">
        <v>0</v>
      </c>
      <c r="F137" s="95">
        <v>913074.47310000006</v>
      </c>
      <c r="G137" s="11"/>
    </row>
    <row r="138" spans="1:7">
      <c r="A138" s="64" t="s">
        <v>492</v>
      </c>
      <c r="B138" s="95">
        <v>5389600.0608900003</v>
      </c>
      <c r="C138" s="95">
        <v>1818381.79214</v>
      </c>
      <c r="D138" s="95">
        <v>0</v>
      </c>
      <c r="E138" s="95">
        <v>0</v>
      </c>
      <c r="F138" s="95">
        <v>7207981.8530299999</v>
      </c>
      <c r="G138" s="11"/>
    </row>
    <row r="139" spans="1:7">
      <c r="A139" s="64" t="s">
        <v>499</v>
      </c>
      <c r="B139" s="95">
        <v>256622.04596000002</v>
      </c>
      <c r="C139" s="95">
        <v>25920.27594</v>
      </c>
      <c r="D139" s="95">
        <v>0</v>
      </c>
      <c r="E139" s="95">
        <v>0</v>
      </c>
      <c r="F139" s="95">
        <v>282542.32189999998</v>
      </c>
      <c r="G139" s="11"/>
    </row>
    <row r="140" spans="1:7">
      <c r="A140" s="177" t="s">
        <v>294</v>
      </c>
      <c r="B140" s="57">
        <v>31587556.43448</v>
      </c>
      <c r="C140" s="57">
        <v>1860539.40194</v>
      </c>
      <c r="D140" s="57">
        <v>0</v>
      </c>
      <c r="E140" s="57">
        <v>51.814300000000003</v>
      </c>
      <c r="F140" s="57">
        <v>33448147.65072</v>
      </c>
      <c r="G140" s="11"/>
    </row>
    <row r="141" spans="1:7">
      <c r="A141" s="64" t="s">
        <v>295</v>
      </c>
      <c r="B141" s="95">
        <v>1082018.28519</v>
      </c>
      <c r="C141" s="95">
        <v>242268.02900000001</v>
      </c>
      <c r="D141" s="95">
        <v>0</v>
      </c>
      <c r="E141" s="95">
        <v>0</v>
      </c>
      <c r="F141" s="95">
        <v>1324286.3141900001</v>
      </c>
      <c r="G141" s="11"/>
    </row>
    <row r="142" spans="1:7">
      <c r="A142" s="64" t="s">
        <v>296</v>
      </c>
      <c r="B142" s="95">
        <v>14589709.98185</v>
      </c>
      <c r="C142" s="95">
        <v>193570.31448</v>
      </c>
      <c r="D142" s="95">
        <v>0</v>
      </c>
      <c r="E142" s="95">
        <v>0</v>
      </c>
      <c r="F142" s="95">
        <v>14783280.296329999</v>
      </c>
      <c r="G142" s="11"/>
    </row>
    <row r="143" spans="1:7">
      <c r="A143" s="64" t="s">
        <v>297</v>
      </c>
      <c r="B143" s="95">
        <v>0</v>
      </c>
      <c r="C143" s="95">
        <v>0</v>
      </c>
      <c r="D143" s="95">
        <v>0</v>
      </c>
      <c r="E143" s="95">
        <v>51.814300000000003</v>
      </c>
      <c r="F143" s="95">
        <v>51.814300000000003</v>
      </c>
      <c r="G143" s="11"/>
    </row>
    <row r="144" spans="1:7">
      <c r="A144" s="64" t="s">
        <v>298</v>
      </c>
      <c r="B144" s="95">
        <v>1611842.95093</v>
      </c>
      <c r="C144" s="95">
        <v>0</v>
      </c>
      <c r="D144" s="95">
        <v>0</v>
      </c>
      <c r="E144" s="95">
        <v>0</v>
      </c>
      <c r="F144" s="95">
        <v>1611842.95093</v>
      </c>
      <c r="G144" s="11"/>
    </row>
    <row r="145" spans="1:7">
      <c r="A145" s="64" t="s">
        <v>299</v>
      </c>
      <c r="B145" s="95">
        <v>13394368.878830001</v>
      </c>
      <c r="C145" s="95">
        <v>658413.30929</v>
      </c>
      <c r="D145" s="95">
        <v>0</v>
      </c>
      <c r="E145" s="95">
        <v>0</v>
      </c>
      <c r="F145" s="95">
        <v>14052782.18812</v>
      </c>
      <c r="G145" s="11"/>
    </row>
    <row r="146" spans="1:7">
      <c r="A146" s="64" t="s">
        <v>300</v>
      </c>
      <c r="B146" s="95">
        <v>165756.59706</v>
      </c>
      <c r="C146" s="95">
        <v>0</v>
      </c>
      <c r="D146" s="95">
        <v>0</v>
      </c>
      <c r="E146" s="95">
        <v>0</v>
      </c>
      <c r="F146" s="95">
        <v>165756.59706</v>
      </c>
      <c r="G146" s="11"/>
    </row>
    <row r="147" spans="1:7">
      <c r="A147" s="64" t="s">
        <v>301</v>
      </c>
      <c r="B147" s="95">
        <v>1261.7187099999999</v>
      </c>
      <c r="C147" s="95">
        <v>745154.88786000002</v>
      </c>
      <c r="D147" s="95">
        <v>0</v>
      </c>
      <c r="E147" s="95">
        <v>0</v>
      </c>
      <c r="F147" s="95">
        <v>746416.60657000006</v>
      </c>
      <c r="G147" s="11"/>
    </row>
    <row r="148" spans="1:7">
      <c r="A148" s="64" t="s">
        <v>302</v>
      </c>
      <c r="B148" s="95">
        <v>742598.02191000001</v>
      </c>
      <c r="C148" s="95">
        <v>21132.86131</v>
      </c>
      <c r="D148" s="95">
        <v>0</v>
      </c>
      <c r="E148" s="95">
        <v>0</v>
      </c>
      <c r="F148" s="95">
        <v>763730.88322000008</v>
      </c>
      <c r="G148" s="11"/>
    </row>
    <row r="149" spans="1:7">
      <c r="A149" s="177" t="s">
        <v>303</v>
      </c>
      <c r="B149" s="57">
        <v>4353332.2231000001</v>
      </c>
      <c r="C149" s="57">
        <v>499626.45973</v>
      </c>
      <c r="D149" s="57">
        <v>4.2520000000000002E-2</v>
      </c>
      <c r="E149" s="57">
        <v>158.77808999999999</v>
      </c>
      <c r="F149" s="57">
        <v>4853117.5034399992</v>
      </c>
      <c r="G149" s="11"/>
    </row>
    <row r="150" spans="1:7">
      <c r="A150" s="64" t="s">
        <v>236</v>
      </c>
      <c r="B150" s="95">
        <v>584772.89184000005</v>
      </c>
      <c r="C150" s="95">
        <v>87807.23762</v>
      </c>
      <c r="D150" s="95">
        <v>0</v>
      </c>
      <c r="E150" s="95">
        <v>0.14483000000000001</v>
      </c>
      <c r="F150" s="95">
        <v>672580.27428999997</v>
      </c>
      <c r="G150" s="11"/>
    </row>
    <row r="151" spans="1:7">
      <c r="A151" s="64" t="s">
        <v>238</v>
      </c>
      <c r="B151" s="95">
        <v>1293879.8479300002</v>
      </c>
      <c r="C151" s="95">
        <v>212172.54024</v>
      </c>
      <c r="D151" s="95">
        <v>4.2520000000000002E-2</v>
      </c>
      <c r="E151" s="95">
        <v>149.58432000000002</v>
      </c>
      <c r="F151" s="95">
        <v>1506202.01501</v>
      </c>
      <c r="G151" s="11"/>
    </row>
    <row r="152" spans="1:7">
      <c r="A152" s="64" t="s">
        <v>304</v>
      </c>
      <c r="B152" s="95">
        <v>2131793.2099100002</v>
      </c>
      <c r="C152" s="95">
        <v>155275.29022999998</v>
      </c>
      <c r="D152" s="95">
        <v>0</v>
      </c>
      <c r="E152" s="95">
        <v>8.6781000000000006</v>
      </c>
      <c r="F152" s="95">
        <v>2287077.1782399998</v>
      </c>
      <c r="G152" s="11"/>
    </row>
    <row r="153" spans="1:7">
      <c r="A153" s="64" t="s">
        <v>265</v>
      </c>
      <c r="B153" s="95">
        <v>342886.27342000004</v>
      </c>
      <c r="C153" s="95">
        <v>44371.391640000002</v>
      </c>
      <c r="D153" s="95">
        <v>0</v>
      </c>
      <c r="E153" s="95">
        <v>0.37083999999999995</v>
      </c>
      <c r="F153" s="95">
        <v>387258.03589999996</v>
      </c>
      <c r="G153" s="11"/>
    </row>
    <row r="154" spans="1:7">
      <c r="A154" s="64" t="s">
        <v>305</v>
      </c>
      <c r="B154" s="95">
        <v>0</v>
      </c>
      <c r="C154" s="95">
        <v>0</v>
      </c>
      <c r="D154" s="95">
        <v>0</v>
      </c>
      <c r="E154" s="95">
        <v>0</v>
      </c>
      <c r="F154" s="95">
        <v>0</v>
      </c>
      <c r="G154" s="11"/>
    </row>
    <row r="155" spans="1:7">
      <c r="A155" s="177" t="s">
        <v>306</v>
      </c>
      <c r="B155" s="57">
        <v>2164085.5469699996</v>
      </c>
      <c r="C155" s="57">
        <v>396090.27354000002</v>
      </c>
      <c r="D155" s="57">
        <v>0</v>
      </c>
      <c r="E155" s="57">
        <v>2816.9013500000001</v>
      </c>
      <c r="F155" s="57">
        <v>2562992.7218599999</v>
      </c>
      <c r="G155" s="11"/>
    </row>
    <row r="156" spans="1:7">
      <c r="A156" s="64" t="s">
        <v>307</v>
      </c>
      <c r="B156" s="95">
        <v>89361.534360000005</v>
      </c>
      <c r="C156" s="95">
        <v>21767.476999999999</v>
      </c>
      <c r="D156" s="95">
        <v>0</v>
      </c>
      <c r="E156" s="95">
        <v>208.38861</v>
      </c>
      <c r="F156" s="95">
        <v>111337.39997</v>
      </c>
      <c r="G156" s="11"/>
    </row>
    <row r="157" spans="1:7">
      <c r="A157" s="64" t="s">
        <v>308</v>
      </c>
      <c r="B157" s="95">
        <v>0</v>
      </c>
      <c r="C157" s="95">
        <v>0</v>
      </c>
      <c r="D157" s="95">
        <v>0</v>
      </c>
      <c r="E157" s="95">
        <v>0</v>
      </c>
      <c r="F157" s="95">
        <v>0</v>
      </c>
      <c r="G157" s="11"/>
    </row>
    <row r="158" spans="1:7">
      <c r="A158" s="64" t="s">
        <v>309</v>
      </c>
      <c r="B158" s="95">
        <v>1100572.96918</v>
      </c>
      <c r="C158" s="95">
        <v>200235.4626</v>
      </c>
      <c r="D158" s="95">
        <v>0</v>
      </c>
      <c r="E158" s="95">
        <v>1129.77395</v>
      </c>
      <c r="F158" s="95">
        <v>1301938.20573</v>
      </c>
      <c r="G158" s="11"/>
    </row>
    <row r="159" spans="1:7">
      <c r="A159" s="64" t="s">
        <v>1528</v>
      </c>
      <c r="B159" s="95">
        <v>0</v>
      </c>
      <c r="C159" s="95">
        <v>0</v>
      </c>
      <c r="D159" s="95">
        <v>0</v>
      </c>
      <c r="E159" s="95">
        <v>0</v>
      </c>
      <c r="F159" s="95">
        <v>0</v>
      </c>
      <c r="G159" s="11"/>
    </row>
    <row r="160" spans="1:7">
      <c r="A160" s="64" t="s">
        <v>310</v>
      </c>
      <c r="B160" s="95">
        <v>940490.22039999999</v>
      </c>
      <c r="C160" s="95">
        <v>31235.811470000001</v>
      </c>
      <c r="D160" s="95">
        <v>0</v>
      </c>
      <c r="E160" s="95">
        <v>1478.7387900000001</v>
      </c>
      <c r="F160" s="95">
        <v>973204.77065999992</v>
      </c>
      <c r="G160" s="11"/>
    </row>
    <row r="161" spans="1:7">
      <c r="A161" s="64" t="s">
        <v>311</v>
      </c>
      <c r="B161" s="95">
        <v>33660.82303</v>
      </c>
      <c r="C161" s="95">
        <v>142851.52247</v>
      </c>
      <c r="D161" s="95">
        <v>0</v>
      </c>
      <c r="E161" s="95">
        <v>0</v>
      </c>
      <c r="F161" s="95">
        <v>176512.3455</v>
      </c>
      <c r="G161" s="11"/>
    </row>
    <row r="162" spans="1:7">
      <c r="A162" s="177" t="s">
        <v>312</v>
      </c>
      <c r="B162" s="57">
        <v>2883091.6069299998</v>
      </c>
      <c r="C162" s="57">
        <v>345708.17351999995</v>
      </c>
      <c r="D162" s="57">
        <v>0</v>
      </c>
      <c r="E162" s="57">
        <v>0</v>
      </c>
      <c r="F162" s="57">
        <v>3228799.78045</v>
      </c>
      <c r="G162" s="11"/>
    </row>
    <row r="163" spans="1:7">
      <c r="A163" s="64" t="s">
        <v>313</v>
      </c>
      <c r="B163" s="95">
        <v>2855640</v>
      </c>
      <c r="C163" s="95">
        <v>344715</v>
      </c>
      <c r="D163" s="95">
        <v>0</v>
      </c>
      <c r="E163" s="95">
        <v>0</v>
      </c>
      <c r="F163" s="95">
        <v>3200355</v>
      </c>
      <c r="G163" s="11"/>
    </row>
    <row r="164" spans="1:7">
      <c r="A164" s="64" t="s">
        <v>314</v>
      </c>
      <c r="B164" s="95">
        <v>0</v>
      </c>
      <c r="C164" s="95">
        <v>0</v>
      </c>
      <c r="D164" s="95">
        <v>0</v>
      </c>
      <c r="E164" s="95">
        <v>0</v>
      </c>
      <c r="F164" s="95">
        <v>0</v>
      </c>
      <c r="G164" s="11"/>
    </row>
    <row r="165" spans="1:7">
      <c r="A165" s="64" t="s">
        <v>315</v>
      </c>
      <c r="B165" s="95">
        <v>0</v>
      </c>
      <c r="C165" s="95">
        <v>0</v>
      </c>
      <c r="D165" s="95">
        <v>0</v>
      </c>
      <c r="E165" s="95">
        <v>0</v>
      </c>
      <c r="F165" s="95">
        <v>0</v>
      </c>
      <c r="G165" s="11"/>
    </row>
    <row r="166" spans="1:7">
      <c r="A166" s="64" t="s">
        <v>316</v>
      </c>
      <c r="B166" s="95">
        <v>27451.606929999998</v>
      </c>
      <c r="C166" s="95">
        <v>993.17352000000005</v>
      </c>
      <c r="D166" s="95">
        <v>0</v>
      </c>
      <c r="E166" s="95">
        <v>0</v>
      </c>
      <c r="F166" s="95">
        <v>28444.780449999998</v>
      </c>
      <c r="G166" s="11"/>
    </row>
    <row r="167" spans="1:7">
      <c r="A167" s="177" t="s">
        <v>317</v>
      </c>
      <c r="B167" s="57">
        <v>1490872.93949</v>
      </c>
      <c r="C167" s="57">
        <v>1011816.80149</v>
      </c>
      <c r="D167" s="57">
        <v>0</v>
      </c>
      <c r="E167" s="57">
        <v>0</v>
      </c>
      <c r="F167" s="57">
        <v>2502689.7409800002</v>
      </c>
      <c r="G167" s="11"/>
    </row>
    <row r="168" spans="1:7">
      <c r="A168" s="64" t="s">
        <v>318</v>
      </c>
      <c r="B168" s="95">
        <v>21168</v>
      </c>
      <c r="C168" s="95">
        <v>85357.329760000008</v>
      </c>
      <c r="D168" s="95">
        <v>0</v>
      </c>
      <c r="E168" s="95">
        <v>0</v>
      </c>
      <c r="F168" s="95">
        <v>106525.32976000001</v>
      </c>
      <c r="G168" s="11"/>
    </row>
    <row r="169" spans="1:7">
      <c r="A169" s="64" t="s">
        <v>319</v>
      </c>
      <c r="B169" s="95">
        <v>0</v>
      </c>
      <c r="C169" s="95">
        <v>0</v>
      </c>
      <c r="D169" s="95">
        <v>0</v>
      </c>
      <c r="E169" s="95">
        <v>0</v>
      </c>
      <c r="F169" s="95">
        <v>0</v>
      </c>
      <c r="G169" s="11"/>
    </row>
    <row r="170" spans="1:7">
      <c r="A170" s="64" t="s">
        <v>320</v>
      </c>
      <c r="B170" s="95">
        <v>0</v>
      </c>
      <c r="C170" s="95">
        <v>1485.6633400000001</v>
      </c>
      <c r="D170" s="95">
        <v>0</v>
      </c>
      <c r="E170" s="95">
        <v>0</v>
      </c>
      <c r="F170" s="95">
        <v>1485.6633400000001</v>
      </c>
      <c r="G170" s="11"/>
    </row>
    <row r="171" spans="1:7">
      <c r="A171" s="64" t="s">
        <v>321</v>
      </c>
      <c r="B171" s="95">
        <v>21168</v>
      </c>
      <c r="C171" s="95">
        <v>83871.666420000009</v>
      </c>
      <c r="D171" s="95">
        <v>0</v>
      </c>
      <c r="E171" s="95">
        <v>0</v>
      </c>
      <c r="F171" s="95">
        <v>105039.66642000001</v>
      </c>
      <c r="G171" s="11"/>
    </row>
    <row r="172" spans="1:7">
      <c r="A172" s="64" t="s">
        <v>322</v>
      </c>
      <c r="B172" s="95">
        <v>0</v>
      </c>
      <c r="C172" s="95">
        <v>0</v>
      </c>
      <c r="D172" s="95">
        <v>0</v>
      </c>
      <c r="E172" s="95">
        <v>0</v>
      </c>
      <c r="F172" s="95">
        <v>0</v>
      </c>
      <c r="G172" s="11"/>
    </row>
    <row r="173" spans="1:7">
      <c r="A173" s="64" t="s">
        <v>323</v>
      </c>
      <c r="B173" s="95">
        <v>0</v>
      </c>
      <c r="C173" s="95">
        <v>0</v>
      </c>
      <c r="D173" s="95">
        <v>0</v>
      </c>
      <c r="E173" s="95">
        <v>0</v>
      </c>
      <c r="F173" s="95">
        <v>0</v>
      </c>
      <c r="G173" s="11"/>
    </row>
    <row r="174" spans="1:7">
      <c r="A174" s="64" t="s">
        <v>324</v>
      </c>
      <c r="B174" s="95">
        <v>1447128.6</v>
      </c>
      <c r="C174" s="95">
        <v>914417.83160000003</v>
      </c>
      <c r="D174" s="95">
        <v>0</v>
      </c>
      <c r="E174" s="95">
        <v>0</v>
      </c>
      <c r="F174" s="95">
        <v>2361546.4315999998</v>
      </c>
      <c r="G174" s="11"/>
    </row>
    <row r="175" spans="1:7">
      <c r="A175" s="64" t="s">
        <v>325</v>
      </c>
      <c r="B175" s="95">
        <v>22576.339489999998</v>
      </c>
      <c r="C175" s="95">
        <v>12041.640130000002</v>
      </c>
      <c r="D175" s="95">
        <v>0</v>
      </c>
      <c r="E175" s="95">
        <v>0</v>
      </c>
      <c r="F175" s="95">
        <v>34617.979619999998</v>
      </c>
      <c r="G175" s="11"/>
    </row>
    <row r="176" spans="1:7">
      <c r="A176" s="155" t="s">
        <v>326</v>
      </c>
      <c r="B176" s="57">
        <v>17530914.565700002</v>
      </c>
      <c r="C176" s="57">
        <v>0</v>
      </c>
      <c r="D176" s="57">
        <v>0</v>
      </c>
      <c r="E176" s="57">
        <v>0</v>
      </c>
      <c r="F176" s="57">
        <v>17530914.565700002</v>
      </c>
      <c r="G176" s="11"/>
    </row>
    <row r="177" spans="1:7">
      <c r="A177" s="63" t="s">
        <v>327</v>
      </c>
      <c r="B177" s="95">
        <v>13375120.39655</v>
      </c>
      <c r="C177" s="95">
        <v>0</v>
      </c>
      <c r="D177" s="95">
        <v>0</v>
      </c>
      <c r="E177" s="95">
        <v>0</v>
      </c>
      <c r="F177" s="95">
        <v>13375120.39655</v>
      </c>
      <c r="G177" s="11"/>
    </row>
    <row r="178" spans="1:7">
      <c r="A178" s="64" t="s">
        <v>328</v>
      </c>
      <c r="B178" s="95">
        <v>13375120.39655</v>
      </c>
      <c r="C178" s="95">
        <v>0</v>
      </c>
      <c r="D178" s="95">
        <v>0</v>
      </c>
      <c r="E178" s="95">
        <v>0</v>
      </c>
      <c r="F178" s="95">
        <v>13375120.39655</v>
      </c>
      <c r="G178" s="11"/>
    </row>
    <row r="179" spans="1:7">
      <c r="A179" s="64" t="s">
        <v>329</v>
      </c>
      <c r="B179" s="95">
        <v>87506</v>
      </c>
      <c r="C179" s="95">
        <v>0</v>
      </c>
      <c r="D179" s="95">
        <v>0</v>
      </c>
      <c r="E179" s="95">
        <v>0</v>
      </c>
      <c r="F179" s="95">
        <v>87506</v>
      </c>
      <c r="G179" s="11"/>
    </row>
    <row r="180" spans="1:7">
      <c r="A180" s="64" t="s">
        <v>330</v>
      </c>
      <c r="B180" s="95">
        <v>-87506</v>
      </c>
      <c r="C180" s="95">
        <v>0</v>
      </c>
      <c r="D180" s="95">
        <v>0</v>
      </c>
      <c r="E180" s="95">
        <v>0</v>
      </c>
      <c r="F180" s="95">
        <v>-87506</v>
      </c>
      <c r="G180" s="11"/>
    </row>
    <row r="181" spans="1:7">
      <c r="A181" s="63" t="s">
        <v>331</v>
      </c>
      <c r="B181" s="95">
        <v>276723.64970999997</v>
      </c>
      <c r="C181" s="95">
        <v>0</v>
      </c>
      <c r="D181" s="95">
        <v>0</v>
      </c>
      <c r="E181" s="95">
        <v>0</v>
      </c>
      <c r="F181" s="95">
        <v>276723.64970999997</v>
      </c>
      <c r="G181" s="11"/>
    </row>
    <row r="182" spans="1:7">
      <c r="A182" s="64" t="s">
        <v>332</v>
      </c>
      <c r="B182" s="95">
        <v>1713.9146599999999</v>
      </c>
      <c r="C182" s="95">
        <v>0</v>
      </c>
      <c r="D182" s="95">
        <v>0</v>
      </c>
      <c r="E182" s="95">
        <v>0</v>
      </c>
      <c r="F182" s="95">
        <v>1713.9146599999999</v>
      </c>
      <c r="G182" s="11"/>
    </row>
    <row r="183" spans="1:7">
      <c r="A183" s="64" t="s">
        <v>333</v>
      </c>
      <c r="B183" s="95">
        <v>271746.12695000001</v>
      </c>
      <c r="C183" s="95">
        <v>0</v>
      </c>
      <c r="D183" s="95">
        <v>0</v>
      </c>
      <c r="E183" s="95">
        <v>0</v>
      </c>
      <c r="F183" s="95">
        <v>271746.12695000001</v>
      </c>
      <c r="G183" s="11"/>
    </row>
    <row r="184" spans="1:7">
      <c r="A184" s="64" t="s">
        <v>334</v>
      </c>
      <c r="B184" s="95">
        <v>3263.6080999999999</v>
      </c>
      <c r="C184" s="95">
        <v>0</v>
      </c>
      <c r="D184" s="95">
        <v>0</v>
      </c>
      <c r="E184" s="95">
        <v>0</v>
      </c>
      <c r="F184" s="95">
        <v>3263.6080999999999</v>
      </c>
      <c r="G184" s="11"/>
    </row>
    <row r="185" spans="1:7">
      <c r="A185" s="63" t="s">
        <v>335</v>
      </c>
      <c r="B185" s="95">
        <v>0</v>
      </c>
      <c r="C185" s="95">
        <v>0</v>
      </c>
      <c r="D185" s="95">
        <v>0</v>
      </c>
      <c r="E185" s="95">
        <v>0</v>
      </c>
      <c r="F185" s="95">
        <v>0</v>
      </c>
      <c r="G185" s="11"/>
    </row>
    <row r="186" spans="1:7">
      <c r="A186" s="64" t="s">
        <v>336</v>
      </c>
      <c r="B186" s="95">
        <v>0</v>
      </c>
      <c r="C186" s="95">
        <v>0</v>
      </c>
      <c r="D186" s="95">
        <v>0</v>
      </c>
      <c r="E186" s="95">
        <v>0</v>
      </c>
      <c r="F186" s="95">
        <v>0</v>
      </c>
      <c r="G186" s="11"/>
    </row>
    <row r="187" spans="1:7">
      <c r="A187" s="63" t="s">
        <v>337</v>
      </c>
      <c r="B187" s="95">
        <v>2899877.5660700002</v>
      </c>
      <c r="C187" s="95">
        <v>0</v>
      </c>
      <c r="D187" s="95">
        <v>0</v>
      </c>
      <c r="E187" s="95">
        <v>0</v>
      </c>
      <c r="F187" s="95">
        <v>2899877.5660700002</v>
      </c>
      <c r="G187" s="11"/>
    </row>
    <row r="188" spans="1:7">
      <c r="A188" s="64" t="s">
        <v>338</v>
      </c>
      <c r="B188" s="95">
        <v>2170680.53969</v>
      </c>
      <c r="C188" s="95">
        <v>0</v>
      </c>
      <c r="D188" s="95">
        <v>0</v>
      </c>
      <c r="E188" s="95">
        <v>0</v>
      </c>
      <c r="F188" s="95">
        <v>2170680.53969</v>
      </c>
      <c r="G188" s="11"/>
    </row>
    <row r="189" spans="1:7">
      <c r="A189" s="64" t="s">
        <v>339</v>
      </c>
      <c r="B189" s="95">
        <v>112119.38906</v>
      </c>
      <c r="C189" s="95">
        <v>0</v>
      </c>
      <c r="D189" s="95">
        <v>0</v>
      </c>
      <c r="E189" s="95">
        <v>0</v>
      </c>
      <c r="F189" s="95">
        <v>112119.38906</v>
      </c>
      <c r="G189" s="11"/>
    </row>
    <row r="190" spans="1:7">
      <c r="A190" s="64" t="s">
        <v>340</v>
      </c>
      <c r="B190" s="95">
        <v>617077.6373200001</v>
      </c>
      <c r="C190" s="95">
        <v>0</v>
      </c>
      <c r="D190" s="95">
        <v>0</v>
      </c>
      <c r="E190" s="95">
        <v>0</v>
      </c>
      <c r="F190" s="95">
        <v>617077.6373200001</v>
      </c>
      <c r="G190" s="11"/>
    </row>
    <row r="191" spans="1:7">
      <c r="A191" s="63" t="s">
        <v>341</v>
      </c>
      <c r="B191" s="95">
        <v>979192.95337</v>
      </c>
      <c r="C191" s="95">
        <v>0</v>
      </c>
      <c r="D191" s="95">
        <v>0</v>
      </c>
      <c r="E191" s="95">
        <v>0</v>
      </c>
      <c r="F191" s="95">
        <v>979192.95337</v>
      </c>
      <c r="G191" s="11"/>
    </row>
    <row r="192" spans="1:7">
      <c r="A192" s="64" t="s">
        <v>342</v>
      </c>
      <c r="B192" s="95">
        <v>99725.477510000012</v>
      </c>
      <c r="C192" s="95">
        <v>0</v>
      </c>
      <c r="D192" s="95">
        <v>0</v>
      </c>
      <c r="E192" s="95">
        <v>0</v>
      </c>
      <c r="F192" s="95">
        <v>99725.477510000012</v>
      </c>
      <c r="G192" s="11"/>
    </row>
    <row r="193" spans="1:7">
      <c r="A193" s="64" t="s">
        <v>343</v>
      </c>
      <c r="B193" s="95">
        <v>879467.47586000001</v>
      </c>
      <c r="C193" s="95">
        <v>0</v>
      </c>
      <c r="D193" s="95">
        <v>0</v>
      </c>
      <c r="E193" s="95">
        <v>0</v>
      </c>
      <c r="F193" s="95">
        <v>879467.47586000001</v>
      </c>
      <c r="G193" s="11"/>
    </row>
    <row r="194" spans="1:7">
      <c r="A194" s="72" t="s">
        <v>344</v>
      </c>
      <c r="B194" s="57">
        <v>232725426.44257</v>
      </c>
      <c r="C194" s="57">
        <v>32271106.936130002</v>
      </c>
      <c r="D194" s="57">
        <v>51.90014</v>
      </c>
      <c r="E194" s="57">
        <v>44521.713280000004</v>
      </c>
      <c r="F194" s="57">
        <v>265041106.99212</v>
      </c>
      <c r="G194" s="146">
        <f>F194-F7</f>
        <v>-3.4999847412109375E-4</v>
      </c>
    </row>
    <row r="195" spans="1:7">
      <c r="A195" s="72" t="s">
        <v>345</v>
      </c>
      <c r="B195" s="57">
        <v>8887018.4847500008</v>
      </c>
      <c r="C195" s="57">
        <v>6564367.4286000002</v>
      </c>
      <c r="D195" s="57">
        <v>0</v>
      </c>
      <c r="E195" s="57">
        <v>219100.52696000002</v>
      </c>
      <c r="F195" s="57">
        <v>15670486.44031</v>
      </c>
      <c r="G195" s="11"/>
    </row>
    <row r="196" spans="1:7">
      <c r="A196" s="66" t="s">
        <v>346</v>
      </c>
      <c r="B196" s="95">
        <v>6793.5039000000006</v>
      </c>
      <c r="C196" s="95">
        <v>1397282.41197</v>
      </c>
      <c r="D196" s="95">
        <v>0</v>
      </c>
      <c r="E196" s="95">
        <v>0</v>
      </c>
      <c r="F196" s="95">
        <v>1404075.9158699999</v>
      </c>
      <c r="G196" s="11"/>
    </row>
    <row r="197" spans="1:7">
      <c r="A197" s="64" t="s">
        <v>347</v>
      </c>
      <c r="B197" s="95">
        <v>6793.5039000000006</v>
      </c>
      <c r="C197" s="95">
        <v>164123.42805000002</v>
      </c>
      <c r="D197" s="95">
        <v>0</v>
      </c>
      <c r="E197" s="95">
        <v>0</v>
      </c>
      <c r="F197" s="95">
        <v>170916.93195</v>
      </c>
      <c r="G197" s="11"/>
    </row>
    <row r="198" spans="1:7">
      <c r="A198" s="64" t="s">
        <v>348</v>
      </c>
      <c r="B198" s="95">
        <v>0</v>
      </c>
      <c r="C198" s="95">
        <v>26980.857629999999</v>
      </c>
      <c r="D198" s="95">
        <v>0</v>
      </c>
      <c r="E198" s="95">
        <v>0</v>
      </c>
      <c r="F198" s="95">
        <v>26980.857629999999</v>
      </c>
      <c r="G198" s="11"/>
    </row>
    <row r="199" spans="1:7">
      <c r="A199" s="64" t="s">
        <v>349</v>
      </c>
      <c r="B199" s="95">
        <v>0</v>
      </c>
      <c r="C199" s="95">
        <v>780460.46223000006</v>
      </c>
      <c r="D199" s="95">
        <v>0</v>
      </c>
      <c r="E199" s="95">
        <v>0</v>
      </c>
      <c r="F199" s="95">
        <v>780460.46223000006</v>
      </c>
      <c r="G199" s="11"/>
    </row>
    <row r="200" spans="1:7">
      <c r="A200" s="64" t="s">
        <v>350</v>
      </c>
      <c r="B200" s="95">
        <v>0</v>
      </c>
      <c r="C200" s="95">
        <v>7346.1146900000003</v>
      </c>
      <c r="D200" s="95">
        <v>0</v>
      </c>
      <c r="E200" s="95">
        <v>0</v>
      </c>
      <c r="F200" s="95">
        <v>7346.1146900000003</v>
      </c>
      <c r="G200" s="11"/>
    </row>
    <row r="201" spans="1:7">
      <c r="A201" s="64" t="s">
        <v>351</v>
      </c>
      <c r="B201" s="95">
        <v>0</v>
      </c>
      <c r="C201" s="95">
        <v>418371.54937000002</v>
      </c>
      <c r="D201" s="95">
        <v>0</v>
      </c>
      <c r="E201" s="95">
        <v>0</v>
      </c>
      <c r="F201" s="95">
        <v>418371.54937000002</v>
      </c>
      <c r="G201" s="11"/>
    </row>
    <row r="202" spans="1:7">
      <c r="A202" s="63" t="s">
        <v>352</v>
      </c>
      <c r="B202" s="95">
        <v>6926576.5033799997</v>
      </c>
      <c r="C202" s="95">
        <v>5115252.0845600003</v>
      </c>
      <c r="D202" s="95">
        <v>0</v>
      </c>
      <c r="E202" s="95">
        <v>219100.52696000002</v>
      </c>
      <c r="F202" s="95">
        <v>12260929.1149</v>
      </c>
      <c r="G202" s="11"/>
    </row>
    <row r="203" spans="1:7">
      <c r="A203" s="64" t="s">
        <v>353</v>
      </c>
      <c r="B203" s="95">
        <v>0</v>
      </c>
      <c r="C203" s="95">
        <v>1222.1487199999999</v>
      </c>
      <c r="D203" s="95">
        <v>0</v>
      </c>
      <c r="E203" s="95">
        <v>0</v>
      </c>
      <c r="F203" s="95">
        <v>1222.1487199999999</v>
      </c>
      <c r="G203" s="11"/>
    </row>
    <row r="204" spans="1:7">
      <c r="A204" s="64" t="s">
        <v>354</v>
      </c>
      <c r="B204" s="95">
        <v>2288135.5136100003</v>
      </c>
      <c r="C204" s="95">
        <v>3668216.0115399999</v>
      </c>
      <c r="D204" s="95">
        <v>0</v>
      </c>
      <c r="E204" s="95">
        <v>14431.26633</v>
      </c>
      <c r="F204" s="95">
        <v>5970782.7914799992</v>
      </c>
      <c r="G204" s="11"/>
    </row>
    <row r="205" spans="1:7">
      <c r="A205" s="64" t="s">
        <v>355</v>
      </c>
      <c r="B205" s="95">
        <v>2812610.1704799999</v>
      </c>
      <c r="C205" s="95">
        <v>644433.54125999997</v>
      </c>
      <c r="D205" s="95">
        <v>0</v>
      </c>
      <c r="E205" s="95">
        <v>75033.01284000001</v>
      </c>
      <c r="F205" s="95">
        <v>3532076.7245800002</v>
      </c>
      <c r="G205" s="11"/>
    </row>
    <row r="206" spans="1:7">
      <c r="A206" s="64" t="s">
        <v>356</v>
      </c>
      <c r="B206" s="95">
        <v>0</v>
      </c>
      <c r="C206" s="95">
        <v>0</v>
      </c>
      <c r="D206" s="95">
        <v>0</v>
      </c>
      <c r="E206" s="95">
        <v>0</v>
      </c>
      <c r="F206" s="95">
        <v>0</v>
      </c>
      <c r="G206" s="11"/>
    </row>
    <row r="207" spans="1:7">
      <c r="A207" s="64" t="s">
        <v>357</v>
      </c>
      <c r="B207" s="95">
        <v>1825830.81929</v>
      </c>
      <c r="C207" s="95">
        <v>801380.38303999999</v>
      </c>
      <c r="D207" s="95">
        <v>0</v>
      </c>
      <c r="E207" s="95">
        <v>129636.24779000001</v>
      </c>
      <c r="F207" s="95">
        <v>2756847.4501199997</v>
      </c>
      <c r="G207" s="11"/>
    </row>
    <row r="208" spans="1:7">
      <c r="A208" s="63" t="s">
        <v>358</v>
      </c>
      <c r="B208" s="95">
        <v>0</v>
      </c>
      <c r="C208" s="95">
        <v>0</v>
      </c>
      <c r="D208" s="95">
        <v>0</v>
      </c>
      <c r="E208" s="95">
        <v>0</v>
      </c>
      <c r="F208" s="95">
        <v>0</v>
      </c>
      <c r="G208" s="11"/>
    </row>
    <row r="209" spans="1:7">
      <c r="A209" s="63" t="s">
        <v>359</v>
      </c>
      <c r="B209" s="95">
        <v>1917095.80669</v>
      </c>
      <c r="C209" s="95">
        <v>34056.33253</v>
      </c>
      <c r="D209" s="95">
        <v>0</v>
      </c>
      <c r="E209" s="95">
        <v>0</v>
      </c>
      <c r="F209" s="95">
        <v>1951152.13922</v>
      </c>
      <c r="G209" s="11"/>
    </row>
    <row r="210" spans="1:7">
      <c r="A210" s="64" t="s">
        <v>360</v>
      </c>
      <c r="B210" s="95">
        <v>186149.17190000002</v>
      </c>
      <c r="C210" s="95">
        <v>4040.54</v>
      </c>
      <c r="D210" s="95">
        <v>0</v>
      </c>
      <c r="E210" s="95">
        <v>0</v>
      </c>
      <c r="F210" s="95">
        <v>190189.71189999999</v>
      </c>
      <c r="G210" s="11"/>
    </row>
    <row r="211" spans="1:7">
      <c r="A211" s="64" t="s">
        <v>361</v>
      </c>
      <c r="B211" s="95">
        <v>1529022.3109800001</v>
      </c>
      <c r="C211" s="95">
        <v>30015.792530000002</v>
      </c>
      <c r="D211" s="95">
        <v>0</v>
      </c>
      <c r="E211" s="95">
        <v>0</v>
      </c>
      <c r="F211" s="95">
        <v>1559038.10351</v>
      </c>
      <c r="G211" s="11"/>
    </row>
    <row r="212" spans="1:7">
      <c r="A212" s="64" t="s">
        <v>362</v>
      </c>
      <c r="B212" s="95">
        <v>0</v>
      </c>
      <c r="C212" s="95">
        <v>0</v>
      </c>
      <c r="D212" s="95">
        <v>0</v>
      </c>
      <c r="E212" s="95">
        <v>0</v>
      </c>
      <c r="F212" s="95">
        <v>0</v>
      </c>
      <c r="G212" s="11"/>
    </row>
    <row r="213" spans="1:7">
      <c r="A213" s="64" t="s">
        <v>363</v>
      </c>
      <c r="B213" s="95">
        <v>201924.32381</v>
      </c>
      <c r="C213" s="95">
        <v>0</v>
      </c>
      <c r="D213" s="95">
        <v>0</v>
      </c>
      <c r="E213" s="95">
        <v>0</v>
      </c>
      <c r="F213" s="95">
        <v>201924.32381</v>
      </c>
      <c r="G213" s="11"/>
    </row>
    <row r="214" spans="1:7">
      <c r="A214" s="63" t="s">
        <v>364</v>
      </c>
      <c r="B214" s="95">
        <v>36552.67078</v>
      </c>
      <c r="C214" s="95">
        <v>17776.599539999999</v>
      </c>
      <c r="D214" s="95">
        <v>0</v>
      </c>
      <c r="E214" s="95">
        <v>0</v>
      </c>
      <c r="F214" s="95">
        <v>54329.270320000003</v>
      </c>
      <c r="G214" s="11"/>
    </row>
    <row r="215" spans="1:7">
      <c r="A215" s="177" t="s">
        <v>365</v>
      </c>
      <c r="B215" s="57">
        <v>119723594.2692</v>
      </c>
      <c r="C215" s="57">
        <v>304753401.44734997</v>
      </c>
      <c r="D215" s="57">
        <v>77979.776530000003</v>
      </c>
      <c r="E215" s="57">
        <v>16097.35418</v>
      </c>
      <c r="F215" s="57">
        <v>424571072.84726</v>
      </c>
      <c r="G215" s="11"/>
    </row>
    <row r="216" spans="1:7">
      <c r="A216" s="63" t="s">
        <v>366</v>
      </c>
      <c r="B216" s="95">
        <v>2712427.2385900002</v>
      </c>
      <c r="C216" s="95">
        <v>21960276.993590001</v>
      </c>
      <c r="D216" s="95">
        <v>171.35739000000001</v>
      </c>
      <c r="E216" s="95">
        <v>118.76106</v>
      </c>
      <c r="F216" s="95">
        <v>24672994.35063</v>
      </c>
      <c r="G216" s="11"/>
    </row>
    <row r="217" spans="1:7">
      <c r="A217" s="64" t="s">
        <v>367</v>
      </c>
      <c r="B217" s="95">
        <v>119.6</v>
      </c>
      <c r="C217" s="95">
        <v>34300</v>
      </c>
      <c r="D217" s="95">
        <v>0</v>
      </c>
      <c r="E217" s="95">
        <v>0</v>
      </c>
      <c r="F217" s="95">
        <v>34419.599999999999</v>
      </c>
      <c r="G217" s="11"/>
    </row>
    <row r="218" spans="1:7">
      <c r="A218" s="64" t="s">
        <v>368</v>
      </c>
      <c r="B218" s="95">
        <v>1749710</v>
      </c>
      <c r="C218" s="95">
        <v>0</v>
      </c>
      <c r="D218" s="95">
        <v>0</v>
      </c>
      <c r="E218" s="95">
        <v>0</v>
      </c>
      <c r="F218" s="95">
        <v>1749710</v>
      </c>
      <c r="G218" s="11"/>
    </row>
    <row r="219" spans="1:7">
      <c r="A219" s="64" t="s">
        <v>369</v>
      </c>
      <c r="B219" s="95">
        <v>962597.63858999999</v>
      </c>
      <c r="C219" s="95">
        <v>21925976.993590001</v>
      </c>
      <c r="D219" s="95">
        <v>171.35739000000001</v>
      </c>
      <c r="E219" s="95">
        <v>118.76106</v>
      </c>
      <c r="F219" s="95">
        <v>22888864.750630002</v>
      </c>
      <c r="G219" s="11"/>
    </row>
    <row r="220" spans="1:7">
      <c r="A220" s="63" t="s">
        <v>370</v>
      </c>
      <c r="B220" s="95">
        <v>19933975.474339999</v>
      </c>
      <c r="C220" s="95">
        <v>160522.95675000001</v>
      </c>
      <c r="D220" s="95">
        <v>17.000799999999998</v>
      </c>
      <c r="E220" s="95">
        <v>0</v>
      </c>
      <c r="F220" s="95">
        <v>20094515.43189</v>
      </c>
      <c r="G220" s="11"/>
    </row>
    <row r="221" spans="1:7">
      <c r="A221" s="64" t="s">
        <v>371</v>
      </c>
      <c r="B221" s="95">
        <v>0</v>
      </c>
      <c r="C221" s="95">
        <v>0</v>
      </c>
      <c r="D221" s="95">
        <v>0</v>
      </c>
      <c r="E221" s="95">
        <v>0</v>
      </c>
      <c r="F221" s="95">
        <v>0</v>
      </c>
      <c r="G221" s="11"/>
    </row>
    <row r="222" spans="1:7">
      <c r="A222" s="64" t="s">
        <v>372</v>
      </c>
      <c r="B222" s="95">
        <v>342527.62167999998</v>
      </c>
      <c r="C222" s="95">
        <v>122537.29248999999</v>
      </c>
      <c r="D222" s="95">
        <v>17.000799999999998</v>
      </c>
      <c r="E222" s="95">
        <v>0</v>
      </c>
      <c r="F222" s="95">
        <v>465081.91497000004</v>
      </c>
      <c r="G222" s="11"/>
    </row>
    <row r="223" spans="1:7">
      <c r="A223" s="64" t="s">
        <v>373</v>
      </c>
      <c r="B223" s="95">
        <v>19591447.85266</v>
      </c>
      <c r="C223" s="95">
        <v>37985.664259999998</v>
      </c>
      <c r="D223" s="95">
        <v>0</v>
      </c>
      <c r="E223" s="95">
        <v>0</v>
      </c>
      <c r="F223" s="95">
        <v>19629433.516919997</v>
      </c>
      <c r="G223" s="11"/>
    </row>
    <row r="224" spans="1:7">
      <c r="A224" s="65" t="s">
        <v>374</v>
      </c>
      <c r="B224" s="95">
        <v>0</v>
      </c>
      <c r="C224" s="95">
        <v>0</v>
      </c>
      <c r="D224" s="95">
        <v>0</v>
      </c>
      <c r="E224" s="95">
        <v>0</v>
      </c>
      <c r="F224" s="95">
        <v>0</v>
      </c>
      <c r="G224" s="11"/>
    </row>
    <row r="225" spans="1:7">
      <c r="A225" s="64" t="s">
        <v>375</v>
      </c>
      <c r="B225" s="95">
        <v>0</v>
      </c>
      <c r="C225" s="95">
        <v>0</v>
      </c>
      <c r="D225" s="95">
        <v>0</v>
      </c>
      <c r="E225" s="95">
        <v>0</v>
      </c>
      <c r="F225" s="95">
        <v>0</v>
      </c>
      <c r="G225" s="11"/>
    </row>
    <row r="226" spans="1:7">
      <c r="A226" s="63" t="s">
        <v>376</v>
      </c>
      <c r="B226" s="95">
        <v>31.617740000000001</v>
      </c>
      <c r="C226" s="95">
        <v>286904.8725</v>
      </c>
      <c r="D226" s="95">
        <v>0</v>
      </c>
      <c r="E226" s="95">
        <v>0</v>
      </c>
      <c r="F226" s="95">
        <v>286936.49024000001</v>
      </c>
      <c r="G226" s="11"/>
    </row>
    <row r="227" spans="1:7">
      <c r="A227" s="64" t="s">
        <v>377</v>
      </c>
      <c r="B227" s="95">
        <v>31.617740000000001</v>
      </c>
      <c r="C227" s="95">
        <v>151018.84008000002</v>
      </c>
      <c r="D227" s="95">
        <v>0</v>
      </c>
      <c r="E227" s="95">
        <v>0</v>
      </c>
      <c r="F227" s="95">
        <v>151050.45781999998</v>
      </c>
      <c r="G227" s="11"/>
    </row>
    <row r="228" spans="1:7">
      <c r="A228" s="64" t="s">
        <v>378</v>
      </c>
      <c r="B228" s="95">
        <v>0</v>
      </c>
      <c r="C228" s="95">
        <v>135886.03241999997</v>
      </c>
      <c r="D228" s="95">
        <v>0</v>
      </c>
      <c r="E228" s="95">
        <v>0</v>
      </c>
      <c r="F228" s="95">
        <v>135886.03241999997</v>
      </c>
      <c r="G228" s="11"/>
    </row>
    <row r="229" spans="1:7">
      <c r="A229" s="63" t="s">
        <v>379</v>
      </c>
      <c r="B229" s="95">
        <v>0</v>
      </c>
      <c r="C229" s="95">
        <v>3704.4</v>
      </c>
      <c r="D229" s="95">
        <v>0</v>
      </c>
      <c r="E229" s="95">
        <v>0</v>
      </c>
      <c r="F229" s="95">
        <v>3704.4</v>
      </c>
      <c r="G229" s="11"/>
    </row>
    <row r="230" spans="1:7">
      <c r="A230" s="64" t="s">
        <v>380</v>
      </c>
      <c r="B230" s="95">
        <v>0</v>
      </c>
      <c r="C230" s="95">
        <v>3704.4</v>
      </c>
      <c r="D230" s="95">
        <v>0</v>
      </c>
      <c r="E230" s="95">
        <v>0</v>
      </c>
      <c r="F230" s="95">
        <v>3704.4</v>
      </c>
      <c r="G230" s="11"/>
    </row>
    <row r="231" spans="1:7">
      <c r="A231" s="64" t="s">
        <v>381</v>
      </c>
      <c r="B231" s="95">
        <v>0</v>
      </c>
      <c r="C231" s="95">
        <v>0</v>
      </c>
      <c r="D231" s="95">
        <v>0</v>
      </c>
      <c r="E231" s="95">
        <v>0</v>
      </c>
      <c r="F231" s="95">
        <v>0</v>
      </c>
      <c r="G231" s="11"/>
    </row>
    <row r="232" spans="1:7">
      <c r="A232" s="63" t="s">
        <v>382</v>
      </c>
      <c r="B232" s="95">
        <v>64059738.381620005</v>
      </c>
      <c r="C232" s="95">
        <v>226256216.37276998</v>
      </c>
      <c r="D232" s="95">
        <v>3275.5179500000004</v>
      </c>
      <c r="E232" s="95">
        <v>11158.514019999999</v>
      </c>
      <c r="F232" s="95">
        <v>290330388.78635997</v>
      </c>
      <c r="G232" s="11"/>
    </row>
    <row r="233" spans="1:7">
      <c r="A233" s="64" t="s">
        <v>383</v>
      </c>
      <c r="B233" s="95">
        <v>29795091.391520001</v>
      </c>
      <c r="C233" s="95">
        <v>178138129.91748998</v>
      </c>
      <c r="D233" s="95">
        <v>3275.5179500000004</v>
      </c>
      <c r="E233" s="95">
        <v>0</v>
      </c>
      <c r="F233" s="95">
        <v>207936496.82696</v>
      </c>
      <c r="G233" s="11"/>
    </row>
    <row r="234" spans="1:7">
      <c r="A234" s="64" t="s">
        <v>384</v>
      </c>
      <c r="B234" s="95">
        <v>118463.88256</v>
      </c>
      <c r="C234" s="95">
        <v>52280.90928</v>
      </c>
      <c r="D234" s="95">
        <v>0</v>
      </c>
      <c r="E234" s="95">
        <v>0</v>
      </c>
      <c r="F234" s="95">
        <v>170744.79183999999</v>
      </c>
      <c r="G234" s="11"/>
    </row>
    <row r="235" spans="1:7">
      <c r="A235" s="64" t="s">
        <v>385</v>
      </c>
      <c r="B235" s="95">
        <v>23361293.50324</v>
      </c>
      <c r="C235" s="95">
        <v>36250337.76269</v>
      </c>
      <c r="D235" s="95">
        <v>0</v>
      </c>
      <c r="E235" s="95">
        <v>0</v>
      </c>
      <c r="F235" s="95">
        <v>59611631.265929997</v>
      </c>
      <c r="G235" s="11"/>
    </row>
    <row r="236" spans="1:7">
      <c r="A236" s="64" t="s">
        <v>386</v>
      </c>
      <c r="B236" s="95">
        <v>324094.34412999998</v>
      </c>
      <c r="C236" s="95">
        <v>292981.52769000002</v>
      </c>
      <c r="D236" s="95">
        <v>0</v>
      </c>
      <c r="E236" s="95">
        <v>0</v>
      </c>
      <c r="F236" s="95">
        <v>617075.87182</v>
      </c>
      <c r="G236" s="11"/>
    </row>
    <row r="237" spans="1:7">
      <c r="A237" s="64" t="s">
        <v>387</v>
      </c>
      <c r="B237" s="95">
        <v>2067297.9370599999</v>
      </c>
      <c r="C237" s="95">
        <v>608131.01604999998</v>
      </c>
      <c r="D237" s="95">
        <v>0</v>
      </c>
      <c r="E237" s="95">
        <v>11035.44248</v>
      </c>
      <c r="F237" s="95">
        <v>2686464.3955900003</v>
      </c>
      <c r="G237" s="11"/>
    </row>
    <row r="238" spans="1:7">
      <c r="A238" s="64" t="s">
        <v>388</v>
      </c>
      <c r="B238" s="95">
        <v>1435151.4366900001</v>
      </c>
      <c r="C238" s="95">
        <v>8872968.5639399998</v>
      </c>
      <c r="D238" s="95">
        <v>0</v>
      </c>
      <c r="E238" s="95">
        <v>123.07154</v>
      </c>
      <c r="F238" s="95">
        <v>10308243.072170001</v>
      </c>
      <c r="G238" s="11"/>
    </row>
    <row r="239" spans="1:7">
      <c r="A239" s="64" t="s">
        <v>389</v>
      </c>
      <c r="B239" s="95">
        <v>1675.8040100000001</v>
      </c>
      <c r="C239" s="95">
        <v>37041.147270000001</v>
      </c>
      <c r="D239" s="95">
        <v>0</v>
      </c>
      <c r="E239" s="95">
        <v>0</v>
      </c>
      <c r="F239" s="95">
        <v>38716.951280000001</v>
      </c>
      <c r="G239" s="11"/>
    </row>
    <row r="240" spans="1:7">
      <c r="A240" s="64" t="s">
        <v>390</v>
      </c>
      <c r="B240" s="95">
        <v>0</v>
      </c>
      <c r="C240" s="95">
        <v>0</v>
      </c>
      <c r="D240" s="95">
        <v>0</v>
      </c>
      <c r="E240" s="95">
        <v>0</v>
      </c>
      <c r="F240" s="95">
        <v>0</v>
      </c>
      <c r="G240" s="11"/>
    </row>
    <row r="241" spans="1:7">
      <c r="A241" s="64" t="s">
        <v>391</v>
      </c>
      <c r="B241" s="95">
        <v>6956670.0824100003</v>
      </c>
      <c r="C241" s="95">
        <v>2004345.5283599999</v>
      </c>
      <c r="D241" s="95">
        <v>0</v>
      </c>
      <c r="E241" s="95">
        <v>0</v>
      </c>
      <c r="F241" s="95">
        <v>8961015.6107700001</v>
      </c>
      <c r="G241" s="11"/>
    </row>
    <row r="242" spans="1:7">
      <c r="A242" s="63" t="s">
        <v>392</v>
      </c>
      <c r="B242" s="95">
        <v>24209636.47854</v>
      </c>
      <c r="C242" s="95">
        <v>55091478.71356</v>
      </c>
      <c r="D242" s="95">
        <v>74515.900389999995</v>
      </c>
      <c r="E242" s="95">
        <v>4804.4705300000005</v>
      </c>
      <c r="F242" s="95">
        <v>79380435.563020006</v>
      </c>
      <c r="G242" s="11"/>
    </row>
    <row r="243" spans="1:7">
      <c r="A243" s="64" t="s">
        <v>393</v>
      </c>
      <c r="B243" s="95">
        <v>13268618.759950001</v>
      </c>
      <c r="C243" s="95">
        <v>31803649.051339999</v>
      </c>
      <c r="D243" s="95">
        <v>0</v>
      </c>
      <c r="E243" s="95">
        <v>0</v>
      </c>
      <c r="F243" s="95">
        <v>45072267.811290003</v>
      </c>
      <c r="G243" s="11"/>
    </row>
    <row r="244" spans="1:7">
      <c r="A244" s="64" t="s">
        <v>394</v>
      </c>
      <c r="B244" s="95">
        <v>3466.2</v>
      </c>
      <c r="C244" s="95">
        <v>3971770.3490800001</v>
      </c>
      <c r="D244" s="95">
        <v>0</v>
      </c>
      <c r="E244" s="95">
        <v>0</v>
      </c>
      <c r="F244" s="95">
        <v>3975236.5490799998</v>
      </c>
      <c r="G244" s="11"/>
    </row>
    <row r="245" spans="1:7">
      <c r="A245" s="64" t="s">
        <v>395</v>
      </c>
      <c r="B245" s="95">
        <v>2268524.79733</v>
      </c>
      <c r="C245" s="95">
        <v>2354815.07711</v>
      </c>
      <c r="D245" s="95">
        <v>41807.605630000005</v>
      </c>
      <c r="E245" s="95">
        <v>3091.5878299999999</v>
      </c>
      <c r="F245" s="95">
        <v>4668239.0678999992</v>
      </c>
      <c r="G245" s="11"/>
    </row>
    <row r="246" spans="1:7">
      <c r="A246" s="64" t="s">
        <v>396</v>
      </c>
      <c r="B246" s="95">
        <v>913887.90953999991</v>
      </c>
      <c r="C246" s="95">
        <v>1088141.22006</v>
      </c>
      <c r="D246" s="95">
        <v>27380.222030000001</v>
      </c>
      <c r="E246" s="95">
        <v>645.47172</v>
      </c>
      <c r="F246" s="95">
        <v>2030054.82335</v>
      </c>
      <c r="G246" s="11"/>
    </row>
    <row r="247" spans="1:7">
      <c r="A247" s="64" t="s">
        <v>397</v>
      </c>
      <c r="B247" s="95">
        <v>1910.88239</v>
      </c>
      <c r="C247" s="95">
        <v>457489.44491000002</v>
      </c>
      <c r="D247" s="95">
        <v>0</v>
      </c>
      <c r="E247" s="95">
        <v>0</v>
      </c>
      <c r="F247" s="95">
        <v>459400.3273</v>
      </c>
      <c r="G247" s="11"/>
    </row>
    <row r="248" spans="1:7">
      <c r="A248" s="64" t="s">
        <v>398</v>
      </c>
      <c r="B248" s="95">
        <v>7753227.9293299997</v>
      </c>
      <c r="C248" s="95">
        <v>15415613.57106</v>
      </c>
      <c r="D248" s="95">
        <v>5328.0727300000008</v>
      </c>
      <c r="E248" s="95">
        <v>1067.4109799999999</v>
      </c>
      <c r="F248" s="95">
        <v>23175236.984099999</v>
      </c>
      <c r="G248" s="11"/>
    </row>
    <row r="249" spans="1:7">
      <c r="A249" s="63" t="s">
        <v>399</v>
      </c>
      <c r="B249" s="95">
        <v>3457829.5841599996</v>
      </c>
      <c r="C249" s="95">
        <v>642519.92426999996</v>
      </c>
      <c r="D249" s="95">
        <v>0</v>
      </c>
      <c r="E249" s="95">
        <v>15.60857</v>
      </c>
      <c r="F249" s="95">
        <v>4100365.1170000001</v>
      </c>
      <c r="G249" s="11"/>
    </row>
    <row r="250" spans="1:7">
      <c r="A250" s="64" t="s">
        <v>400</v>
      </c>
      <c r="B250" s="95">
        <v>3187676.9749199999</v>
      </c>
      <c r="C250" s="95">
        <v>626927.60889000003</v>
      </c>
      <c r="D250" s="95">
        <v>0</v>
      </c>
      <c r="E250" s="95">
        <v>15.60857</v>
      </c>
      <c r="F250" s="95">
        <v>3814620.1923799999</v>
      </c>
      <c r="G250" s="11"/>
    </row>
    <row r="251" spans="1:7">
      <c r="A251" s="64" t="s">
        <v>401</v>
      </c>
      <c r="B251" s="95">
        <v>270152.60924000002</v>
      </c>
      <c r="C251" s="95">
        <v>15592.31538</v>
      </c>
      <c r="D251" s="95">
        <v>0</v>
      </c>
      <c r="E251" s="95">
        <v>0</v>
      </c>
      <c r="F251" s="95">
        <v>285744.92462000001</v>
      </c>
      <c r="G251" s="11"/>
    </row>
    <row r="252" spans="1:7">
      <c r="A252" s="63" t="s">
        <v>402</v>
      </c>
      <c r="B252" s="660">
        <v>5349955.4942100001</v>
      </c>
      <c r="C252" s="660">
        <v>351777.21391000005</v>
      </c>
      <c r="D252" s="660">
        <v>0</v>
      </c>
      <c r="E252" s="660">
        <v>0</v>
      </c>
      <c r="F252" s="660">
        <v>5701732.7081199996</v>
      </c>
      <c r="G252" s="11"/>
    </row>
    <row r="253" spans="1:7">
      <c r="A253" s="64" t="s">
        <v>400</v>
      </c>
      <c r="B253" s="95">
        <v>5077485.0610299995</v>
      </c>
      <c r="C253" s="95">
        <v>351777.21391000005</v>
      </c>
      <c r="D253" s="95">
        <v>0</v>
      </c>
      <c r="E253" s="95">
        <v>0</v>
      </c>
      <c r="F253" s="95">
        <v>5429262.2749399999</v>
      </c>
      <c r="G253" s="11"/>
    </row>
    <row r="254" spans="1:7">
      <c r="A254" s="64" t="s">
        <v>401</v>
      </c>
      <c r="B254" s="95">
        <v>272470.43317999999</v>
      </c>
      <c r="C254" s="95">
        <v>0</v>
      </c>
      <c r="D254" s="95">
        <v>0</v>
      </c>
      <c r="E254" s="95">
        <v>0</v>
      </c>
      <c r="F254" s="95">
        <v>272470.43317999999</v>
      </c>
      <c r="G254" s="11"/>
    </row>
    <row r="255" spans="1:7" ht="30" customHeight="1">
      <c r="A255" s="216" t="s">
        <v>403</v>
      </c>
      <c r="B255" s="57">
        <v>11166689.02605</v>
      </c>
      <c r="C255" s="57">
        <v>245086.03214</v>
      </c>
      <c r="D255" s="57">
        <v>1.289E-2</v>
      </c>
      <c r="E255" s="57">
        <v>3177.7655199999999</v>
      </c>
      <c r="F255" s="57">
        <v>11414952.8366</v>
      </c>
      <c r="G255" s="11"/>
    </row>
    <row r="256" spans="1:7">
      <c r="A256" s="99" t="s">
        <v>404</v>
      </c>
      <c r="B256" s="95">
        <v>5985.8579300000001</v>
      </c>
      <c r="C256" s="95">
        <v>608.01552000000004</v>
      </c>
      <c r="D256" s="95">
        <v>0</v>
      </c>
      <c r="E256" s="95">
        <v>0</v>
      </c>
      <c r="F256" s="95">
        <v>6593.87345</v>
      </c>
      <c r="G256" s="11"/>
    </row>
    <row r="257" spans="1:7">
      <c r="A257" s="99" t="s">
        <v>405</v>
      </c>
      <c r="B257" s="95">
        <v>581459.04961999995</v>
      </c>
      <c r="C257" s="95">
        <v>78764.06465</v>
      </c>
      <c r="D257" s="95">
        <v>1.289E-2</v>
      </c>
      <c r="E257" s="95">
        <v>735.13753000000008</v>
      </c>
      <c r="F257" s="95">
        <v>660958.2646900001</v>
      </c>
      <c r="G257" s="11"/>
    </row>
    <row r="258" spans="1:7">
      <c r="A258" s="99" t="s">
        <v>406</v>
      </c>
      <c r="B258" s="95">
        <v>8427160.5548700001</v>
      </c>
      <c r="C258" s="95">
        <v>35521.390180000002</v>
      </c>
      <c r="D258" s="95">
        <v>0</v>
      </c>
      <c r="E258" s="95">
        <v>14.43465</v>
      </c>
      <c r="F258" s="95">
        <v>8462696.3796999995</v>
      </c>
      <c r="G258" s="11"/>
    </row>
    <row r="259" spans="1:7">
      <c r="A259" s="99" t="s">
        <v>407</v>
      </c>
      <c r="B259" s="95">
        <v>1821583.23817</v>
      </c>
      <c r="C259" s="95">
        <v>6784.1215700000002</v>
      </c>
      <c r="D259" s="95">
        <v>0</v>
      </c>
      <c r="E259" s="95">
        <v>0</v>
      </c>
      <c r="F259" s="95">
        <v>1828367.35974</v>
      </c>
      <c r="G259" s="11"/>
    </row>
    <row r="260" spans="1:7">
      <c r="A260" s="99" t="s">
        <v>408</v>
      </c>
      <c r="B260" s="95">
        <v>116363.16153</v>
      </c>
      <c r="C260" s="95">
        <v>1542.9891399999999</v>
      </c>
      <c r="D260" s="95">
        <v>0</v>
      </c>
      <c r="E260" s="95">
        <v>256.19675000000001</v>
      </c>
      <c r="F260" s="95">
        <v>118162.34742000001</v>
      </c>
      <c r="G260" s="11"/>
    </row>
    <row r="261" spans="1:7">
      <c r="A261" s="99" t="s">
        <v>409</v>
      </c>
      <c r="B261" s="95">
        <v>23891.092370000002</v>
      </c>
      <c r="C261" s="95">
        <v>283.72348</v>
      </c>
      <c r="D261" s="95">
        <v>0</v>
      </c>
      <c r="E261" s="95">
        <v>0</v>
      </c>
      <c r="F261" s="95">
        <v>24174.815850000003</v>
      </c>
      <c r="G261" s="11"/>
    </row>
    <row r="262" spans="1:7">
      <c r="A262" s="99" t="s">
        <v>410</v>
      </c>
      <c r="B262" s="95">
        <v>32492.406649999997</v>
      </c>
      <c r="C262" s="95">
        <v>1543.47883</v>
      </c>
      <c r="D262" s="95">
        <v>0</v>
      </c>
      <c r="E262" s="95">
        <v>0</v>
      </c>
      <c r="F262" s="95">
        <v>34035.885479999997</v>
      </c>
      <c r="G262" s="11"/>
    </row>
    <row r="263" spans="1:7">
      <c r="A263" s="99" t="s">
        <v>411</v>
      </c>
      <c r="B263" s="95">
        <v>11022.686029999999</v>
      </c>
      <c r="C263" s="95">
        <v>576.99122999999997</v>
      </c>
      <c r="D263" s="95">
        <v>0</v>
      </c>
      <c r="E263" s="95">
        <v>0</v>
      </c>
      <c r="F263" s="95">
        <v>11599.67726</v>
      </c>
      <c r="G263" s="11"/>
    </row>
    <row r="264" spans="1:7">
      <c r="A264" s="99" t="s">
        <v>412</v>
      </c>
      <c r="B264" s="95">
        <v>113.38489999999999</v>
      </c>
      <c r="C264" s="95">
        <v>0.21317</v>
      </c>
      <c r="D264" s="95">
        <v>0</v>
      </c>
      <c r="E264" s="95">
        <v>-2.0000000000000002E-5</v>
      </c>
      <c r="F264" s="95">
        <v>113.59805</v>
      </c>
      <c r="G264" s="11"/>
    </row>
    <row r="265" spans="1:7">
      <c r="A265" s="99" t="s">
        <v>413</v>
      </c>
      <c r="B265" s="95">
        <v>47108.662270000001</v>
      </c>
      <c r="C265" s="95">
        <v>52653.820469999999</v>
      </c>
      <c r="D265" s="95">
        <v>0</v>
      </c>
      <c r="E265" s="95">
        <v>0</v>
      </c>
      <c r="F265" s="95">
        <v>99762.482739999992</v>
      </c>
      <c r="G265" s="11"/>
    </row>
    <row r="266" spans="1:7">
      <c r="A266" s="99" t="s">
        <v>414</v>
      </c>
      <c r="B266" s="95">
        <v>99508.93170999999</v>
      </c>
      <c r="C266" s="95">
        <v>66807.223899999997</v>
      </c>
      <c r="D266" s="95">
        <v>0</v>
      </c>
      <c r="E266" s="95">
        <v>2171.9966099999997</v>
      </c>
      <c r="F266" s="95">
        <v>168488.15221999999</v>
      </c>
      <c r="G266" s="11"/>
    </row>
    <row r="267" spans="1:7">
      <c r="A267" s="216" t="s">
        <v>415</v>
      </c>
      <c r="B267" s="57">
        <v>-4491383.3432600005</v>
      </c>
      <c r="C267" s="57">
        <v>-199960.25984000001</v>
      </c>
      <c r="D267" s="57">
        <v>0</v>
      </c>
      <c r="E267" s="57">
        <v>-332.25834999999995</v>
      </c>
      <c r="F267" s="57">
        <v>-4691675.8614499997</v>
      </c>
      <c r="G267" s="11"/>
    </row>
    <row r="268" spans="1:7">
      <c r="A268" s="99" t="s">
        <v>416</v>
      </c>
      <c r="B268" s="95">
        <v>-3551743.6589799998</v>
      </c>
      <c r="C268" s="95">
        <v>-98849.401760000008</v>
      </c>
      <c r="D268" s="95">
        <v>0</v>
      </c>
      <c r="E268" s="95">
        <v>-270.21807000000001</v>
      </c>
      <c r="F268" s="95">
        <v>-3650863.27881</v>
      </c>
      <c r="G268" s="11"/>
    </row>
    <row r="269" spans="1:7">
      <c r="A269" s="99" t="s">
        <v>417</v>
      </c>
      <c r="B269" s="95">
        <v>-755.03323</v>
      </c>
      <c r="C269" s="95">
        <v>0</v>
      </c>
      <c r="D269" s="95">
        <v>0</v>
      </c>
      <c r="E269" s="95">
        <v>0</v>
      </c>
      <c r="F269" s="95">
        <v>-755.03323</v>
      </c>
      <c r="G269" s="11"/>
    </row>
    <row r="270" spans="1:7">
      <c r="A270" s="99" t="s">
        <v>418</v>
      </c>
      <c r="B270" s="95">
        <v>-474165.02038999996</v>
      </c>
      <c r="C270" s="95">
        <v>-31825.635610000001</v>
      </c>
      <c r="D270" s="95">
        <v>0</v>
      </c>
      <c r="E270" s="95">
        <v>-3.8500000000000001E-3</v>
      </c>
      <c r="F270" s="95">
        <v>-505990.65985</v>
      </c>
      <c r="G270" s="11"/>
    </row>
    <row r="271" spans="1:7">
      <c r="A271" s="99" t="s">
        <v>419</v>
      </c>
      <c r="B271" s="95">
        <v>-39764.777409999995</v>
      </c>
      <c r="C271" s="95">
        <v>-2115.3463400000001</v>
      </c>
      <c r="D271" s="95">
        <v>0</v>
      </c>
      <c r="E271" s="95">
        <v>-62.036430000000003</v>
      </c>
      <c r="F271" s="95">
        <v>-41942.160179999999</v>
      </c>
      <c r="G271" s="11"/>
    </row>
    <row r="272" spans="1:7">
      <c r="A272" s="99" t="s">
        <v>420</v>
      </c>
      <c r="B272" s="95">
        <v>-104303.59845999999</v>
      </c>
      <c r="C272" s="95">
        <v>-6439.6570499999998</v>
      </c>
      <c r="D272" s="95">
        <v>0</v>
      </c>
      <c r="E272" s="95">
        <v>0</v>
      </c>
      <c r="F272" s="95">
        <v>-110743.25551</v>
      </c>
      <c r="G272" s="11"/>
    </row>
    <row r="273" spans="1:7">
      <c r="A273" s="156" t="s">
        <v>421</v>
      </c>
      <c r="B273" s="95">
        <v>-65823.184410000002</v>
      </c>
      <c r="C273" s="95">
        <v>-32251.245879999999</v>
      </c>
      <c r="D273" s="95">
        <v>0</v>
      </c>
      <c r="E273" s="95">
        <v>0</v>
      </c>
      <c r="F273" s="95">
        <v>-98074.430290000004</v>
      </c>
      <c r="G273" s="11"/>
    </row>
    <row r="274" spans="1:7">
      <c r="A274" s="99" t="s">
        <v>493</v>
      </c>
      <c r="B274" s="95">
        <v>-254828.07037999999</v>
      </c>
      <c r="C274" s="95">
        <v>-28478.9732</v>
      </c>
      <c r="D274" s="95">
        <v>0</v>
      </c>
      <c r="E274" s="95">
        <v>0</v>
      </c>
      <c r="F274" s="95">
        <v>-283307.04358</v>
      </c>
      <c r="G274" s="11"/>
    </row>
    <row r="275" spans="1:7">
      <c r="A275" s="216" t="s">
        <v>1122</v>
      </c>
      <c r="B275" s="57">
        <v>6675305.68279</v>
      </c>
      <c r="C275" s="57">
        <v>45125.772299999997</v>
      </c>
      <c r="D275" s="57">
        <v>1.289E-2</v>
      </c>
      <c r="E275" s="57">
        <v>2845.5071699999999</v>
      </c>
      <c r="F275" s="57">
        <v>6723276.9751499994</v>
      </c>
      <c r="G275" s="11"/>
    </row>
    <row r="276" spans="1:7">
      <c r="A276" s="69" t="s">
        <v>422</v>
      </c>
      <c r="B276" s="57">
        <v>1567614.6678699998</v>
      </c>
      <c r="C276" s="57">
        <v>1431907.9417600001</v>
      </c>
      <c r="D276" s="57">
        <v>3.1199999999999999E-3</v>
      </c>
      <c r="E276" s="57">
        <v>706.06060000000002</v>
      </c>
      <c r="F276" s="57">
        <v>3000228.6733499998</v>
      </c>
      <c r="G276" s="11"/>
    </row>
    <row r="277" spans="1:7">
      <c r="A277" s="99" t="s">
        <v>423</v>
      </c>
      <c r="B277" s="95">
        <v>713211.92056</v>
      </c>
      <c r="C277" s="95">
        <v>686860.98699</v>
      </c>
      <c r="D277" s="95">
        <v>0</v>
      </c>
      <c r="E277" s="95">
        <v>1.2714100000000002</v>
      </c>
      <c r="F277" s="95">
        <v>1400074.1789599999</v>
      </c>
      <c r="G277" s="11"/>
    </row>
    <row r="278" spans="1:7">
      <c r="A278" s="99" t="s">
        <v>424</v>
      </c>
      <c r="B278" s="95">
        <v>249841.67329000001</v>
      </c>
      <c r="C278" s="95">
        <v>697627.69900999998</v>
      </c>
      <c r="D278" s="95">
        <v>3.1199999999999999E-3</v>
      </c>
      <c r="E278" s="95">
        <v>704.61252000000002</v>
      </c>
      <c r="F278" s="95">
        <v>948173.98794000002</v>
      </c>
      <c r="G278" s="11"/>
    </row>
    <row r="279" spans="1:7">
      <c r="A279" s="99" t="s">
        <v>425</v>
      </c>
      <c r="B279" s="95">
        <v>409878.37471</v>
      </c>
      <c r="C279" s="95">
        <v>8535.3820599999999</v>
      </c>
      <c r="D279" s="95">
        <v>0</v>
      </c>
      <c r="E279" s="95">
        <v>0</v>
      </c>
      <c r="F279" s="95">
        <v>418413.75676999998</v>
      </c>
      <c r="G279" s="11"/>
    </row>
    <row r="280" spans="1:7">
      <c r="A280" s="99" t="s">
        <v>426</v>
      </c>
      <c r="B280" s="95">
        <v>86263.924870000003</v>
      </c>
      <c r="C280" s="95">
        <v>15.640799999999999</v>
      </c>
      <c r="D280" s="95">
        <v>0</v>
      </c>
      <c r="E280" s="95">
        <v>0</v>
      </c>
      <c r="F280" s="95">
        <v>86279.565669999996</v>
      </c>
      <c r="G280" s="11"/>
    </row>
    <row r="281" spans="1:7">
      <c r="A281" s="99" t="s">
        <v>427</v>
      </c>
      <c r="B281" s="95">
        <v>108418.77443999999</v>
      </c>
      <c r="C281" s="95">
        <v>38868.232899999995</v>
      </c>
      <c r="D281" s="95">
        <v>0</v>
      </c>
      <c r="E281" s="95">
        <v>0.17666999999999999</v>
      </c>
      <c r="F281" s="95">
        <v>147287.18401</v>
      </c>
      <c r="G281" s="11"/>
    </row>
    <row r="282" spans="1:7">
      <c r="A282" s="99" t="s">
        <v>428</v>
      </c>
      <c r="B282" s="95">
        <v>0</v>
      </c>
      <c r="C282" s="95">
        <v>0</v>
      </c>
      <c r="D282" s="95">
        <v>0</v>
      </c>
      <c r="E282" s="95">
        <v>0</v>
      </c>
      <c r="F282" s="95">
        <v>0</v>
      </c>
      <c r="G282" s="11"/>
    </row>
    <row r="283" spans="1:7">
      <c r="A283" s="157" t="s">
        <v>429</v>
      </c>
      <c r="B283" s="57">
        <v>-881694.28684000007</v>
      </c>
      <c r="C283" s="57">
        <v>-807752.03298000002</v>
      </c>
      <c r="D283" s="57">
        <v>-2.5999999999999999E-3</v>
      </c>
      <c r="E283" s="57">
        <v>-886.81371000000001</v>
      </c>
      <c r="F283" s="57">
        <v>-1690333.13613</v>
      </c>
      <c r="G283" s="11"/>
    </row>
    <row r="284" spans="1:7">
      <c r="A284" s="99" t="s">
        <v>423</v>
      </c>
      <c r="B284" s="95">
        <v>-208192.09896</v>
      </c>
      <c r="C284" s="95">
        <v>-129376.05959</v>
      </c>
      <c r="D284" s="95">
        <v>0</v>
      </c>
      <c r="E284" s="95">
        <v>-205.40591000000001</v>
      </c>
      <c r="F284" s="95">
        <v>-337773.56445999997</v>
      </c>
      <c r="G284" s="11"/>
    </row>
    <row r="285" spans="1:7">
      <c r="A285" s="99" t="s">
        <v>430</v>
      </c>
      <c r="B285" s="95">
        <v>-319766.29918000003</v>
      </c>
      <c r="C285" s="95">
        <v>-70.849609999999998</v>
      </c>
      <c r="D285" s="95">
        <v>0</v>
      </c>
      <c r="E285" s="95">
        <v>0</v>
      </c>
      <c r="F285" s="95">
        <v>-319837.14879000001</v>
      </c>
      <c r="G285" s="11"/>
    </row>
    <row r="286" spans="1:7">
      <c r="A286" s="99" t="s">
        <v>431</v>
      </c>
      <c r="B286" s="95">
        <v>-28643.905329999998</v>
      </c>
      <c r="C286" s="95">
        <v>-38.415999999999997</v>
      </c>
      <c r="D286" s="95">
        <v>0</v>
      </c>
      <c r="E286" s="95">
        <v>0</v>
      </c>
      <c r="F286" s="95">
        <v>-28682.321329999999</v>
      </c>
      <c r="G286" s="11"/>
    </row>
    <row r="287" spans="1:7">
      <c r="A287" s="99" t="s">
        <v>432</v>
      </c>
      <c r="B287" s="95">
        <v>-6.2171400000000006</v>
      </c>
      <c r="C287" s="95">
        <v>0</v>
      </c>
      <c r="D287" s="95">
        <v>0</v>
      </c>
      <c r="E287" s="95">
        <v>0</v>
      </c>
      <c r="F287" s="95">
        <v>-6.2171400000000006</v>
      </c>
      <c r="G287" s="11"/>
    </row>
    <row r="288" spans="1:7">
      <c r="A288" s="99" t="s">
        <v>433</v>
      </c>
      <c r="B288" s="95">
        <v>-325085.76623000001</v>
      </c>
      <c r="C288" s="95">
        <v>-678266.70777999994</v>
      </c>
      <c r="D288" s="95">
        <v>-2.5999999999999999E-3</v>
      </c>
      <c r="E288" s="95">
        <v>-681.40780000000007</v>
      </c>
      <c r="F288" s="95">
        <v>-1004033.8844099999</v>
      </c>
      <c r="G288" s="11"/>
    </row>
    <row r="289" spans="1:7">
      <c r="A289" s="99" t="s">
        <v>434</v>
      </c>
      <c r="B289" s="95">
        <v>0</v>
      </c>
      <c r="C289" s="95">
        <v>0</v>
      </c>
      <c r="D289" s="95">
        <v>0</v>
      </c>
      <c r="E289" s="95">
        <v>0</v>
      </c>
      <c r="F289" s="95">
        <v>0</v>
      </c>
      <c r="G289" s="11"/>
    </row>
    <row r="290" spans="1:7">
      <c r="A290" s="216" t="s">
        <v>1121</v>
      </c>
      <c r="B290" s="57">
        <v>7361226.0638199998</v>
      </c>
      <c r="C290" s="57">
        <v>669281.68108000001</v>
      </c>
      <c r="D290" s="57">
        <v>1.341E-2</v>
      </c>
      <c r="E290" s="57">
        <v>2664.7540600000002</v>
      </c>
      <c r="F290" s="57">
        <v>8033172.5123699997</v>
      </c>
      <c r="G290" s="11"/>
    </row>
    <row r="291" spans="1:7">
      <c r="A291" s="99" t="s">
        <v>435</v>
      </c>
      <c r="B291" s="95">
        <v>2411243.4895000001</v>
      </c>
      <c r="C291" s="95">
        <v>170100.21789</v>
      </c>
      <c r="D291" s="95">
        <v>0</v>
      </c>
      <c r="E291" s="95">
        <v>1186.43218</v>
      </c>
      <c r="F291" s="95">
        <v>2582530.1395700001</v>
      </c>
      <c r="G291" s="11"/>
    </row>
    <row r="292" spans="1:7">
      <c r="A292" s="99" t="s">
        <v>436</v>
      </c>
      <c r="B292" s="95">
        <v>71064.141499999998</v>
      </c>
      <c r="C292" s="95">
        <v>8483.0480800000005</v>
      </c>
      <c r="D292" s="95">
        <v>0</v>
      </c>
      <c r="E292" s="95">
        <v>0</v>
      </c>
      <c r="F292" s="95">
        <v>79547.189579999991</v>
      </c>
      <c r="G292" s="11"/>
    </row>
    <row r="293" spans="1:7">
      <c r="A293" s="99" t="s">
        <v>437</v>
      </c>
      <c r="B293" s="95">
        <v>2300802.7698400002</v>
      </c>
      <c r="C293" s="95">
        <v>119314.75472</v>
      </c>
      <c r="D293" s="95">
        <v>0</v>
      </c>
      <c r="E293" s="95">
        <v>1186.43218</v>
      </c>
      <c r="F293" s="95">
        <v>2421303.9567399998</v>
      </c>
      <c r="G293" s="11"/>
    </row>
    <row r="294" spans="1:7">
      <c r="A294" s="99" t="s">
        <v>438</v>
      </c>
      <c r="B294" s="95">
        <v>15104.6571</v>
      </c>
      <c r="C294" s="95">
        <v>41577.691880000006</v>
      </c>
      <c r="D294" s="95">
        <v>0</v>
      </c>
      <c r="E294" s="95">
        <v>0</v>
      </c>
      <c r="F294" s="95">
        <v>56682.348979999995</v>
      </c>
      <c r="G294" s="11"/>
    </row>
    <row r="295" spans="1:7">
      <c r="A295" s="99" t="s">
        <v>439</v>
      </c>
      <c r="B295" s="95">
        <v>22246.68448</v>
      </c>
      <c r="C295" s="95">
        <v>0</v>
      </c>
      <c r="D295" s="95">
        <v>0</v>
      </c>
      <c r="E295" s="95">
        <v>0</v>
      </c>
      <c r="F295" s="95">
        <v>22246.68448</v>
      </c>
      <c r="G295" s="11"/>
    </row>
    <row r="296" spans="1:7">
      <c r="A296" s="99" t="s">
        <v>440</v>
      </c>
      <c r="B296" s="95">
        <v>0</v>
      </c>
      <c r="C296" s="95">
        <v>0</v>
      </c>
      <c r="D296" s="95">
        <v>0</v>
      </c>
      <c r="E296" s="95">
        <v>0</v>
      </c>
      <c r="F296" s="95">
        <v>0</v>
      </c>
      <c r="G296" s="11"/>
    </row>
    <row r="297" spans="1:7">
      <c r="A297" s="99" t="s">
        <v>441</v>
      </c>
      <c r="B297" s="95">
        <v>2025.23658</v>
      </c>
      <c r="C297" s="95">
        <v>724.72320999999999</v>
      </c>
      <c r="D297" s="95">
        <v>0</v>
      </c>
      <c r="E297" s="95">
        <v>0</v>
      </c>
      <c r="F297" s="95">
        <v>2749.9597899999999</v>
      </c>
      <c r="G297" s="11"/>
    </row>
    <row r="298" spans="1:7">
      <c r="A298" s="99" t="s">
        <v>442</v>
      </c>
      <c r="B298" s="95">
        <v>0</v>
      </c>
      <c r="C298" s="95">
        <v>0</v>
      </c>
      <c r="D298" s="95">
        <v>0</v>
      </c>
      <c r="E298" s="95">
        <v>0</v>
      </c>
      <c r="F298" s="95">
        <v>0</v>
      </c>
      <c r="G298" s="11"/>
    </row>
    <row r="299" spans="1:7">
      <c r="A299" s="99" t="s">
        <v>443</v>
      </c>
      <c r="B299" s="95">
        <v>-3069662.81323</v>
      </c>
      <c r="C299" s="95">
        <v>-238703.61168999999</v>
      </c>
      <c r="D299" s="95">
        <v>-0.10563</v>
      </c>
      <c r="E299" s="95">
        <v>-2351.0617200000002</v>
      </c>
      <c r="F299" s="95">
        <v>-3310717.5922699999</v>
      </c>
      <c r="G299" s="11"/>
    </row>
    <row r="300" spans="1:7">
      <c r="A300" s="99" t="s">
        <v>444</v>
      </c>
      <c r="B300" s="95">
        <v>-2748859.5602899999</v>
      </c>
      <c r="C300" s="95">
        <v>-186181.49155999999</v>
      </c>
      <c r="D300" s="95">
        <v>0</v>
      </c>
      <c r="E300" s="95">
        <v>-2350.6869100000004</v>
      </c>
      <c r="F300" s="95">
        <v>-2937391.7387600001</v>
      </c>
      <c r="G300" s="11"/>
    </row>
    <row r="301" spans="1:7">
      <c r="A301" s="99" t="s">
        <v>445</v>
      </c>
      <c r="B301" s="95">
        <v>-86682.063739999998</v>
      </c>
      <c r="C301" s="95">
        <v>-48606.875189999999</v>
      </c>
      <c r="D301" s="95">
        <v>0</v>
      </c>
      <c r="E301" s="95">
        <v>0</v>
      </c>
      <c r="F301" s="95">
        <v>-135288.93893</v>
      </c>
      <c r="G301" s="11"/>
    </row>
    <row r="302" spans="1:7">
      <c r="A302" s="99" t="s">
        <v>446</v>
      </c>
      <c r="B302" s="95">
        <v>-23075.365710000002</v>
      </c>
      <c r="C302" s="95">
        <v>-89.86063</v>
      </c>
      <c r="D302" s="95">
        <v>0</v>
      </c>
      <c r="E302" s="95">
        <v>0</v>
      </c>
      <c r="F302" s="95">
        <v>-23165.226340000001</v>
      </c>
      <c r="G302" s="11"/>
    </row>
    <row r="303" spans="1:7">
      <c r="A303" s="156" t="s">
        <v>447</v>
      </c>
      <c r="B303" s="95">
        <v>-207402.29741</v>
      </c>
      <c r="C303" s="95">
        <v>-2925.5110299999997</v>
      </c>
      <c r="D303" s="95">
        <v>-0.10563</v>
      </c>
      <c r="E303" s="95">
        <v>-0.37480999999999998</v>
      </c>
      <c r="F303" s="95">
        <v>-210328.28888000001</v>
      </c>
      <c r="G303" s="11"/>
    </row>
    <row r="304" spans="1:7">
      <c r="A304" s="156" t="s">
        <v>448</v>
      </c>
      <c r="B304" s="95">
        <v>0</v>
      </c>
      <c r="C304" s="95">
        <v>0</v>
      </c>
      <c r="D304" s="95">
        <v>0</v>
      </c>
      <c r="E304" s="95">
        <v>0</v>
      </c>
      <c r="F304" s="95">
        <v>0</v>
      </c>
      <c r="G304" s="11"/>
    </row>
    <row r="305" spans="1:7">
      <c r="A305" s="156" t="s">
        <v>449</v>
      </c>
      <c r="B305" s="95">
        <v>-3643.5260800000001</v>
      </c>
      <c r="C305" s="95">
        <v>-899.87328000000002</v>
      </c>
      <c r="D305" s="95">
        <v>0</v>
      </c>
      <c r="E305" s="95">
        <v>0</v>
      </c>
      <c r="F305" s="95">
        <v>-4543.3993600000003</v>
      </c>
      <c r="G305" s="11"/>
    </row>
    <row r="306" spans="1:7">
      <c r="A306" s="216" t="s">
        <v>1120</v>
      </c>
      <c r="B306" s="57">
        <v>6702806.7400900004</v>
      </c>
      <c r="C306" s="57">
        <v>600678.28727999993</v>
      </c>
      <c r="D306" s="57">
        <v>-9.2219999999999996E-2</v>
      </c>
      <c r="E306" s="57">
        <v>1500.1245200000001</v>
      </c>
      <c r="F306" s="57">
        <v>7304985.0596700003</v>
      </c>
      <c r="G306" s="11"/>
    </row>
    <row r="307" spans="1:7">
      <c r="A307" s="216" t="s">
        <v>450</v>
      </c>
      <c r="B307" s="57">
        <v>-5318595.5077999998</v>
      </c>
      <c r="C307" s="57">
        <v>-404203.91141</v>
      </c>
      <c r="D307" s="57">
        <v>0</v>
      </c>
      <c r="E307" s="57">
        <v>-41.879919999999998</v>
      </c>
      <c r="F307" s="57">
        <v>-5722841.2991300002</v>
      </c>
      <c r="G307" s="11"/>
    </row>
    <row r="308" spans="1:7">
      <c r="A308" s="99" t="s">
        <v>451</v>
      </c>
      <c r="B308" s="95">
        <v>-2836139.6765100001</v>
      </c>
      <c r="C308" s="95">
        <v>-5456.4019800000005</v>
      </c>
      <c r="D308" s="95">
        <v>0</v>
      </c>
      <c r="E308" s="95">
        <v>0</v>
      </c>
      <c r="F308" s="95">
        <v>-2841596.0784899998</v>
      </c>
      <c r="G308" s="11"/>
    </row>
    <row r="309" spans="1:7">
      <c r="A309" s="99" t="s">
        <v>452</v>
      </c>
      <c r="B309" s="95">
        <v>-474744.74982999999</v>
      </c>
      <c r="C309" s="95">
        <v>-21936.310670000003</v>
      </c>
      <c r="D309" s="95">
        <v>0</v>
      </c>
      <c r="E309" s="95">
        <v>0</v>
      </c>
      <c r="F309" s="95">
        <v>-496681.06050000002</v>
      </c>
      <c r="G309" s="11"/>
    </row>
    <row r="310" spans="1:7">
      <c r="A310" s="99" t="s">
        <v>453</v>
      </c>
      <c r="B310" s="95">
        <v>-26885.59419</v>
      </c>
      <c r="C310" s="95">
        <v>-29506.013920000001</v>
      </c>
      <c r="D310" s="95">
        <v>0</v>
      </c>
      <c r="E310" s="95">
        <v>0</v>
      </c>
      <c r="F310" s="95">
        <v>-56391.608110000001</v>
      </c>
      <c r="G310" s="11"/>
    </row>
    <row r="311" spans="1:7">
      <c r="A311" s="99" t="s">
        <v>454</v>
      </c>
      <c r="B311" s="95">
        <v>-135767.92168999999</v>
      </c>
      <c r="C311" s="95">
        <v>-1613.8256399999998</v>
      </c>
      <c r="D311" s="95">
        <v>0</v>
      </c>
      <c r="E311" s="95">
        <v>0</v>
      </c>
      <c r="F311" s="95">
        <v>-137381.74733000001</v>
      </c>
      <c r="G311" s="11"/>
    </row>
    <row r="312" spans="1:7">
      <c r="A312" s="99" t="s">
        <v>455</v>
      </c>
      <c r="B312" s="95">
        <v>-308863.59907999996</v>
      </c>
      <c r="C312" s="95">
        <v>-197.71482999999998</v>
      </c>
      <c r="D312" s="95">
        <v>0</v>
      </c>
      <c r="E312" s="95">
        <v>0</v>
      </c>
      <c r="F312" s="95">
        <v>-309061.31391000003</v>
      </c>
      <c r="G312" s="11"/>
    </row>
    <row r="313" spans="1:7">
      <c r="A313" s="99" t="s">
        <v>456</v>
      </c>
      <c r="B313" s="95">
        <v>-135591.06847</v>
      </c>
      <c r="C313" s="95">
        <v>-16038.909470000001</v>
      </c>
      <c r="D313" s="95">
        <v>0</v>
      </c>
      <c r="E313" s="95">
        <v>0</v>
      </c>
      <c r="F313" s="95">
        <v>-151629.97794000001</v>
      </c>
      <c r="G313" s="11"/>
    </row>
    <row r="314" spans="1:7">
      <c r="A314" s="99" t="s">
        <v>457</v>
      </c>
      <c r="B314" s="95">
        <v>-228595.06177</v>
      </c>
      <c r="C314" s="95">
        <v>0</v>
      </c>
      <c r="D314" s="95">
        <v>0</v>
      </c>
      <c r="E314" s="95">
        <v>0</v>
      </c>
      <c r="F314" s="95">
        <v>-228595.06177</v>
      </c>
      <c r="G314" s="11"/>
    </row>
    <row r="315" spans="1:7">
      <c r="A315" s="99" t="s">
        <v>458</v>
      </c>
      <c r="B315" s="95">
        <v>-115811.45908</v>
      </c>
      <c r="C315" s="95">
        <v>0</v>
      </c>
      <c r="D315" s="95">
        <v>0</v>
      </c>
      <c r="E315" s="95">
        <v>0</v>
      </c>
      <c r="F315" s="95">
        <v>-115811.45908</v>
      </c>
      <c r="G315" s="11"/>
    </row>
    <row r="316" spans="1:7">
      <c r="A316" s="99" t="s">
        <v>459</v>
      </c>
      <c r="B316" s="95">
        <v>-1056196.3771799998</v>
      </c>
      <c r="C316" s="95">
        <v>-329454.73489999998</v>
      </c>
      <c r="D316" s="95">
        <v>0</v>
      </c>
      <c r="E316" s="95">
        <v>-41.879919999999998</v>
      </c>
      <c r="F316" s="95">
        <v>-1385692.9920000001</v>
      </c>
      <c r="G316" s="11"/>
    </row>
    <row r="317" spans="1:7">
      <c r="A317" s="69" t="s">
        <v>1119</v>
      </c>
      <c r="B317" s="57">
        <v>1384211.23229</v>
      </c>
      <c r="C317" s="57">
        <v>196474.37587000002</v>
      </c>
      <c r="D317" s="57">
        <v>-9.2219999999999996E-2</v>
      </c>
      <c r="E317" s="57">
        <v>1458.2446</v>
      </c>
      <c r="F317" s="57">
        <v>1582143.7605399999</v>
      </c>
      <c r="G317" s="11"/>
    </row>
    <row r="318" spans="1:7">
      <c r="A318" s="156" t="s">
        <v>460</v>
      </c>
      <c r="B318" s="95">
        <v>16.012430000000002</v>
      </c>
      <c r="C318" s="95">
        <v>-169596.61834000002</v>
      </c>
      <c r="D318" s="95">
        <v>0</v>
      </c>
      <c r="E318" s="95">
        <v>510.22665000000001</v>
      </c>
      <c r="F318" s="95">
        <v>-169070.37925999999</v>
      </c>
      <c r="G318" s="11"/>
    </row>
    <row r="319" spans="1:7">
      <c r="A319" s="156" t="s">
        <v>461</v>
      </c>
      <c r="B319" s="95">
        <v>9.4317700000000002</v>
      </c>
      <c r="C319" s="95">
        <v>-169596.61834000002</v>
      </c>
      <c r="D319" s="95">
        <v>0</v>
      </c>
      <c r="E319" s="95">
        <v>0.47864000000000001</v>
      </c>
      <c r="F319" s="95">
        <v>-169586.70793</v>
      </c>
      <c r="G319" s="11"/>
    </row>
    <row r="320" spans="1:7">
      <c r="A320" s="156" t="s">
        <v>462</v>
      </c>
      <c r="B320" s="95">
        <v>6.58066</v>
      </c>
      <c r="C320" s="95">
        <v>0</v>
      </c>
      <c r="D320" s="95">
        <v>0</v>
      </c>
      <c r="E320" s="95">
        <v>509.74801000000002</v>
      </c>
      <c r="F320" s="95">
        <v>516.32866999999999</v>
      </c>
      <c r="G320" s="11"/>
    </row>
    <row r="321" spans="1:7">
      <c r="A321" s="156" t="s">
        <v>463</v>
      </c>
      <c r="B321" s="95">
        <v>-14.17667</v>
      </c>
      <c r="C321" s="95">
        <v>168197.30054</v>
      </c>
      <c r="D321" s="95">
        <v>0</v>
      </c>
      <c r="E321" s="95">
        <v>-223.35786999999999</v>
      </c>
      <c r="F321" s="95">
        <v>167959.766</v>
      </c>
      <c r="G321" s="11"/>
    </row>
    <row r="322" spans="1:7">
      <c r="A322" s="156" t="s">
        <v>464</v>
      </c>
      <c r="B322" s="95">
        <v>-0.54801999999999995</v>
      </c>
      <c r="C322" s="95">
        <v>168197.30054</v>
      </c>
      <c r="D322" s="95">
        <v>0</v>
      </c>
      <c r="E322" s="95">
        <v>0</v>
      </c>
      <c r="F322" s="95">
        <v>168196.75252000001</v>
      </c>
      <c r="G322" s="11"/>
    </row>
    <row r="323" spans="1:7">
      <c r="A323" s="156" t="s">
        <v>465</v>
      </c>
      <c r="B323" s="95">
        <v>-13.62865</v>
      </c>
      <c r="C323" s="95">
        <v>0</v>
      </c>
      <c r="D323" s="95">
        <v>0</v>
      </c>
      <c r="E323" s="95">
        <v>-223.35786999999999</v>
      </c>
      <c r="F323" s="95">
        <v>-236.98651999999998</v>
      </c>
      <c r="G323" s="11"/>
    </row>
    <row r="324" spans="1:7">
      <c r="A324" s="69" t="s">
        <v>1395</v>
      </c>
      <c r="B324" s="57">
        <v>1384213.0680499999</v>
      </c>
      <c r="C324" s="57">
        <v>195075.05807</v>
      </c>
      <c r="D324" s="57">
        <v>-9.2219999999999996E-2</v>
      </c>
      <c r="E324" s="57">
        <v>1745.1133799999998</v>
      </c>
      <c r="F324" s="57">
        <v>1581033.1472799999</v>
      </c>
      <c r="G324" s="11"/>
    </row>
    <row r="325" spans="1:7">
      <c r="A325" s="99" t="s">
        <v>466</v>
      </c>
      <c r="B325" s="95">
        <v>4874.1765800000003</v>
      </c>
      <c r="C325" s="95">
        <v>4495.1462699999993</v>
      </c>
      <c r="D325" s="95">
        <v>0</v>
      </c>
      <c r="E325" s="95">
        <v>0</v>
      </c>
      <c r="F325" s="95">
        <v>9369.3228500000005</v>
      </c>
      <c r="G325" s="11"/>
    </row>
    <row r="326" spans="1:7">
      <c r="A326" s="69" t="s">
        <v>1118</v>
      </c>
      <c r="B326" s="57">
        <v>1389087.2446300001</v>
      </c>
      <c r="C326" s="57">
        <v>199570.20434</v>
      </c>
      <c r="D326" s="57">
        <v>-9.2219999999999996E-2</v>
      </c>
      <c r="E326" s="57">
        <v>1745.1133799999998</v>
      </c>
      <c r="F326" s="57">
        <v>1590402.47013</v>
      </c>
      <c r="G326" s="11"/>
    </row>
    <row r="327" spans="1:7">
      <c r="A327" s="156" t="s">
        <v>467</v>
      </c>
      <c r="B327" s="95">
        <v>7061.5674800000006</v>
      </c>
      <c r="C327" s="95">
        <v>3190.6703299999999</v>
      </c>
      <c r="D327" s="95">
        <v>0</v>
      </c>
      <c r="E327" s="95">
        <v>0</v>
      </c>
      <c r="F327" s="95">
        <v>10252.237810000001</v>
      </c>
      <c r="G327" s="11"/>
    </row>
    <row r="328" spans="1:7">
      <c r="A328" s="216" t="s">
        <v>1396</v>
      </c>
      <c r="B328" s="57">
        <v>1396148.8121099998</v>
      </c>
      <c r="C328" s="57">
        <v>202760.87466999999</v>
      </c>
      <c r="D328" s="57">
        <v>-9.2219999999999996E-2</v>
      </c>
      <c r="E328" s="57">
        <v>1745.1133799999998</v>
      </c>
      <c r="F328" s="57">
        <v>1600654.7079400001</v>
      </c>
      <c r="G328" s="11"/>
    </row>
    <row r="329" spans="1:7">
      <c r="A329" s="156" t="s">
        <v>468</v>
      </c>
      <c r="B329" s="95">
        <v>0</v>
      </c>
      <c r="C329" s="95">
        <v>0</v>
      </c>
      <c r="D329" s="95">
        <v>0</v>
      </c>
      <c r="E329" s="95">
        <v>0</v>
      </c>
      <c r="F329" s="95">
        <v>0</v>
      </c>
      <c r="G329" s="11"/>
    </row>
    <row r="330" spans="1:7">
      <c r="A330" s="69" t="s">
        <v>1117</v>
      </c>
      <c r="B330" s="57">
        <v>1396148.8121099998</v>
      </c>
      <c r="C330" s="57">
        <v>202760.87466999999</v>
      </c>
      <c r="D330" s="57">
        <v>-9.2219999999999996E-2</v>
      </c>
      <c r="E330" s="57">
        <v>1745.1133799999998</v>
      </c>
      <c r="F330" s="57">
        <v>1600654.7079400001</v>
      </c>
      <c r="G330" s="11"/>
    </row>
    <row r="331" spans="1:7">
      <c r="A331" s="562" t="s">
        <v>469</v>
      </c>
      <c r="B331" s="95">
        <v>-721187.23204999999</v>
      </c>
      <c r="C331" s="95">
        <v>0</v>
      </c>
      <c r="D331" s="95">
        <v>0</v>
      </c>
      <c r="E331" s="95">
        <v>0</v>
      </c>
      <c r="F331" s="95">
        <v>-721187.23204999999</v>
      </c>
      <c r="G331" s="11"/>
    </row>
    <row r="332" spans="1:7">
      <c r="A332" s="69" t="s">
        <v>1116</v>
      </c>
      <c r="B332" s="158">
        <v>674961.58005999995</v>
      </c>
      <c r="C332" s="158">
        <v>202760.87466999999</v>
      </c>
      <c r="D332" s="158">
        <v>-9.2219999999999996E-2</v>
      </c>
      <c r="E332" s="57">
        <v>1745.1133799999998</v>
      </c>
      <c r="F332" s="158">
        <v>879467.47589</v>
      </c>
      <c r="G332" s="11"/>
    </row>
    <row r="333" spans="1:7" ht="3.75" customHeight="1" thickBot="1">
      <c r="A333" s="145"/>
      <c r="B333" s="208"/>
      <c r="C333" s="208"/>
      <c r="D333" s="208"/>
      <c r="E333" s="208"/>
      <c r="F333" s="208"/>
    </row>
    <row r="334" spans="1:7"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6" ht="30" customHeight="1">
      <c r="A1" s="742" t="s">
        <v>471</v>
      </c>
      <c r="B1" s="742"/>
      <c r="C1" s="742"/>
      <c r="D1" s="742"/>
      <c r="E1" s="742"/>
      <c r="F1" s="742"/>
      <c r="G1" s="742"/>
      <c r="H1" s="742"/>
      <c r="I1" s="742"/>
      <c r="J1" s="742"/>
      <c r="K1" s="742"/>
      <c r="L1" s="742"/>
      <c r="M1" s="742"/>
      <c r="N1" s="742"/>
      <c r="O1" s="742"/>
    </row>
    <row r="2" spans="1:16" ht="18">
      <c r="A2" s="743" t="s">
        <v>552</v>
      </c>
      <c r="B2" s="743"/>
      <c r="C2" s="743"/>
      <c r="D2" s="743"/>
      <c r="E2" s="743"/>
      <c r="F2" s="743"/>
      <c r="G2" s="743"/>
      <c r="H2" s="743"/>
      <c r="I2" s="743"/>
      <c r="J2" s="743"/>
      <c r="K2" s="743"/>
      <c r="L2" s="743"/>
      <c r="M2" s="743"/>
      <c r="N2" s="743"/>
      <c r="O2" s="743"/>
    </row>
    <row r="3" spans="1:16" ht="18">
      <c r="A3" s="743" t="s">
        <v>1576</v>
      </c>
      <c r="B3" s="743"/>
      <c r="C3" s="743"/>
      <c r="D3" s="743"/>
      <c r="E3" s="743"/>
      <c r="F3" s="743"/>
      <c r="G3" s="743"/>
      <c r="H3" s="743"/>
      <c r="I3" s="743"/>
      <c r="J3" s="743"/>
      <c r="K3" s="743"/>
      <c r="L3" s="743"/>
      <c r="M3" s="743"/>
      <c r="N3" s="743"/>
      <c r="O3" s="743"/>
    </row>
    <row r="4" spans="1:16" ht="30" customHeight="1">
      <c r="A4" s="747" t="s">
        <v>544</v>
      </c>
      <c r="B4" s="747"/>
      <c r="C4" s="747"/>
      <c r="D4" s="747"/>
      <c r="E4" s="747"/>
      <c r="F4" s="747"/>
      <c r="G4" s="747"/>
      <c r="H4" s="747"/>
      <c r="I4" s="747"/>
      <c r="J4" s="747"/>
      <c r="K4" s="747"/>
      <c r="L4" s="747"/>
      <c r="M4" s="747"/>
      <c r="N4" s="747"/>
      <c r="O4" s="747"/>
    </row>
    <row r="5" spans="1:16" ht="3.75" customHeight="1">
      <c r="A5" s="10"/>
      <c r="B5" s="10"/>
      <c r="C5" s="10"/>
      <c r="D5" s="10"/>
      <c r="E5" s="10"/>
      <c r="F5" s="10"/>
      <c r="G5" s="10"/>
      <c r="H5" s="10"/>
      <c r="I5" s="10"/>
      <c r="J5" s="10"/>
      <c r="K5" s="10"/>
      <c r="L5" s="10"/>
      <c r="M5" s="10"/>
      <c r="N5" s="10"/>
      <c r="O5" s="10"/>
    </row>
    <row r="6" spans="1:16" ht="30" customHeight="1" thickBot="1">
      <c r="A6" s="155"/>
      <c r="B6" s="236" t="s">
        <v>34</v>
      </c>
      <c r="C6" s="236" t="s">
        <v>145</v>
      </c>
      <c r="D6" s="236" t="s">
        <v>36</v>
      </c>
      <c r="E6" s="236" t="s">
        <v>38</v>
      </c>
      <c r="F6" s="236" t="s">
        <v>46</v>
      </c>
      <c r="G6" s="236" t="s">
        <v>44</v>
      </c>
      <c r="H6" s="236" t="s">
        <v>40</v>
      </c>
      <c r="I6" s="236" t="s">
        <v>42</v>
      </c>
      <c r="J6" s="236" t="s">
        <v>48</v>
      </c>
      <c r="K6" s="236" t="s">
        <v>50</v>
      </c>
      <c r="L6" s="236" t="s">
        <v>52</v>
      </c>
      <c r="M6" s="236" t="s">
        <v>54</v>
      </c>
      <c r="N6" s="236" t="s">
        <v>56</v>
      </c>
      <c r="O6" s="237" t="s">
        <v>551</v>
      </c>
    </row>
    <row r="7" spans="1:16">
      <c r="A7" s="430" t="s">
        <v>190</v>
      </c>
      <c r="B7" s="388">
        <v>31150160.793249998</v>
      </c>
      <c r="C7" s="388">
        <v>39931329.750160001</v>
      </c>
      <c r="D7" s="388">
        <v>39208872.293730006</v>
      </c>
      <c r="E7" s="388">
        <v>25820034.687909998</v>
      </c>
      <c r="F7" s="388">
        <v>23898059.8477</v>
      </c>
      <c r="G7" s="388">
        <v>15886549.022030002</v>
      </c>
      <c r="H7" s="388">
        <v>12133177.05222</v>
      </c>
      <c r="I7" s="388">
        <v>17097300.085670002</v>
      </c>
      <c r="J7" s="388">
        <v>207415.19100999998</v>
      </c>
      <c r="K7" s="388">
        <v>18503398.337279998</v>
      </c>
      <c r="L7" s="388">
        <v>4326971.6857099999</v>
      </c>
      <c r="M7" s="388">
        <v>27033542.21782</v>
      </c>
      <c r="N7" s="388">
        <v>9844296.0279799998</v>
      </c>
      <c r="O7" s="388">
        <v>265041106.99247</v>
      </c>
      <c r="P7" s="11"/>
    </row>
    <row r="8" spans="1:16">
      <c r="A8" s="177" t="s">
        <v>191</v>
      </c>
      <c r="B8" s="57">
        <v>4039716.7469299999</v>
      </c>
      <c r="C8" s="57">
        <v>7902435.0237600002</v>
      </c>
      <c r="D8" s="57">
        <v>3806314.0299</v>
      </c>
      <c r="E8" s="57">
        <v>2036697.1551300001</v>
      </c>
      <c r="F8" s="57">
        <v>2873888.9511100003</v>
      </c>
      <c r="G8" s="57">
        <v>1387048.01721</v>
      </c>
      <c r="H8" s="57">
        <v>1259647.4004899999</v>
      </c>
      <c r="I8" s="57">
        <v>961428.99448999995</v>
      </c>
      <c r="J8" s="57">
        <v>78885.406659999993</v>
      </c>
      <c r="K8" s="57">
        <v>1197293.27795</v>
      </c>
      <c r="L8" s="57">
        <v>351287.78512000002</v>
      </c>
      <c r="M8" s="57">
        <v>2224637.3192800004</v>
      </c>
      <c r="N8" s="57">
        <v>622850.23469000007</v>
      </c>
      <c r="O8" s="57">
        <v>28742130.342720002</v>
      </c>
      <c r="P8" s="11"/>
    </row>
    <row r="9" spans="1:16">
      <c r="A9" s="64" t="s">
        <v>192</v>
      </c>
      <c r="B9" s="95">
        <v>960486.20630999992</v>
      </c>
      <c r="C9" s="95">
        <v>2137550.8076500003</v>
      </c>
      <c r="D9" s="95">
        <v>1341015.7265699999</v>
      </c>
      <c r="E9" s="95">
        <v>1049880.57525</v>
      </c>
      <c r="F9" s="95">
        <v>1076669.1706400001</v>
      </c>
      <c r="G9" s="95">
        <v>685575.02360000007</v>
      </c>
      <c r="H9" s="95">
        <v>520492.86523</v>
      </c>
      <c r="I9" s="95">
        <v>228828.98213999998</v>
      </c>
      <c r="J9" s="95">
        <v>7272.8822699999992</v>
      </c>
      <c r="K9" s="95">
        <v>399662.28297</v>
      </c>
      <c r="L9" s="95">
        <v>80715.536800000002</v>
      </c>
      <c r="M9" s="95">
        <v>499040.43022000004</v>
      </c>
      <c r="N9" s="95">
        <v>288964.83258999995</v>
      </c>
      <c r="O9" s="95">
        <v>9276155.3222400006</v>
      </c>
      <c r="P9" s="11"/>
    </row>
    <row r="10" spans="1:16">
      <c r="A10" s="64" t="s">
        <v>193</v>
      </c>
      <c r="B10" s="95">
        <v>2673160.8381399997</v>
      </c>
      <c r="C10" s="95">
        <v>5391873.8399999999</v>
      </c>
      <c r="D10" s="95">
        <v>2362814.4513900001</v>
      </c>
      <c r="E10" s="95">
        <v>728065.49774999998</v>
      </c>
      <c r="F10" s="95">
        <v>1682906.3740699999</v>
      </c>
      <c r="G10" s="95">
        <v>615112.54586000007</v>
      </c>
      <c r="H10" s="95">
        <v>589654.95324000006</v>
      </c>
      <c r="I10" s="95">
        <v>626910.64832000004</v>
      </c>
      <c r="J10" s="95">
        <v>60204.337530000004</v>
      </c>
      <c r="K10" s="95">
        <v>702427.90680999996</v>
      </c>
      <c r="L10" s="95">
        <v>236924.91080000001</v>
      </c>
      <c r="M10" s="95">
        <v>1568344.51544</v>
      </c>
      <c r="N10" s="95">
        <v>227310</v>
      </c>
      <c r="O10" s="95">
        <v>17465710.819349997</v>
      </c>
      <c r="P10" s="11"/>
    </row>
    <row r="11" spans="1:16">
      <c r="A11" s="64" t="s">
        <v>194</v>
      </c>
      <c r="B11" s="95">
        <v>0</v>
      </c>
      <c r="C11" s="95">
        <v>12717.376410000001</v>
      </c>
      <c r="D11" s="95">
        <v>1589.0276699999999</v>
      </c>
      <c r="E11" s="95">
        <v>49324.211040000002</v>
      </c>
      <c r="F11" s="95">
        <v>923.41621999999995</v>
      </c>
      <c r="G11" s="95">
        <v>739.66863999999998</v>
      </c>
      <c r="H11" s="95">
        <v>78252.10848000001</v>
      </c>
      <c r="I11" s="95">
        <v>75295.856349999987</v>
      </c>
      <c r="J11" s="95">
        <v>9603.2451099999998</v>
      </c>
      <c r="K11" s="95">
        <v>11308.424720000001</v>
      </c>
      <c r="L11" s="95">
        <v>14480.18836</v>
      </c>
      <c r="M11" s="95">
        <v>4067.83385</v>
      </c>
      <c r="N11" s="95">
        <v>60390.649469999997</v>
      </c>
      <c r="O11" s="95">
        <v>318692.00631999999</v>
      </c>
      <c r="P11" s="11"/>
    </row>
    <row r="12" spans="1:16">
      <c r="A12" s="64" t="s">
        <v>195</v>
      </c>
      <c r="B12" s="95">
        <v>0</v>
      </c>
      <c r="C12" s="95">
        <v>0</v>
      </c>
      <c r="D12" s="95">
        <v>0</v>
      </c>
      <c r="E12" s="95">
        <v>0</v>
      </c>
      <c r="F12" s="95">
        <v>0</v>
      </c>
      <c r="G12" s="95">
        <v>0</v>
      </c>
      <c r="H12" s="95">
        <v>0</v>
      </c>
      <c r="I12" s="95">
        <v>0</v>
      </c>
      <c r="J12" s="95">
        <v>1784.33285</v>
      </c>
      <c r="K12" s="95">
        <v>0</v>
      </c>
      <c r="L12" s="95">
        <v>0</v>
      </c>
      <c r="M12" s="95">
        <v>0</v>
      </c>
      <c r="N12" s="95">
        <v>0</v>
      </c>
      <c r="O12" s="95">
        <v>1784.33285</v>
      </c>
      <c r="P12" s="11"/>
    </row>
    <row r="13" spans="1:16">
      <c r="A13" s="64" t="s">
        <v>196</v>
      </c>
      <c r="B13" s="95">
        <v>219992.25609000001</v>
      </c>
      <c r="C13" s="95">
        <v>178500.91986000002</v>
      </c>
      <c r="D13" s="95">
        <v>100776.36971</v>
      </c>
      <c r="E13" s="95">
        <v>186458.26368999999</v>
      </c>
      <c r="F13" s="95">
        <v>102422.39504</v>
      </c>
      <c r="G13" s="95">
        <v>39867.649990000005</v>
      </c>
      <c r="H13" s="95">
        <v>56794.232299999996</v>
      </c>
      <c r="I13" s="95">
        <v>15854.539429999999</v>
      </c>
      <c r="J13" s="95">
        <v>0</v>
      </c>
      <c r="K13" s="95">
        <v>82819.322579999993</v>
      </c>
      <c r="L13" s="95">
        <v>12821.44112</v>
      </c>
      <c r="M13" s="95">
        <v>60319.174479999994</v>
      </c>
      <c r="N13" s="95">
        <v>46103.978130000003</v>
      </c>
      <c r="O13" s="95">
        <v>1102730.5424200001</v>
      </c>
      <c r="P13" s="11"/>
    </row>
    <row r="14" spans="1:16">
      <c r="A14" s="64" t="s">
        <v>197</v>
      </c>
      <c r="B14" s="95">
        <v>186077.44639</v>
      </c>
      <c r="C14" s="95">
        <v>181792.07983999999</v>
      </c>
      <c r="D14" s="95">
        <v>6951.1316999999999</v>
      </c>
      <c r="E14" s="95">
        <v>22968.607399999997</v>
      </c>
      <c r="F14" s="95">
        <v>11264.923220000001</v>
      </c>
      <c r="G14" s="95">
        <v>45753.129119999998</v>
      </c>
      <c r="H14" s="95">
        <v>14453.241239999999</v>
      </c>
      <c r="I14" s="95">
        <v>14538.96825</v>
      </c>
      <c r="J14" s="95">
        <v>20.608900000000002</v>
      </c>
      <c r="K14" s="95">
        <v>1075.3408700000002</v>
      </c>
      <c r="L14" s="95">
        <v>6345.7080400000004</v>
      </c>
      <c r="M14" s="95">
        <v>92865.365290000002</v>
      </c>
      <c r="N14" s="95">
        <v>80.774500000000003</v>
      </c>
      <c r="O14" s="95">
        <v>584187.32475999999</v>
      </c>
      <c r="P14" s="11"/>
    </row>
    <row r="15" spans="1:16">
      <c r="A15" s="64" t="s">
        <v>198</v>
      </c>
      <c r="B15" s="95">
        <v>0</v>
      </c>
      <c r="C15" s="95">
        <v>0</v>
      </c>
      <c r="D15" s="95">
        <v>0</v>
      </c>
      <c r="E15" s="95">
        <v>0</v>
      </c>
      <c r="F15" s="95">
        <v>0</v>
      </c>
      <c r="G15" s="95">
        <v>0</v>
      </c>
      <c r="H15" s="95">
        <v>0</v>
      </c>
      <c r="I15" s="95">
        <v>0</v>
      </c>
      <c r="J15" s="95">
        <v>0</v>
      </c>
      <c r="K15" s="95">
        <v>0</v>
      </c>
      <c r="L15" s="95">
        <v>0</v>
      </c>
      <c r="M15" s="95">
        <v>0</v>
      </c>
      <c r="N15" s="95">
        <v>0</v>
      </c>
      <c r="O15" s="95">
        <v>0</v>
      </c>
      <c r="P15" s="11"/>
    </row>
    <row r="16" spans="1:16">
      <c r="A16" s="64" t="s">
        <v>199</v>
      </c>
      <c r="B16" s="95">
        <v>0</v>
      </c>
      <c r="C16" s="95">
        <v>0</v>
      </c>
      <c r="D16" s="95">
        <v>-6832.6771399999998</v>
      </c>
      <c r="E16" s="95">
        <v>0</v>
      </c>
      <c r="F16" s="95">
        <v>-297.32808</v>
      </c>
      <c r="G16" s="95">
        <v>0</v>
      </c>
      <c r="H16" s="95">
        <v>0</v>
      </c>
      <c r="I16" s="95">
        <v>0</v>
      </c>
      <c r="J16" s="95">
        <v>0</v>
      </c>
      <c r="K16" s="95">
        <v>0</v>
      </c>
      <c r="L16" s="95">
        <v>0</v>
      </c>
      <c r="M16" s="95">
        <v>0</v>
      </c>
      <c r="N16" s="95">
        <v>0</v>
      </c>
      <c r="O16" s="95">
        <v>-7130.00522</v>
      </c>
      <c r="P16" s="11"/>
    </row>
    <row r="17" spans="1:16">
      <c r="A17" s="177" t="s">
        <v>200</v>
      </c>
      <c r="B17" s="57">
        <v>4554798.7957299994</v>
      </c>
      <c r="C17" s="57">
        <v>4481392.4247899996</v>
      </c>
      <c r="D17" s="57">
        <v>4550807.3476800006</v>
      </c>
      <c r="E17" s="57">
        <v>4392815.1178000001</v>
      </c>
      <c r="F17" s="57">
        <v>2776644.6811100002</v>
      </c>
      <c r="G17" s="57">
        <v>1474595.3174000001</v>
      </c>
      <c r="H17" s="57">
        <v>834712.70577</v>
      </c>
      <c r="I17" s="57">
        <v>1952260.5115199999</v>
      </c>
      <c r="J17" s="57">
        <v>12688.900019999999</v>
      </c>
      <c r="K17" s="57">
        <v>1998772.5077799999</v>
      </c>
      <c r="L17" s="57">
        <v>310388.08470999997</v>
      </c>
      <c r="M17" s="57">
        <v>1873725.7036400002</v>
      </c>
      <c r="N17" s="57">
        <v>170607.73561999999</v>
      </c>
      <c r="O17" s="57">
        <v>29384209.83357</v>
      </c>
      <c r="P17" s="11"/>
    </row>
    <row r="18" spans="1:16">
      <c r="A18" s="64" t="s">
        <v>201</v>
      </c>
      <c r="B18" s="95">
        <v>0</v>
      </c>
      <c r="C18" s="95">
        <v>0</v>
      </c>
      <c r="D18" s="95">
        <v>3103.8805600000001</v>
      </c>
      <c r="E18" s="95">
        <v>0</v>
      </c>
      <c r="F18" s="95">
        <v>0</v>
      </c>
      <c r="G18" s="95">
        <v>0</v>
      </c>
      <c r="H18" s="95">
        <v>0</v>
      </c>
      <c r="I18" s="95">
        <v>0</v>
      </c>
      <c r="J18" s="95">
        <v>0</v>
      </c>
      <c r="K18" s="95">
        <v>0</v>
      </c>
      <c r="L18" s="95">
        <v>0</v>
      </c>
      <c r="M18" s="95">
        <v>0</v>
      </c>
      <c r="N18" s="95">
        <v>0</v>
      </c>
      <c r="O18" s="95">
        <v>3103.8805600000001</v>
      </c>
      <c r="P18" s="11"/>
    </row>
    <row r="19" spans="1:16">
      <c r="A19" s="64" t="s">
        <v>202</v>
      </c>
      <c r="B19" s="95">
        <v>2401301.9</v>
      </c>
      <c r="C19" s="95">
        <v>1927218.3</v>
      </c>
      <c r="D19" s="95">
        <v>2015451.4750399999</v>
      </c>
      <c r="E19" s="95">
        <v>2116534.1921600001</v>
      </c>
      <c r="F19" s="95">
        <v>840845.25063000002</v>
      </c>
      <c r="G19" s="95">
        <v>633968.67158000008</v>
      </c>
      <c r="H19" s="95">
        <v>521081.55947000004</v>
      </c>
      <c r="I19" s="95">
        <v>1117845.5027100001</v>
      </c>
      <c r="J19" s="95">
        <v>7029.9308099999998</v>
      </c>
      <c r="K19" s="95">
        <v>970855.45036999998</v>
      </c>
      <c r="L19" s="95">
        <v>117391.79511000001</v>
      </c>
      <c r="M19" s="95">
        <v>157150</v>
      </c>
      <c r="N19" s="95">
        <v>3.64052</v>
      </c>
      <c r="O19" s="95">
        <v>12826677.668399999</v>
      </c>
      <c r="P19" s="11"/>
    </row>
    <row r="20" spans="1:16">
      <c r="A20" s="64" t="s">
        <v>203</v>
      </c>
      <c r="B20" s="95">
        <v>3258.3559399999999</v>
      </c>
      <c r="C20" s="95">
        <v>0</v>
      </c>
      <c r="D20" s="95">
        <v>95368.961450000003</v>
      </c>
      <c r="E20" s="95">
        <v>1714.6511699999999</v>
      </c>
      <c r="F20" s="95">
        <v>19413.596600000001</v>
      </c>
      <c r="G20" s="95">
        <v>0</v>
      </c>
      <c r="H20" s="95">
        <v>159.91517000000002</v>
      </c>
      <c r="I20" s="95">
        <v>0</v>
      </c>
      <c r="J20" s="95">
        <v>0</v>
      </c>
      <c r="K20" s="95">
        <v>34229.573670000005</v>
      </c>
      <c r="L20" s="95">
        <v>0</v>
      </c>
      <c r="M20" s="95">
        <v>0</v>
      </c>
      <c r="N20" s="95">
        <v>0</v>
      </c>
      <c r="O20" s="95">
        <v>154145.054</v>
      </c>
      <c r="P20" s="11"/>
    </row>
    <row r="21" spans="1:16">
      <c r="A21" s="64" t="s">
        <v>204</v>
      </c>
      <c r="B21" s="95">
        <v>52.134120000000003</v>
      </c>
      <c r="C21" s="95">
        <v>20111.237350000003</v>
      </c>
      <c r="D21" s="95">
        <v>14042.92224</v>
      </c>
      <c r="E21" s="95">
        <v>271801.91843999998</v>
      </c>
      <c r="F21" s="95">
        <v>149013.16387000002</v>
      </c>
      <c r="G21" s="95">
        <v>28105.42</v>
      </c>
      <c r="H21" s="95">
        <v>0</v>
      </c>
      <c r="I21" s="95">
        <v>0</v>
      </c>
      <c r="J21" s="95">
        <v>0</v>
      </c>
      <c r="K21" s="95">
        <v>41031.375</v>
      </c>
      <c r="L21" s="95">
        <v>0</v>
      </c>
      <c r="M21" s="95">
        <v>463036.83822999999</v>
      </c>
      <c r="N21" s="95">
        <v>0</v>
      </c>
      <c r="O21" s="95">
        <v>987195.00925</v>
      </c>
      <c r="P21" s="11"/>
    </row>
    <row r="22" spans="1:16">
      <c r="A22" s="64" t="s">
        <v>205</v>
      </c>
      <c r="B22" s="95">
        <v>579605.88059000007</v>
      </c>
      <c r="C22" s="95">
        <v>395306.54305000004</v>
      </c>
      <c r="D22" s="95">
        <v>940048.73901999998</v>
      </c>
      <c r="E22" s="95">
        <v>347590.04308999999</v>
      </c>
      <c r="F22" s="95">
        <v>925990.21675000002</v>
      </c>
      <c r="G22" s="95">
        <v>21263.447539999997</v>
      </c>
      <c r="H22" s="95">
        <v>58802.282359999997</v>
      </c>
      <c r="I22" s="95">
        <v>573510.69996</v>
      </c>
      <c r="J22" s="95">
        <v>0</v>
      </c>
      <c r="K22" s="95">
        <v>326602.73832999996</v>
      </c>
      <c r="L22" s="95">
        <v>118744.61495</v>
      </c>
      <c r="M22" s="95">
        <v>23767.526979999999</v>
      </c>
      <c r="N22" s="95">
        <v>27294.412329999999</v>
      </c>
      <c r="O22" s="95">
        <v>4338527.1449499996</v>
      </c>
      <c r="P22" s="11"/>
    </row>
    <row r="23" spans="1:16">
      <c r="A23" s="64" t="s">
        <v>206</v>
      </c>
      <c r="B23" s="95">
        <v>1497768.8541300001</v>
      </c>
      <c r="C23" s="95">
        <v>2038959.8494300002</v>
      </c>
      <c r="D23" s="95">
        <v>1419330.0932400001</v>
      </c>
      <c r="E23" s="95">
        <v>1593919.2767100001</v>
      </c>
      <c r="F23" s="95">
        <v>776178.29697000002</v>
      </c>
      <c r="G23" s="95">
        <v>705086.58266999992</v>
      </c>
      <c r="H23" s="95">
        <v>232856.54666999998</v>
      </c>
      <c r="I23" s="95">
        <v>238885.41623</v>
      </c>
      <c r="J23" s="95">
        <v>5636.1597099999999</v>
      </c>
      <c r="K23" s="95">
        <v>566703.39503999997</v>
      </c>
      <c r="L23" s="95">
        <v>70645.869780000008</v>
      </c>
      <c r="M23" s="95">
        <v>1189456.6366300001</v>
      </c>
      <c r="N23" s="95">
        <v>143159.45765</v>
      </c>
      <c r="O23" s="95">
        <v>10478586.43486</v>
      </c>
      <c r="P23" s="11"/>
    </row>
    <row r="24" spans="1:16">
      <c r="A24" s="64" t="s">
        <v>207</v>
      </c>
      <c r="B24" s="95">
        <v>72825.284249999997</v>
      </c>
      <c r="C24" s="95">
        <v>121419.02473</v>
      </c>
      <c r="D24" s="95">
        <v>121856.98106000001</v>
      </c>
      <c r="E24" s="95">
        <v>61255.304979999994</v>
      </c>
      <c r="F24" s="95">
        <v>80394.313040000008</v>
      </c>
      <c r="G24" s="95">
        <v>86175.195609999995</v>
      </c>
      <c r="H24" s="95">
        <v>22831.594499999999</v>
      </c>
      <c r="I24" s="95">
        <v>22018.892620000002</v>
      </c>
      <c r="J24" s="95">
        <v>22.8095</v>
      </c>
      <c r="K24" s="95">
        <v>63725.228860000003</v>
      </c>
      <c r="L24" s="95">
        <v>3605.8048699999999</v>
      </c>
      <c r="M24" s="95">
        <v>45697.126490000002</v>
      </c>
      <c r="N24" s="95">
        <v>150.22512</v>
      </c>
      <c r="O24" s="95">
        <v>701977.78562999994</v>
      </c>
      <c r="P24" s="11"/>
    </row>
    <row r="25" spans="1:16">
      <c r="A25" s="64" t="s">
        <v>208</v>
      </c>
      <c r="B25" s="95">
        <v>-13.613299999999999</v>
      </c>
      <c r="C25" s="95">
        <v>-21622.529770000001</v>
      </c>
      <c r="D25" s="95">
        <v>-58395.70493</v>
      </c>
      <c r="E25" s="95">
        <v>-0.26874999999999999</v>
      </c>
      <c r="F25" s="95">
        <v>-15190.15675</v>
      </c>
      <c r="G25" s="95">
        <v>-4</v>
      </c>
      <c r="H25" s="95">
        <v>-1019.1924</v>
      </c>
      <c r="I25" s="95">
        <v>0</v>
      </c>
      <c r="J25" s="95">
        <v>0</v>
      </c>
      <c r="K25" s="95">
        <v>-4375.2534900000001</v>
      </c>
      <c r="L25" s="95">
        <v>0</v>
      </c>
      <c r="M25" s="95">
        <v>-5382.4246900000007</v>
      </c>
      <c r="N25" s="95">
        <v>0</v>
      </c>
      <c r="O25" s="95">
        <v>-106003.14408</v>
      </c>
      <c r="P25" s="11"/>
    </row>
    <row r="26" spans="1:16">
      <c r="A26" s="177" t="s">
        <v>209</v>
      </c>
      <c r="B26" s="57">
        <v>19558787.479619998</v>
      </c>
      <c r="C26" s="57">
        <v>21973816.275479998</v>
      </c>
      <c r="D26" s="57">
        <v>25880974.245279998</v>
      </c>
      <c r="E26" s="57">
        <v>15885490.311000001</v>
      </c>
      <c r="F26" s="57">
        <v>16246802.78177</v>
      </c>
      <c r="G26" s="57">
        <v>10765055.732030001</v>
      </c>
      <c r="H26" s="57">
        <v>9044610.6741399989</v>
      </c>
      <c r="I26" s="57">
        <v>13520365.031459998</v>
      </c>
      <c r="J26" s="57">
        <v>92941.768309999999</v>
      </c>
      <c r="K26" s="57">
        <v>14015739.81009</v>
      </c>
      <c r="L26" s="57">
        <v>3366882.6036900003</v>
      </c>
      <c r="M26" s="57">
        <v>18140378.445830002</v>
      </c>
      <c r="N26" s="57">
        <v>8817114.334379999</v>
      </c>
      <c r="O26" s="57">
        <v>177308959.49307999</v>
      </c>
      <c r="P26" s="11"/>
    </row>
    <row r="27" spans="1:16">
      <c r="A27" s="63" t="s">
        <v>210</v>
      </c>
      <c r="B27" s="95">
        <v>18987764.8336</v>
      </c>
      <c r="C27" s="95">
        <v>21127980.42272</v>
      </c>
      <c r="D27" s="95">
        <v>24760829.527729999</v>
      </c>
      <c r="E27" s="95">
        <v>15491278.51</v>
      </c>
      <c r="F27" s="95">
        <v>15679627.151799999</v>
      </c>
      <c r="G27" s="95">
        <v>10366884.928680001</v>
      </c>
      <c r="H27" s="95">
        <v>8669778.60427</v>
      </c>
      <c r="I27" s="95">
        <v>12777512.22246</v>
      </c>
      <c r="J27" s="95">
        <v>92256.154309999998</v>
      </c>
      <c r="K27" s="95">
        <v>13360825.81639</v>
      </c>
      <c r="L27" s="95">
        <v>3191410.4307499998</v>
      </c>
      <c r="M27" s="95">
        <v>17465720.85094</v>
      </c>
      <c r="N27" s="95">
        <v>8221002.1576400008</v>
      </c>
      <c r="O27" s="95">
        <v>170192871.61129001</v>
      </c>
      <c r="P27" s="11"/>
    </row>
    <row r="28" spans="1:16">
      <c r="A28" s="64" t="s">
        <v>211</v>
      </c>
      <c r="B28" s="95">
        <v>13850613.3202</v>
      </c>
      <c r="C28" s="95">
        <v>15959282.462790001</v>
      </c>
      <c r="D28" s="95">
        <v>18674524.198060002</v>
      </c>
      <c r="E28" s="95">
        <v>11992291.820259999</v>
      </c>
      <c r="F28" s="95">
        <v>12025545.526290001</v>
      </c>
      <c r="G28" s="95">
        <v>8486393.5196000002</v>
      </c>
      <c r="H28" s="95">
        <v>7694055.3482400002</v>
      </c>
      <c r="I28" s="95">
        <v>10087200.450850001</v>
      </c>
      <c r="J28" s="95">
        <v>85600.837969999993</v>
      </c>
      <c r="K28" s="95">
        <v>10939863.422389999</v>
      </c>
      <c r="L28" s="95">
        <v>2546703.6762299999</v>
      </c>
      <c r="M28" s="95">
        <v>16759986.789179999</v>
      </c>
      <c r="N28" s="95">
        <v>6720273.7152899997</v>
      </c>
      <c r="O28" s="95">
        <v>135822335.08735001</v>
      </c>
      <c r="P28" s="11"/>
    </row>
    <row r="29" spans="1:16">
      <c r="A29" s="64" t="s">
        <v>212</v>
      </c>
      <c r="B29" s="95">
        <v>4836382.2334099999</v>
      </c>
      <c r="C29" s="95">
        <v>4557654.7648499999</v>
      </c>
      <c r="D29" s="95">
        <v>5722630.6645799996</v>
      </c>
      <c r="E29" s="95">
        <v>2919094.25037</v>
      </c>
      <c r="F29" s="95">
        <v>3370027.3197399997</v>
      </c>
      <c r="G29" s="95">
        <v>1786389.5961</v>
      </c>
      <c r="H29" s="95">
        <v>859515.68316000002</v>
      </c>
      <c r="I29" s="95">
        <v>2543841.81568</v>
      </c>
      <c r="J29" s="95">
        <v>6560.9985700000007</v>
      </c>
      <c r="K29" s="95">
        <v>1975757.6499400001</v>
      </c>
      <c r="L29" s="95">
        <v>599446.35647</v>
      </c>
      <c r="M29" s="95">
        <v>570787.09269000008</v>
      </c>
      <c r="N29" s="95">
        <v>1235912.1428599998</v>
      </c>
      <c r="O29" s="95">
        <v>30984000.568419997</v>
      </c>
      <c r="P29" s="11"/>
    </row>
    <row r="30" spans="1:16">
      <c r="A30" s="64" t="s">
        <v>213</v>
      </c>
      <c r="B30" s="95">
        <v>300769.27999000001</v>
      </c>
      <c r="C30" s="95">
        <v>611043.19508000009</v>
      </c>
      <c r="D30" s="95">
        <v>363674.66508999997</v>
      </c>
      <c r="E30" s="95">
        <v>579892.43937000004</v>
      </c>
      <c r="F30" s="95">
        <v>284054.30576999998</v>
      </c>
      <c r="G30" s="95">
        <v>94101.812980000002</v>
      </c>
      <c r="H30" s="95">
        <v>116207.57287</v>
      </c>
      <c r="I30" s="95">
        <v>146469.95593</v>
      </c>
      <c r="J30" s="95">
        <v>94.31777000000001</v>
      </c>
      <c r="K30" s="95">
        <v>445204.74406</v>
      </c>
      <c r="L30" s="95">
        <v>45260.398049999996</v>
      </c>
      <c r="M30" s="95">
        <v>134946.96906999999</v>
      </c>
      <c r="N30" s="95">
        <v>264816.29949</v>
      </c>
      <c r="O30" s="95">
        <v>3386535.9555199998</v>
      </c>
      <c r="P30" s="11"/>
    </row>
    <row r="31" spans="1:16">
      <c r="A31" s="63" t="s">
        <v>214</v>
      </c>
      <c r="B31" s="95">
        <v>81720.366500000004</v>
      </c>
      <c r="C31" s="95">
        <v>83543.643930000006</v>
      </c>
      <c r="D31" s="95">
        <v>64424.067390000004</v>
      </c>
      <c r="E31" s="95">
        <v>34220.199569999997</v>
      </c>
      <c r="F31" s="95">
        <v>46523.546369999996</v>
      </c>
      <c r="G31" s="95">
        <v>15642.55011</v>
      </c>
      <c r="H31" s="95">
        <v>33996.93376</v>
      </c>
      <c r="I31" s="95">
        <v>29981.4905</v>
      </c>
      <c r="J31" s="95">
        <v>0</v>
      </c>
      <c r="K31" s="95">
        <v>63018.12573</v>
      </c>
      <c r="L31" s="95">
        <v>3190.58385</v>
      </c>
      <c r="M31" s="95">
        <v>12938.994980000001</v>
      </c>
      <c r="N31" s="95">
        <v>28622.989699999998</v>
      </c>
      <c r="O31" s="95">
        <v>497823.49238999997</v>
      </c>
      <c r="P31" s="11"/>
    </row>
    <row r="32" spans="1:16">
      <c r="A32" s="64" t="s">
        <v>215</v>
      </c>
      <c r="B32" s="95">
        <v>40754.510750000001</v>
      </c>
      <c r="C32" s="95">
        <v>48580.411749999999</v>
      </c>
      <c r="D32" s="95">
        <v>54459.92957</v>
      </c>
      <c r="E32" s="95">
        <v>23978.006269999998</v>
      </c>
      <c r="F32" s="95">
        <v>45288.049749999998</v>
      </c>
      <c r="G32" s="95">
        <v>13187.26251</v>
      </c>
      <c r="H32" s="95">
        <v>18200.019059999999</v>
      </c>
      <c r="I32" s="95">
        <v>24249.47423</v>
      </c>
      <c r="J32" s="95">
        <v>0</v>
      </c>
      <c r="K32" s="95">
        <v>48681.950200000007</v>
      </c>
      <c r="L32" s="95">
        <v>3082.4194400000001</v>
      </c>
      <c r="M32" s="95">
        <v>12685.452529999999</v>
      </c>
      <c r="N32" s="95">
        <v>20757.863809999999</v>
      </c>
      <c r="O32" s="95">
        <v>353905.34986999998</v>
      </c>
      <c r="P32" s="11"/>
    </row>
    <row r="33" spans="1:16">
      <c r="A33" s="64" t="s">
        <v>216</v>
      </c>
      <c r="B33" s="95">
        <v>40595.80141</v>
      </c>
      <c r="C33" s="95">
        <v>22917.366480000001</v>
      </c>
      <c r="D33" s="95">
        <v>9350.6739899999993</v>
      </c>
      <c r="E33" s="95">
        <v>9948.7259600000016</v>
      </c>
      <c r="F33" s="95">
        <v>871.73037999999997</v>
      </c>
      <c r="G33" s="95">
        <v>1495.48522</v>
      </c>
      <c r="H33" s="95">
        <v>11884.060099999999</v>
      </c>
      <c r="I33" s="95">
        <v>4368.3472599999996</v>
      </c>
      <c r="J33" s="95">
        <v>0</v>
      </c>
      <c r="K33" s="95">
        <v>13626.91898</v>
      </c>
      <c r="L33" s="95">
        <v>108.16441</v>
      </c>
      <c r="M33" s="95">
        <v>234.66148999999999</v>
      </c>
      <c r="N33" s="95">
        <v>6640.2414699999999</v>
      </c>
      <c r="O33" s="95">
        <v>122042.17715</v>
      </c>
      <c r="P33" s="11"/>
    </row>
    <row r="34" spans="1:16">
      <c r="A34" s="65" t="s">
        <v>217</v>
      </c>
      <c r="B34" s="95">
        <v>370.05434000000002</v>
      </c>
      <c r="C34" s="95">
        <v>12045.865699999998</v>
      </c>
      <c r="D34" s="95">
        <v>613.46382999999992</v>
      </c>
      <c r="E34" s="95">
        <v>293.46734000000004</v>
      </c>
      <c r="F34" s="95">
        <v>363.76623999999998</v>
      </c>
      <c r="G34" s="95">
        <v>959.80237999999997</v>
      </c>
      <c r="H34" s="95">
        <v>3912.8546000000001</v>
      </c>
      <c r="I34" s="95">
        <v>1363.6690100000001</v>
      </c>
      <c r="J34" s="95">
        <v>0</v>
      </c>
      <c r="K34" s="95">
        <v>709.25655000000006</v>
      </c>
      <c r="L34" s="95">
        <v>0</v>
      </c>
      <c r="M34" s="95">
        <v>18.880959999999998</v>
      </c>
      <c r="N34" s="95">
        <v>1224.8844199999999</v>
      </c>
      <c r="O34" s="95">
        <v>21875.965370000002</v>
      </c>
      <c r="P34" s="11"/>
    </row>
    <row r="35" spans="1:16">
      <c r="A35" s="63" t="s">
        <v>218</v>
      </c>
      <c r="B35" s="95">
        <v>256202.05769999998</v>
      </c>
      <c r="C35" s="95">
        <v>401555.79625000001</v>
      </c>
      <c r="D35" s="95">
        <v>552971.2172999999</v>
      </c>
      <c r="E35" s="95">
        <v>456023.27611999999</v>
      </c>
      <c r="F35" s="95">
        <v>111671.84133</v>
      </c>
      <c r="G35" s="95">
        <v>116063.3023</v>
      </c>
      <c r="H35" s="95">
        <v>93694.595300000001</v>
      </c>
      <c r="I35" s="95">
        <v>39405.687039999997</v>
      </c>
      <c r="J35" s="95">
        <v>458.09063000000003</v>
      </c>
      <c r="K35" s="95">
        <v>84272.930670000002</v>
      </c>
      <c r="L35" s="95">
        <v>48015.961670000004</v>
      </c>
      <c r="M35" s="95">
        <v>51229.889179999998</v>
      </c>
      <c r="N35" s="95">
        <v>31592.73113</v>
      </c>
      <c r="O35" s="95">
        <v>2243157.3766199998</v>
      </c>
      <c r="P35" s="11"/>
    </row>
    <row r="36" spans="1:16">
      <c r="A36" s="64" t="s">
        <v>219</v>
      </c>
      <c r="B36" s="95">
        <v>204456.72003999999</v>
      </c>
      <c r="C36" s="95">
        <v>227034.16722999999</v>
      </c>
      <c r="D36" s="95">
        <v>488900.05301999999</v>
      </c>
      <c r="E36" s="95">
        <v>261247.48162999999</v>
      </c>
      <c r="F36" s="95">
        <v>110057.23931</v>
      </c>
      <c r="G36" s="95">
        <v>66361.197480000003</v>
      </c>
      <c r="H36" s="95">
        <v>51285.504390000002</v>
      </c>
      <c r="I36" s="95">
        <v>33267.16433</v>
      </c>
      <c r="J36" s="95">
        <v>183.69063</v>
      </c>
      <c r="K36" s="95">
        <v>66677.75589</v>
      </c>
      <c r="L36" s="95">
        <v>32596.28385</v>
      </c>
      <c r="M36" s="95">
        <v>38104.467509999995</v>
      </c>
      <c r="N36" s="95">
        <v>24666.362239999999</v>
      </c>
      <c r="O36" s="95">
        <v>1604838.0875500001</v>
      </c>
      <c r="P36" s="11"/>
    </row>
    <row r="37" spans="1:16">
      <c r="A37" s="64" t="s">
        <v>220</v>
      </c>
      <c r="B37" s="95">
        <v>38049.286509999998</v>
      </c>
      <c r="C37" s="95">
        <v>174076.94975999999</v>
      </c>
      <c r="D37" s="95">
        <v>43413.527799999996</v>
      </c>
      <c r="E37" s="95">
        <v>181102.54494999998</v>
      </c>
      <c r="F37" s="95">
        <v>1614.60202</v>
      </c>
      <c r="G37" s="95">
        <v>49604.027750000001</v>
      </c>
      <c r="H37" s="95">
        <v>31702.01237</v>
      </c>
      <c r="I37" s="95">
        <v>5693.5787300000002</v>
      </c>
      <c r="J37" s="95">
        <v>274.39999999999998</v>
      </c>
      <c r="K37" s="95">
        <v>17549.218659999999</v>
      </c>
      <c r="L37" s="95">
        <v>14932.229019999999</v>
      </c>
      <c r="M37" s="95">
        <v>11707.070960000001</v>
      </c>
      <c r="N37" s="95">
        <v>6823.4169800000009</v>
      </c>
      <c r="O37" s="95">
        <v>576542.86551000003</v>
      </c>
      <c r="P37" s="11"/>
    </row>
    <row r="38" spans="1:16">
      <c r="A38" s="64" t="s">
        <v>221</v>
      </c>
      <c r="B38" s="95">
        <v>13696.051150000001</v>
      </c>
      <c r="C38" s="95">
        <v>444.67926</v>
      </c>
      <c r="D38" s="95">
        <v>20657.636480000001</v>
      </c>
      <c r="E38" s="95">
        <v>13673.249539999999</v>
      </c>
      <c r="F38" s="95">
        <v>0</v>
      </c>
      <c r="G38" s="95">
        <v>98.077070000000006</v>
      </c>
      <c r="H38" s="95">
        <v>10707.078539999999</v>
      </c>
      <c r="I38" s="95">
        <v>444.94397999999995</v>
      </c>
      <c r="J38" s="95">
        <v>0</v>
      </c>
      <c r="K38" s="95">
        <v>45.956120000000006</v>
      </c>
      <c r="L38" s="95">
        <v>487.44880000000001</v>
      </c>
      <c r="M38" s="95">
        <v>1418.3507099999999</v>
      </c>
      <c r="N38" s="95">
        <v>102.95191</v>
      </c>
      <c r="O38" s="95">
        <v>61776.423560000003</v>
      </c>
      <c r="P38" s="11"/>
    </row>
    <row r="39" spans="1:16">
      <c r="A39" s="63" t="s">
        <v>222</v>
      </c>
      <c r="B39" s="95">
        <v>822740.91316999996</v>
      </c>
      <c r="C39" s="95">
        <v>1041863.4895800001</v>
      </c>
      <c r="D39" s="95">
        <v>1368551.1098800001</v>
      </c>
      <c r="E39" s="95">
        <v>719418.70744000003</v>
      </c>
      <c r="F39" s="95">
        <v>790764.68162000005</v>
      </c>
      <c r="G39" s="95">
        <v>474929.20663999999</v>
      </c>
      <c r="H39" s="95">
        <v>483734.48230000003</v>
      </c>
      <c r="I39" s="95">
        <v>1176338.23753</v>
      </c>
      <c r="J39" s="95">
        <v>835.94470999999999</v>
      </c>
      <c r="K39" s="95">
        <v>1065496.4501</v>
      </c>
      <c r="L39" s="95">
        <v>214434.49762000001</v>
      </c>
      <c r="M39" s="95">
        <v>778743.72294000001</v>
      </c>
      <c r="N39" s="95">
        <v>786374.63610999996</v>
      </c>
      <c r="O39" s="95">
        <v>9724226.0796399992</v>
      </c>
      <c r="P39" s="11"/>
    </row>
    <row r="40" spans="1:16">
      <c r="A40" s="65" t="s">
        <v>223</v>
      </c>
      <c r="B40" s="95">
        <v>104764.78298999999</v>
      </c>
      <c r="C40" s="95">
        <v>142164.71202000001</v>
      </c>
      <c r="D40" s="95">
        <v>182818.45125000001</v>
      </c>
      <c r="E40" s="95">
        <v>209330.84081999998</v>
      </c>
      <c r="F40" s="95">
        <v>116340.46122</v>
      </c>
      <c r="G40" s="95">
        <v>137049.81378</v>
      </c>
      <c r="H40" s="95">
        <v>161790.97930000001</v>
      </c>
      <c r="I40" s="95">
        <v>108442.27395999999</v>
      </c>
      <c r="J40" s="95">
        <v>679.47721000000001</v>
      </c>
      <c r="K40" s="95">
        <v>182378.71497999999</v>
      </c>
      <c r="L40" s="95">
        <v>47389.262390000004</v>
      </c>
      <c r="M40" s="95">
        <v>369037.59113999997</v>
      </c>
      <c r="N40" s="95">
        <v>147482.30656</v>
      </c>
      <c r="O40" s="95">
        <v>1909669.66762</v>
      </c>
      <c r="P40" s="11"/>
    </row>
    <row r="41" spans="1:16">
      <c r="A41" s="64" t="s">
        <v>224</v>
      </c>
      <c r="B41" s="95">
        <v>219218.69559000002</v>
      </c>
      <c r="C41" s="95">
        <v>204692.25715000002</v>
      </c>
      <c r="D41" s="95">
        <v>277480.68280000001</v>
      </c>
      <c r="E41" s="95">
        <v>153168.89063000001</v>
      </c>
      <c r="F41" s="95">
        <v>219176.39305000001</v>
      </c>
      <c r="G41" s="95">
        <v>91005.056949999998</v>
      </c>
      <c r="H41" s="95">
        <v>61234.30917</v>
      </c>
      <c r="I41" s="95">
        <v>161769.79949999999</v>
      </c>
      <c r="J41" s="95">
        <v>69.599070000000012</v>
      </c>
      <c r="K41" s="95">
        <v>192128.96253999998</v>
      </c>
      <c r="L41" s="95">
        <v>40913.108820000001</v>
      </c>
      <c r="M41" s="95">
        <v>54117.537750000003</v>
      </c>
      <c r="N41" s="95">
        <v>103922.30269</v>
      </c>
      <c r="O41" s="95">
        <v>1778897.59571</v>
      </c>
      <c r="P41" s="11"/>
    </row>
    <row r="42" spans="1:16">
      <c r="A42" s="64" t="s">
        <v>225</v>
      </c>
      <c r="B42" s="95">
        <v>250.86904000000001</v>
      </c>
      <c r="C42" s="95">
        <v>66.782839999999993</v>
      </c>
      <c r="D42" s="95">
        <v>950.56088</v>
      </c>
      <c r="E42" s="95">
        <v>81.333309999999997</v>
      </c>
      <c r="F42" s="95">
        <v>0</v>
      </c>
      <c r="G42" s="95">
        <v>248.43155999999999</v>
      </c>
      <c r="H42" s="95">
        <v>21.49587</v>
      </c>
      <c r="I42" s="95">
        <v>15.983120000000001</v>
      </c>
      <c r="J42" s="95">
        <v>0</v>
      </c>
      <c r="K42" s="95">
        <v>78.086799999999997</v>
      </c>
      <c r="L42" s="95">
        <v>34.837379999999996</v>
      </c>
      <c r="M42" s="95">
        <v>296.96992</v>
      </c>
      <c r="N42" s="95">
        <v>0</v>
      </c>
      <c r="O42" s="95">
        <v>2045.3507199999999</v>
      </c>
      <c r="P42" s="11"/>
    </row>
    <row r="43" spans="1:16">
      <c r="A43" s="64" t="s">
        <v>226</v>
      </c>
      <c r="B43" s="95">
        <v>344.06779999999998</v>
      </c>
      <c r="C43" s="95">
        <v>447.96214000000003</v>
      </c>
      <c r="D43" s="95">
        <v>227.65789000000001</v>
      </c>
      <c r="E43" s="95">
        <v>109.52121000000001</v>
      </c>
      <c r="F43" s="95">
        <v>0</v>
      </c>
      <c r="G43" s="95">
        <v>59.462769999999999</v>
      </c>
      <c r="H43" s="95">
        <v>15.761329999999999</v>
      </c>
      <c r="I43" s="95">
        <v>26.875700000000002</v>
      </c>
      <c r="J43" s="95">
        <v>0</v>
      </c>
      <c r="K43" s="95">
        <v>9.0120900000000006</v>
      </c>
      <c r="L43" s="95">
        <v>0</v>
      </c>
      <c r="M43" s="95">
        <v>0</v>
      </c>
      <c r="N43" s="95">
        <v>0</v>
      </c>
      <c r="O43" s="95">
        <v>1240.3209299999999</v>
      </c>
      <c r="P43" s="11"/>
    </row>
    <row r="44" spans="1:16">
      <c r="A44" s="64" t="s">
        <v>227</v>
      </c>
      <c r="B44" s="95">
        <v>0</v>
      </c>
      <c r="C44" s="95">
        <v>0</v>
      </c>
      <c r="D44" s="95">
        <v>3.86646</v>
      </c>
      <c r="E44" s="95">
        <v>0</v>
      </c>
      <c r="F44" s="95">
        <v>0</v>
      </c>
      <c r="G44" s="95">
        <v>0</v>
      </c>
      <c r="H44" s="95">
        <v>0</v>
      </c>
      <c r="I44" s="95">
        <v>0</v>
      </c>
      <c r="J44" s="95">
        <v>0</v>
      </c>
      <c r="K44" s="95">
        <v>0</v>
      </c>
      <c r="L44" s="95">
        <v>0</v>
      </c>
      <c r="M44" s="95">
        <v>4.2152700000000003</v>
      </c>
      <c r="N44" s="95">
        <v>0</v>
      </c>
      <c r="O44" s="95">
        <v>8.0817300000000003</v>
      </c>
      <c r="P44" s="11"/>
    </row>
    <row r="45" spans="1:16">
      <c r="A45" s="99" t="s">
        <v>228</v>
      </c>
      <c r="B45" s="95">
        <v>0</v>
      </c>
      <c r="C45" s="95">
        <v>0</v>
      </c>
      <c r="D45" s="95">
        <v>0</v>
      </c>
      <c r="E45" s="95">
        <v>0</v>
      </c>
      <c r="F45" s="95">
        <v>0</v>
      </c>
      <c r="G45" s="95">
        <v>0</v>
      </c>
      <c r="H45" s="95">
        <v>0</v>
      </c>
      <c r="I45" s="95">
        <v>0</v>
      </c>
      <c r="J45" s="95">
        <v>0</v>
      </c>
      <c r="K45" s="95">
        <v>0</v>
      </c>
      <c r="L45" s="95">
        <v>0</v>
      </c>
      <c r="M45" s="95">
        <v>0</v>
      </c>
      <c r="N45" s="95">
        <v>0</v>
      </c>
      <c r="O45" s="95">
        <v>0</v>
      </c>
      <c r="P45" s="11"/>
    </row>
    <row r="46" spans="1:16">
      <c r="A46" s="65" t="s">
        <v>1348</v>
      </c>
      <c r="B46" s="95">
        <v>285338.71781</v>
      </c>
      <c r="C46" s="95">
        <v>474658.01316999999</v>
      </c>
      <c r="D46" s="95">
        <v>579816.86436999997</v>
      </c>
      <c r="E46" s="95">
        <v>224594.0422</v>
      </c>
      <c r="F46" s="95">
        <v>225167.31104</v>
      </c>
      <c r="G46" s="95">
        <v>156875.46432</v>
      </c>
      <c r="H46" s="95">
        <v>193811.62375999999</v>
      </c>
      <c r="I46" s="95">
        <v>595499.28628</v>
      </c>
      <c r="J46" s="95">
        <v>78.928110000000004</v>
      </c>
      <c r="K46" s="95">
        <v>452383.17710000003</v>
      </c>
      <c r="L46" s="95">
        <v>85737.188370000003</v>
      </c>
      <c r="M46" s="95">
        <v>297657.97097000002</v>
      </c>
      <c r="N46" s="95">
        <v>383127.57912999997</v>
      </c>
      <c r="O46" s="95">
        <v>3954746.1666300003</v>
      </c>
      <c r="P46" s="11"/>
    </row>
    <row r="47" spans="1:16">
      <c r="A47" s="64" t="s">
        <v>1349</v>
      </c>
      <c r="B47" s="95">
        <v>210352.03782</v>
      </c>
      <c r="C47" s="95">
        <v>218873.11093</v>
      </c>
      <c r="D47" s="95">
        <v>324615.97756999999</v>
      </c>
      <c r="E47" s="95">
        <v>131713.74736000001</v>
      </c>
      <c r="F47" s="95">
        <v>226301.09323</v>
      </c>
      <c r="G47" s="95">
        <v>89228.991299999994</v>
      </c>
      <c r="H47" s="95">
        <v>66631.790410000001</v>
      </c>
      <c r="I47" s="95">
        <v>310373.21636999998</v>
      </c>
      <c r="J47" s="95">
        <v>7.9403199999999998</v>
      </c>
      <c r="K47" s="95">
        <v>238353.82564</v>
      </c>
      <c r="L47" s="95">
        <v>40360.100659999996</v>
      </c>
      <c r="M47" s="95">
        <v>57627.866200000004</v>
      </c>
      <c r="N47" s="95">
        <v>151490.54952</v>
      </c>
      <c r="O47" s="95">
        <v>2065930.2473299999</v>
      </c>
      <c r="P47" s="11"/>
    </row>
    <row r="48" spans="1:16">
      <c r="A48" s="64" t="s">
        <v>1354</v>
      </c>
      <c r="B48" s="95">
        <v>859.33317</v>
      </c>
      <c r="C48" s="95">
        <v>300.01347999999996</v>
      </c>
      <c r="D48" s="95">
        <v>1988.6759299999999</v>
      </c>
      <c r="E48" s="95">
        <v>365.81108</v>
      </c>
      <c r="F48" s="95">
        <v>1887.22695</v>
      </c>
      <c r="G48" s="95">
        <v>250.21735999999999</v>
      </c>
      <c r="H48" s="95">
        <v>202.11854</v>
      </c>
      <c r="I48" s="95">
        <v>79.931809999999999</v>
      </c>
      <c r="J48" s="95">
        <v>0</v>
      </c>
      <c r="K48" s="95">
        <v>146.54592000000002</v>
      </c>
      <c r="L48" s="95">
        <v>0</v>
      </c>
      <c r="M48" s="95">
        <v>1.57169</v>
      </c>
      <c r="N48" s="95">
        <v>129.55704</v>
      </c>
      <c r="O48" s="95">
        <v>6211.0029699999996</v>
      </c>
      <c r="P48" s="11"/>
    </row>
    <row r="49" spans="1:16">
      <c r="A49" s="64" t="s">
        <v>1355</v>
      </c>
      <c r="B49" s="95">
        <v>1612.40895</v>
      </c>
      <c r="C49" s="95">
        <v>412.34062</v>
      </c>
      <c r="D49" s="95">
        <v>370.51182</v>
      </c>
      <c r="E49" s="95">
        <v>53.779050000000005</v>
      </c>
      <c r="F49" s="95">
        <v>121.81671</v>
      </c>
      <c r="G49" s="95">
        <v>81.081670000000003</v>
      </c>
      <c r="H49" s="95">
        <v>21.387319999999999</v>
      </c>
      <c r="I49" s="95">
        <v>56.290589999999995</v>
      </c>
      <c r="J49" s="95">
        <v>0</v>
      </c>
      <c r="K49" s="95">
        <v>18.125029999999999</v>
      </c>
      <c r="L49" s="95">
        <v>0</v>
      </c>
      <c r="M49" s="95">
        <v>0</v>
      </c>
      <c r="N49" s="95">
        <v>118.6033</v>
      </c>
      <c r="O49" s="95">
        <v>2866.3450600000001</v>
      </c>
      <c r="P49" s="11"/>
    </row>
    <row r="50" spans="1:16">
      <c r="A50" s="64" t="s">
        <v>1373</v>
      </c>
      <c r="B50" s="95">
        <v>0</v>
      </c>
      <c r="C50" s="95">
        <v>248.29723000000001</v>
      </c>
      <c r="D50" s="95">
        <v>274.96727000000004</v>
      </c>
      <c r="E50" s="95">
        <v>0.74177999999999999</v>
      </c>
      <c r="F50" s="95">
        <v>1770.37942</v>
      </c>
      <c r="G50" s="95">
        <v>83.404669999999996</v>
      </c>
      <c r="H50" s="95">
        <v>3.14608</v>
      </c>
      <c r="I50" s="95">
        <v>31.702240000000003</v>
      </c>
      <c r="J50" s="95">
        <v>0</v>
      </c>
      <c r="K50" s="95">
        <v>0</v>
      </c>
      <c r="L50" s="95">
        <v>0</v>
      </c>
      <c r="M50" s="95">
        <v>0</v>
      </c>
      <c r="N50" s="95">
        <v>100.72605</v>
      </c>
      <c r="O50" s="95">
        <v>2513.3647400000004</v>
      </c>
      <c r="P50" s="11"/>
    </row>
    <row r="51" spans="1:16">
      <c r="A51" s="99" t="s">
        <v>1394</v>
      </c>
      <c r="B51" s="95">
        <v>0</v>
      </c>
      <c r="C51" s="95">
        <v>0</v>
      </c>
      <c r="D51" s="95">
        <v>2.89364</v>
      </c>
      <c r="E51" s="95">
        <v>0</v>
      </c>
      <c r="F51" s="95">
        <v>0</v>
      </c>
      <c r="G51" s="95">
        <v>47.282260000000001</v>
      </c>
      <c r="H51" s="95">
        <v>1.87052</v>
      </c>
      <c r="I51" s="95">
        <v>42.877960000000002</v>
      </c>
      <c r="J51" s="95">
        <v>0</v>
      </c>
      <c r="K51" s="95">
        <v>0</v>
      </c>
      <c r="L51" s="95">
        <v>0</v>
      </c>
      <c r="M51" s="95">
        <v>0</v>
      </c>
      <c r="N51" s="95">
        <v>3.0118200000000002</v>
      </c>
      <c r="O51" s="95">
        <v>97.936199999999999</v>
      </c>
      <c r="P51" s="11"/>
    </row>
    <row r="52" spans="1:16">
      <c r="A52" s="101" t="s">
        <v>229</v>
      </c>
      <c r="B52" s="95">
        <v>-589640.69134999998</v>
      </c>
      <c r="C52" s="95">
        <v>-681127.07700000005</v>
      </c>
      <c r="D52" s="95">
        <v>-865801.67701999994</v>
      </c>
      <c r="E52" s="95">
        <v>-815450.38213000004</v>
      </c>
      <c r="F52" s="95">
        <v>-381784.43935</v>
      </c>
      <c r="G52" s="95">
        <v>-208464.25569999998</v>
      </c>
      <c r="H52" s="95">
        <v>-236593.94149</v>
      </c>
      <c r="I52" s="95">
        <v>-502872.60606999998</v>
      </c>
      <c r="J52" s="95">
        <v>-608.42133999999999</v>
      </c>
      <c r="K52" s="95">
        <v>-557873.51279999991</v>
      </c>
      <c r="L52" s="95">
        <v>-90168.870200000005</v>
      </c>
      <c r="M52" s="95">
        <v>-168255.01221000002</v>
      </c>
      <c r="N52" s="95">
        <v>-250478.1802</v>
      </c>
      <c r="O52" s="95">
        <v>-5349119.0668599997</v>
      </c>
      <c r="P52" s="11"/>
    </row>
    <row r="53" spans="1:16">
      <c r="A53" s="64" t="s">
        <v>1435</v>
      </c>
      <c r="B53" s="95">
        <v>-58648.485780000003</v>
      </c>
      <c r="C53" s="95">
        <v>-86895.929069999998</v>
      </c>
      <c r="D53" s="95">
        <v>-123232.81438</v>
      </c>
      <c r="E53" s="95">
        <v>-40803.381079999999</v>
      </c>
      <c r="F53" s="95">
        <v>-31094.813620000001</v>
      </c>
      <c r="G53" s="95">
        <v>-31083.726320000002</v>
      </c>
      <c r="H53" s="95">
        <v>-51151.143210000002</v>
      </c>
      <c r="I53" s="95">
        <v>-45414.828509999999</v>
      </c>
      <c r="J53" s="95">
        <v>-241.22351999999998</v>
      </c>
      <c r="K53" s="95">
        <v>-63962.144529999998</v>
      </c>
      <c r="L53" s="95">
        <v>-21334.291260000002</v>
      </c>
      <c r="M53" s="95">
        <v>-45589.345950000003</v>
      </c>
      <c r="N53" s="95">
        <v>-27814.313679999999</v>
      </c>
      <c r="O53" s="95">
        <v>-627266.44091</v>
      </c>
      <c r="P53" s="11"/>
    </row>
    <row r="54" spans="1:16">
      <c r="A54" s="64" t="s">
        <v>1526</v>
      </c>
      <c r="B54" s="95">
        <v>-38023.102899999998</v>
      </c>
      <c r="C54" s="95">
        <v>-26073.966840000001</v>
      </c>
      <c r="D54" s="95">
        <v>-64950.47408</v>
      </c>
      <c r="E54" s="95">
        <v>-132889.0263</v>
      </c>
      <c r="F54" s="95">
        <v>-15386.158099999999</v>
      </c>
      <c r="G54" s="95">
        <v>-15424.578960000001</v>
      </c>
      <c r="H54" s="95">
        <v>-19376.00491</v>
      </c>
      <c r="I54" s="95">
        <v>-18093.201880000001</v>
      </c>
      <c r="J54" s="95">
        <v>-46.307190000000006</v>
      </c>
      <c r="K54" s="95">
        <v>-20594.27721</v>
      </c>
      <c r="L54" s="95">
        <v>-8876.8043699999998</v>
      </c>
      <c r="M54" s="95">
        <v>-2772.5932699999998</v>
      </c>
      <c r="N54" s="95">
        <v>-5744.6559500000003</v>
      </c>
      <c r="O54" s="95">
        <v>-368251.15195999999</v>
      </c>
      <c r="P54" s="11"/>
    </row>
    <row r="55" spans="1:16">
      <c r="A55" s="64" t="s">
        <v>1436</v>
      </c>
      <c r="B55" s="95">
        <v>-11113.98057</v>
      </c>
      <c r="C55" s="95">
        <v>-20484.1283</v>
      </c>
      <c r="D55" s="95">
        <v>-8734.237439999999</v>
      </c>
      <c r="E55" s="95">
        <v>-12989.806</v>
      </c>
      <c r="F55" s="95">
        <v>-12184.49757</v>
      </c>
      <c r="G55" s="95">
        <v>-1408.3056799999999</v>
      </c>
      <c r="H55" s="95">
        <v>-8217.1144400000012</v>
      </c>
      <c r="I55" s="95">
        <v>-15491.940720000001</v>
      </c>
      <c r="J55" s="95">
        <v>0</v>
      </c>
      <c r="K55" s="95">
        <v>-37926.596649999999</v>
      </c>
      <c r="L55" s="95">
        <v>-1410.4309499999999</v>
      </c>
      <c r="M55" s="95">
        <v>-4782.1917999999996</v>
      </c>
      <c r="N55" s="95">
        <v>-10901.154039999999</v>
      </c>
      <c r="O55" s="95">
        <v>-145644.38415999999</v>
      </c>
      <c r="P55" s="11"/>
    </row>
    <row r="56" spans="1:16">
      <c r="A56" s="64" t="s">
        <v>1527</v>
      </c>
      <c r="B56" s="95">
        <v>-1785.88329</v>
      </c>
      <c r="C56" s="95">
        <v>-4872.84274</v>
      </c>
      <c r="D56" s="95">
        <v>-2875.3978999999999</v>
      </c>
      <c r="E56" s="95">
        <v>-1769.11796</v>
      </c>
      <c r="F56" s="95">
        <v>-417.65634999999997</v>
      </c>
      <c r="G56" s="95">
        <v>-417.60646999999994</v>
      </c>
      <c r="H56" s="95">
        <v>-5077.5830500000002</v>
      </c>
      <c r="I56" s="95">
        <v>-3910.2683399999996</v>
      </c>
      <c r="J56" s="95">
        <v>0</v>
      </c>
      <c r="K56" s="95">
        <v>-12942.461800000001</v>
      </c>
      <c r="L56" s="95">
        <v>-31.805990000000001</v>
      </c>
      <c r="M56" s="95">
        <v>-188.30870000000002</v>
      </c>
      <c r="N56" s="95">
        <v>-4569.7788</v>
      </c>
      <c r="O56" s="95">
        <v>-38858.711390000004</v>
      </c>
      <c r="P56" s="11"/>
    </row>
    <row r="57" spans="1:16">
      <c r="A57" s="64" t="s">
        <v>1437</v>
      </c>
      <c r="B57" s="95">
        <v>-144787.84080999999</v>
      </c>
      <c r="C57" s="95">
        <v>-135471.51319</v>
      </c>
      <c r="D57" s="95">
        <v>-305303.32588999998</v>
      </c>
      <c r="E57" s="95">
        <v>-213860.49712000001</v>
      </c>
      <c r="F57" s="95">
        <v>-51969.050649999997</v>
      </c>
      <c r="G57" s="95">
        <v>-50451.676380000004</v>
      </c>
      <c r="H57" s="95">
        <v>-37169.919750000001</v>
      </c>
      <c r="I57" s="95">
        <v>-29023.341130000001</v>
      </c>
      <c r="J57" s="95">
        <v>-183.69063</v>
      </c>
      <c r="K57" s="95">
        <v>-52569.881390000002</v>
      </c>
      <c r="L57" s="95">
        <v>-30481.219850000001</v>
      </c>
      <c r="M57" s="95">
        <v>-22274.389879999999</v>
      </c>
      <c r="N57" s="95">
        <v>-16208.07107</v>
      </c>
      <c r="O57" s="95">
        <v>-1089754.4177399999</v>
      </c>
      <c r="P57" s="11"/>
    </row>
    <row r="58" spans="1:16">
      <c r="A58" s="64" t="s">
        <v>230</v>
      </c>
      <c r="B58" s="95">
        <v>-22163.6427</v>
      </c>
      <c r="C58" s="95">
        <v>-105309.00254</v>
      </c>
      <c r="D58" s="95">
        <v>-33126.197650000002</v>
      </c>
      <c r="E58" s="95">
        <v>-169315.53112999999</v>
      </c>
      <c r="F58" s="95">
        <v>-1322.7020199999999</v>
      </c>
      <c r="G58" s="95">
        <v>-37154.343420000005</v>
      </c>
      <c r="H58" s="95">
        <v>-24127.761440000002</v>
      </c>
      <c r="I58" s="95">
        <v>-5572.8279699999994</v>
      </c>
      <c r="J58" s="95">
        <v>-137.19999999999999</v>
      </c>
      <c r="K58" s="95">
        <v>-13507.608179999999</v>
      </c>
      <c r="L58" s="95">
        <v>-14766.281289999999</v>
      </c>
      <c r="M58" s="95">
        <v>-6219.2489000000005</v>
      </c>
      <c r="N58" s="95">
        <v>-4807.67299</v>
      </c>
      <c r="O58" s="95">
        <v>-437530.02023000002</v>
      </c>
      <c r="P58" s="11"/>
    </row>
    <row r="59" spans="1:16">
      <c r="A59" s="64" t="s">
        <v>231</v>
      </c>
      <c r="B59" s="95">
        <v>-117676.60593999999</v>
      </c>
      <c r="C59" s="95">
        <v>-132160.20780999999</v>
      </c>
      <c r="D59" s="95">
        <v>-185265.12518999999</v>
      </c>
      <c r="E59" s="95">
        <v>-68984.246180000002</v>
      </c>
      <c r="F59" s="95">
        <v>-102257.03602</v>
      </c>
      <c r="G59" s="95">
        <v>-24429.975030000001</v>
      </c>
      <c r="H59" s="95">
        <v>-46092.423539999996</v>
      </c>
      <c r="I59" s="95">
        <v>-130585.23420000001</v>
      </c>
      <c r="J59" s="95">
        <v>0</v>
      </c>
      <c r="K59" s="95">
        <v>-136316.85008</v>
      </c>
      <c r="L59" s="95">
        <v>-10729.61109</v>
      </c>
      <c r="M59" s="95">
        <v>-84474.785599999988</v>
      </c>
      <c r="N59" s="95">
        <v>-99437.195730000007</v>
      </c>
      <c r="O59" s="95">
        <v>-1138409.2964100002</v>
      </c>
      <c r="P59" s="11"/>
    </row>
    <row r="60" spans="1:16">
      <c r="A60" s="64" t="s">
        <v>232</v>
      </c>
      <c r="B60" s="95">
        <v>-176543.19003999999</v>
      </c>
      <c r="C60" s="95">
        <v>-145771.31795</v>
      </c>
      <c r="D60" s="95">
        <v>-120049.99999</v>
      </c>
      <c r="E60" s="95">
        <v>-141847.79409000001</v>
      </c>
      <c r="F60" s="95">
        <v>-157549.69455000001</v>
      </c>
      <c r="G60" s="95">
        <v>-47526.080000000002</v>
      </c>
      <c r="H60" s="95">
        <v>-34955.717250000002</v>
      </c>
      <c r="I60" s="95">
        <v>-235734.12928999998</v>
      </c>
      <c r="J60" s="95">
        <v>0</v>
      </c>
      <c r="K60" s="95">
        <v>-199106.26587</v>
      </c>
      <c r="L60" s="95">
        <v>-1852.1999900000001</v>
      </c>
      <c r="M60" s="95">
        <v>0</v>
      </c>
      <c r="N60" s="95">
        <v>-69074.7451</v>
      </c>
      <c r="O60" s="95">
        <v>-1330011.1341199998</v>
      </c>
      <c r="P60" s="11"/>
    </row>
    <row r="61" spans="1:16">
      <c r="A61" s="64" t="s">
        <v>233</v>
      </c>
      <c r="B61" s="95">
        <v>0</v>
      </c>
      <c r="C61" s="95">
        <v>-1051.6008100000001</v>
      </c>
      <c r="D61" s="95">
        <v>0</v>
      </c>
      <c r="E61" s="95">
        <v>0</v>
      </c>
      <c r="F61" s="95">
        <v>0</v>
      </c>
      <c r="G61" s="95">
        <v>0</v>
      </c>
      <c r="H61" s="95">
        <v>-343</v>
      </c>
      <c r="I61" s="95">
        <v>0</v>
      </c>
      <c r="J61" s="95">
        <v>0</v>
      </c>
      <c r="K61" s="95">
        <v>0</v>
      </c>
      <c r="L61" s="95">
        <v>0</v>
      </c>
      <c r="M61" s="95">
        <v>0</v>
      </c>
      <c r="N61" s="95">
        <v>0</v>
      </c>
      <c r="O61" s="95">
        <v>-1394.6008100000001</v>
      </c>
      <c r="P61" s="11"/>
    </row>
    <row r="62" spans="1:16">
      <c r="A62" s="64" t="s">
        <v>234</v>
      </c>
      <c r="B62" s="95">
        <v>0</v>
      </c>
      <c r="C62" s="95">
        <v>0</v>
      </c>
      <c r="D62" s="95">
        <v>0</v>
      </c>
      <c r="E62" s="95">
        <v>0</v>
      </c>
      <c r="F62" s="95">
        <v>0</v>
      </c>
      <c r="G62" s="95">
        <v>0</v>
      </c>
      <c r="H62" s="95">
        <v>-10083.2739</v>
      </c>
      <c r="I62" s="95">
        <v>0</v>
      </c>
      <c r="J62" s="95">
        <v>0</v>
      </c>
      <c r="K62" s="95">
        <v>0</v>
      </c>
      <c r="L62" s="95">
        <v>0</v>
      </c>
      <c r="M62" s="95">
        <v>0</v>
      </c>
      <c r="N62" s="95">
        <v>0</v>
      </c>
      <c r="O62" s="95">
        <v>-10083.2739</v>
      </c>
      <c r="P62" s="11"/>
    </row>
    <row r="63" spans="1:16">
      <c r="A63" s="64" t="s">
        <v>1153</v>
      </c>
      <c r="B63" s="95">
        <v>-5347.3720400000002</v>
      </c>
      <c r="C63" s="95">
        <v>-354.77658000000002</v>
      </c>
      <c r="D63" s="95">
        <v>-6056.7282999999998</v>
      </c>
      <c r="E63" s="95">
        <v>-4036.14993</v>
      </c>
      <c r="F63" s="95">
        <v>-2813.9653900000003</v>
      </c>
      <c r="G63" s="95">
        <v>0</v>
      </c>
      <c r="H63" s="95">
        <v>0</v>
      </c>
      <c r="I63" s="95">
        <v>-6450.7006799999999</v>
      </c>
      <c r="J63" s="95">
        <v>0</v>
      </c>
      <c r="K63" s="95">
        <v>-9570.1189200000008</v>
      </c>
      <c r="L63" s="95">
        <v>0</v>
      </c>
      <c r="M63" s="95">
        <v>0</v>
      </c>
      <c r="N63" s="95">
        <v>-3304.7516800000003</v>
      </c>
      <c r="O63" s="95">
        <v>-37934.563520000003</v>
      </c>
      <c r="P63" s="11"/>
    </row>
    <row r="64" spans="1:16">
      <c r="A64" s="64" t="s">
        <v>1154</v>
      </c>
      <c r="B64" s="95">
        <v>-4502.1653299999998</v>
      </c>
      <c r="C64" s="95">
        <v>-4976.1796299999996</v>
      </c>
      <c r="D64" s="95">
        <v>-6708.0360799999999</v>
      </c>
      <c r="E64" s="95">
        <v>-12969.793970000001</v>
      </c>
      <c r="F64" s="95">
        <v>-2147.8911000000003</v>
      </c>
      <c r="G64" s="95">
        <v>0</v>
      </c>
      <c r="H64" s="95">
        <v>0</v>
      </c>
      <c r="I64" s="95">
        <v>-1135.5491399999999</v>
      </c>
      <c r="J64" s="95">
        <v>0</v>
      </c>
      <c r="K64" s="95">
        <v>-5021.7071999999998</v>
      </c>
      <c r="L64" s="95">
        <v>0</v>
      </c>
      <c r="M64" s="95">
        <v>0</v>
      </c>
      <c r="N64" s="95">
        <v>-1327.8195900000001</v>
      </c>
      <c r="O64" s="95">
        <v>-38789.142039999999</v>
      </c>
      <c r="P64" s="11"/>
    </row>
    <row r="65" spans="1:16">
      <c r="A65" s="64" t="s">
        <v>1356</v>
      </c>
      <c r="B65" s="95">
        <v>-2328.3242099999998</v>
      </c>
      <c r="C65" s="95">
        <v>-7279.4935800000003</v>
      </c>
      <c r="D65" s="95">
        <v>-1874.81809</v>
      </c>
      <c r="E65" s="95">
        <v>-1371.1294499999999</v>
      </c>
      <c r="F65" s="95">
        <v>-3595.5858499999999</v>
      </c>
      <c r="G65" s="95">
        <v>-66.026229999999998</v>
      </c>
      <c r="H65" s="95">
        <v>0</v>
      </c>
      <c r="I65" s="95">
        <v>-7483.8507800000007</v>
      </c>
      <c r="J65" s="95">
        <v>0</v>
      </c>
      <c r="K65" s="95">
        <v>-5332.1091799999995</v>
      </c>
      <c r="L65" s="95">
        <v>-1.9651800000000001</v>
      </c>
      <c r="M65" s="95">
        <v>-446.30463000000003</v>
      </c>
      <c r="N65" s="95">
        <v>-5391.1212400000004</v>
      </c>
      <c r="O65" s="95">
        <v>-35170.728419999999</v>
      </c>
      <c r="P65" s="11"/>
    </row>
    <row r="66" spans="1:16">
      <c r="A66" s="64" t="s">
        <v>1357</v>
      </c>
      <c r="B66" s="95">
        <v>-138.02817999999999</v>
      </c>
      <c r="C66" s="95">
        <v>-5237.6355400000002</v>
      </c>
      <c r="D66" s="95">
        <v>-178.81317000000001</v>
      </c>
      <c r="E66" s="95">
        <v>-84.317880000000002</v>
      </c>
      <c r="F66" s="95">
        <v>-287.20803000000001</v>
      </c>
      <c r="G66" s="95">
        <v>-77.13015</v>
      </c>
      <c r="H66" s="95">
        <v>0</v>
      </c>
      <c r="I66" s="95">
        <v>-1267.6967500000001</v>
      </c>
      <c r="J66" s="95">
        <v>0</v>
      </c>
      <c r="K66" s="95">
        <v>-618.51724999999999</v>
      </c>
      <c r="L66" s="95">
        <v>0</v>
      </c>
      <c r="M66" s="95">
        <v>-18.880959999999998</v>
      </c>
      <c r="N66" s="95">
        <v>-874.92770999999993</v>
      </c>
      <c r="O66" s="95">
        <v>-8783.1556199999995</v>
      </c>
      <c r="P66" s="11"/>
    </row>
    <row r="67" spans="1:16">
      <c r="A67" s="64" t="s">
        <v>1358</v>
      </c>
      <c r="B67" s="95">
        <v>-1082.98153</v>
      </c>
      <c r="C67" s="95">
        <v>-5043.5792499999998</v>
      </c>
      <c r="D67" s="95">
        <v>-7382.9113200000002</v>
      </c>
      <c r="E67" s="95">
        <v>-1461.76133</v>
      </c>
      <c r="F67" s="95">
        <v>-758.18009999999992</v>
      </c>
      <c r="G67" s="95">
        <v>-377.86993000000001</v>
      </c>
      <c r="H67" s="95">
        <v>0</v>
      </c>
      <c r="I67" s="95">
        <v>-2279.9524500000002</v>
      </c>
      <c r="J67" s="95">
        <v>0</v>
      </c>
      <c r="K67" s="95">
        <v>-359.74554000000001</v>
      </c>
      <c r="L67" s="95">
        <v>-196.81148000000002</v>
      </c>
      <c r="M67" s="95">
        <v>-794.91359999999997</v>
      </c>
      <c r="N67" s="95">
        <v>-938.09377000000006</v>
      </c>
      <c r="O67" s="95">
        <v>-20676.800299999999</v>
      </c>
      <c r="P67" s="11"/>
    </row>
    <row r="68" spans="1:16">
      <c r="A68" s="64" t="s">
        <v>1359</v>
      </c>
      <c r="B68" s="95">
        <v>-5499.0880299999999</v>
      </c>
      <c r="C68" s="95">
        <v>-144.90317000000002</v>
      </c>
      <c r="D68" s="95">
        <v>-62.797539999999998</v>
      </c>
      <c r="E68" s="95">
        <v>-13067.829710000002</v>
      </c>
      <c r="F68" s="95">
        <v>0</v>
      </c>
      <c r="G68" s="95">
        <v>-46.937129999999996</v>
      </c>
      <c r="H68" s="95">
        <v>0</v>
      </c>
      <c r="I68" s="95">
        <v>-429.08422999999999</v>
      </c>
      <c r="J68" s="95">
        <v>0</v>
      </c>
      <c r="K68" s="95">
        <v>-45.228999999999999</v>
      </c>
      <c r="L68" s="95">
        <v>-487.44875000000002</v>
      </c>
      <c r="M68" s="95">
        <v>-694.04892000000007</v>
      </c>
      <c r="N68" s="95">
        <v>-83.87885</v>
      </c>
      <c r="O68" s="95">
        <v>-20561.245329999998</v>
      </c>
      <c r="P68" s="11"/>
    </row>
    <row r="69" spans="1:16">
      <c r="A69" s="177" t="s">
        <v>235</v>
      </c>
      <c r="B69" s="57">
        <v>154151.44403000001</v>
      </c>
      <c r="C69" s="57">
        <v>176576.14209000001</v>
      </c>
      <c r="D69" s="57">
        <v>217506.55624000001</v>
      </c>
      <c r="E69" s="57">
        <v>153453.63102999999</v>
      </c>
      <c r="F69" s="57">
        <v>127739.43009000001</v>
      </c>
      <c r="G69" s="57">
        <v>121050.20476000001</v>
      </c>
      <c r="H69" s="57">
        <v>133622.37385</v>
      </c>
      <c r="I69" s="57">
        <v>192093.97308000003</v>
      </c>
      <c r="J69" s="57">
        <v>1597.7062900000001</v>
      </c>
      <c r="K69" s="57">
        <v>114487.07485999999</v>
      </c>
      <c r="L69" s="57">
        <v>26053.408620000002</v>
      </c>
      <c r="M69" s="57">
        <v>449815.63361000002</v>
      </c>
      <c r="N69" s="57">
        <v>105407.72726</v>
      </c>
      <c r="O69" s="57">
        <v>1973555.30581</v>
      </c>
      <c r="P69" s="11"/>
    </row>
    <row r="70" spans="1:16">
      <c r="A70" s="64" t="s">
        <v>236</v>
      </c>
      <c r="B70" s="95">
        <v>0</v>
      </c>
      <c r="C70" s="95">
        <v>0</v>
      </c>
      <c r="D70" s="95">
        <v>0</v>
      </c>
      <c r="E70" s="95">
        <v>0</v>
      </c>
      <c r="F70" s="95">
        <v>52.058769999999996</v>
      </c>
      <c r="G70" s="95">
        <v>1144.0873899999999</v>
      </c>
      <c r="H70" s="95">
        <v>0</v>
      </c>
      <c r="I70" s="95">
        <v>0</v>
      </c>
      <c r="J70" s="95">
        <v>0</v>
      </c>
      <c r="K70" s="95">
        <v>0</v>
      </c>
      <c r="L70" s="95">
        <v>0</v>
      </c>
      <c r="M70" s="95">
        <v>0</v>
      </c>
      <c r="N70" s="95">
        <v>0</v>
      </c>
      <c r="O70" s="95">
        <v>1196.14616</v>
      </c>
      <c r="P70" s="11"/>
    </row>
    <row r="71" spans="1:16">
      <c r="A71" s="64" t="s">
        <v>237</v>
      </c>
      <c r="B71" s="95">
        <v>51670.112359999999</v>
      </c>
      <c r="C71" s="95">
        <v>86202.23977</v>
      </c>
      <c r="D71" s="95">
        <v>61278.926189999998</v>
      </c>
      <c r="E71" s="95">
        <v>58194.867640000004</v>
      </c>
      <c r="F71" s="95">
        <v>61507.383099999999</v>
      </c>
      <c r="G71" s="95">
        <v>72333.786439999996</v>
      </c>
      <c r="H71" s="95">
        <v>107077.65914</v>
      </c>
      <c r="I71" s="95">
        <v>63892.10355</v>
      </c>
      <c r="J71" s="95">
        <v>79.000419999999991</v>
      </c>
      <c r="K71" s="95">
        <v>44578.475890000002</v>
      </c>
      <c r="L71" s="95">
        <v>24311.271690000001</v>
      </c>
      <c r="M71" s="95">
        <v>212601.07118999999</v>
      </c>
      <c r="N71" s="95">
        <v>24967.57372</v>
      </c>
      <c r="O71" s="95">
        <v>868694.47109999997</v>
      </c>
      <c r="P71" s="11"/>
    </row>
    <row r="72" spans="1:16">
      <c r="A72" s="64" t="s">
        <v>238</v>
      </c>
      <c r="B72" s="95">
        <v>133295.09479999999</v>
      </c>
      <c r="C72" s="95">
        <v>100208.69541</v>
      </c>
      <c r="D72" s="95">
        <v>223947.17644000001</v>
      </c>
      <c r="E72" s="95">
        <v>99937.042680000013</v>
      </c>
      <c r="F72" s="95">
        <v>89551.617159999994</v>
      </c>
      <c r="G72" s="95">
        <v>47591.194779999998</v>
      </c>
      <c r="H72" s="95">
        <v>42346.190419999999</v>
      </c>
      <c r="I72" s="95">
        <v>168335.70305000001</v>
      </c>
      <c r="J72" s="95">
        <v>1518.70587</v>
      </c>
      <c r="K72" s="95">
        <v>71501.909299999999</v>
      </c>
      <c r="L72" s="95">
        <v>2647.1957699999998</v>
      </c>
      <c r="M72" s="95">
        <v>241295.72042</v>
      </c>
      <c r="N72" s="95">
        <v>84142.006739999997</v>
      </c>
      <c r="O72" s="95">
        <v>1306318.25284</v>
      </c>
      <c r="P72" s="11"/>
    </row>
    <row r="73" spans="1:16">
      <c r="A73" s="64" t="s">
        <v>239</v>
      </c>
      <c r="B73" s="95">
        <v>0</v>
      </c>
      <c r="C73" s="95">
        <v>0</v>
      </c>
      <c r="D73" s="95">
        <v>0</v>
      </c>
      <c r="E73" s="95">
        <v>0</v>
      </c>
      <c r="F73" s="95">
        <v>0</v>
      </c>
      <c r="G73" s="95">
        <v>0</v>
      </c>
      <c r="H73" s="95">
        <v>0</v>
      </c>
      <c r="I73" s="95">
        <v>0</v>
      </c>
      <c r="J73" s="95">
        <v>0</v>
      </c>
      <c r="K73" s="95">
        <v>0</v>
      </c>
      <c r="L73" s="95">
        <v>0</v>
      </c>
      <c r="M73" s="95">
        <v>0</v>
      </c>
      <c r="N73" s="95">
        <v>0</v>
      </c>
      <c r="O73" s="95">
        <v>0</v>
      </c>
      <c r="P73" s="11"/>
    </row>
    <row r="74" spans="1:16">
      <c r="A74" s="64" t="s">
        <v>240</v>
      </c>
      <c r="B74" s="95">
        <v>-30813.763129999999</v>
      </c>
      <c r="C74" s="95">
        <v>-9834.7930899999992</v>
      </c>
      <c r="D74" s="95">
        <v>-67719.546390000003</v>
      </c>
      <c r="E74" s="95">
        <v>-4678.2792900000004</v>
      </c>
      <c r="F74" s="95">
        <v>-23371.628940000002</v>
      </c>
      <c r="G74" s="95">
        <v>-18.863849999999999</v>
      </c>
      <c r="H74" s="95">
        <v>-15801.475710000001</v>
      </c>
      <c r="I74" s="95">
        <v>-40133.83352</v>
      </c>
      <c r="J74" s="95">
        <v>0</v>
      </c>
      <c r="K74" s="95">
        <v>-1593.31033</v>
      </c>
      <c r="L74" s="95">
        <v>-905.05883999999992</v>
      </c>
      <c r="M74" s="95">
        <v>-4081.1579999999999</v>
      </c>
      <c r="N74" s="95">
        <v>-3701.8532</v>
      </c>
      <c r="O74" s="95">
        <v>-202653.56428999998</v>
      </c>
      <c r="P74" s="11"/>
    </row>
    <row r="75" spans="1:16">
      <c r="A75" s="177" t="s">
        <v>241</v>
      </c>
      <c r="B75" s="57">
        <v>22511.808730000001</v>
      </c>
      <c r="C75" s="57">
        <v>2435.9187599999996</v>
      </c>
      <c r="D75" s="57">
        <v>23878.25677</v>
      </c>
      <c r="E75" s="57">
        <v>43297.161229999998</v>
      </c>
      <c r="F75" s="57">
        <v>17084.656989999999</v>
      </c>
      <c r="G75" s="57">
        <v>4510.0913899999996</v>
      </c>
      <c r="H75" s="57">
        <v>3393.7365600000003</v>
      </c>
      <c r="I75" s="57">
        <v>52.847349999999999</v>
      </c>
      <c r="J75" s="57">
        <v>1E-3</v>
      </c>
      <c r="K75" s="57">
        <v>4885.8884200000002</v>
      </c>
      <c r="L75" s="57">
        <v>1041.4555500000001</v>
      </c>
      <c r="M75" s="57">
        <v>2589.21128</v>
      </c>
      <c r="N75" s="57">
        <v>2115.3299400000001</v>
      </c>
      <c r="O75" s="57">
        <v>127796.36397000001</v>
      </c>
      <c r="P75" s="11"/>
    </row>
    <row r="76" spans="1:16">
      <c r="A76" s="64" t="s">
        <v>242</v>
      </c>
      <c r="B76" s="95">
        <v>0</v>
      </c>
      <c r="C76" s="95">
        <v>0</v>
      </c>
      <c r="D76" s="95">
        <v>0</v>
      </c>
      <c r="E76" s="95">
        <v>367.33247999999998</v>
      </c>
      <c r="F76" s="95">
        <v>0</v>
      </c>
      <c r="G76" s="95">
        <v>0</v>
      </c>
      <c r="H76" s="95">
        <v>0</v>
      </c>
      <c r="I76" s="95">
        <v>0</v>
      </c>
      <c r="J76" s="95">
        <v>0</v>
      </c>
      <c r="K76" s="95">
        <v>0</v>
      </c>
      <c r="L76" s="95">
        <v>0</v>
      </c>
      <c r="M76" s="95">
        <v>0</v>
      </c>
      <c r="N76" s="95">
        <v>0</v>
      </c>
      <c r="O76" s="95">
        <v>367.33247999999998</v>
      </c>
      <c r="P76" s="11"/>
    </row>
    <row r="77" spans="1:16">
      <c r="A77" s="64" t="s">
        <v>243</v>
      </c>
      <c r="B77" s="95">
        <v>67822.023140000005</v>
      </c>
      <c r="C77" s="95">
        <v>51330.437619999997</v>
      </c>
      <c r="D77" s="95">
        <v>292067.68083999999</v>
      </c>
      <c r="E77" s="95">
        <v>166811.62393</v>
      </c>
      <c r="F77" s="95">
        <v>38059.052600000003</v>
      </c>
      <c r="G77" s="95">
        <v>35751.341270000004</v>
      </c>
      <c r="H77" s="95">
        <v>13328.64791</v>
      </c>
      <c r="I77" s="95">
        <v>1136.32168</v>
      </c>
      <c r="J77" s="95">
        <v>4.0000000000000001E-3</v>
      </c>
      <c r="K77" s="95">
        <v>16091.23216</v>
      </c>
      <c r="L77" s="95">
        <v>7475.3906200000001</v>
      </c>
      <c r="M77" s="95">
        <v>4732.6151900000004</v>
      </c>
      <c r="N77" s="95">
        <v>8528.2365600000012</v>
      </c>
      <c r="O77" s="95">
        <v>703134.60751999996</v>
      </c>
      <c r="P77" s="11"/>
    </row>
    <row r="78" spans="1:16">
      <c r="A78" s="64" t="s">
        <v>244</v>
      </c>
      <c r="B78" s="95">
        <v>2087.3978700000002</v>
      </c>
      <c r="C78" s="95">
        <v>571.31965000000002</v>
      </c>
      <c r="D78" s="95">
        <v>4927.5126300000002</v>
      </c>
      <c r="E78" s="95">
        <v>2193.3503700000001</v>
      </c>
      <c r="F78" s="95">
        <v>0.88100000000000001</v>
      </c>
      <c r="G78" s="95">
        <v>8.6835499999999985</v>
      </c>
      <c r="H78" s="95">
        <v>982.43448999999998</v>
      </c>
      <c r="I78" s="95">
        <v>1.532</v>
      </c>
      <c r="J78" s="95">
        <v>0</v>
      </c>
      <c r="K78" s="95">
        <v>2E-3</v>
      </c>
      <c r="L78" s="95">
        <v>5.2032799999999995</v>
      </c>
      <c r="M78" s="95">
        <v>3.1E-2</v>
      </c>
      <c r="N78" s="95">
        <v>0.43402999999999997</v>
      </c>
      <c r="O78" s="95">
        <v>10778.781869999999</v>
      </c>
      <c r="P78" s="11"/>
    </row>
    <row r="79" spans="1:16">
      <c r="A79" s="64" t="s">
        <v>245</v>
      </c>
      <c r="B79" s="95">
        <v>0</v>
      </c>
      <c r="C79" s="95">
        <v>0</v>
      </c>
      <c r="D79" s="95">
        <v>3.5684999999999998</v>
      </c>
      <c r="E79" s="95">
        <v>0</v>
      </c>
      <c r="F79" s="95">
        <v>1E-3</v>
      </c>
      <c r="G79" s="95">
        <v>0</v>
      </c>
      <c r="H79" s="95">
        <v>1E-3</v>
      </c>
      <c r="I79" s="95">
        <v>0</v>
      </c>
      <c r="J79" s="95">
        <v>0</v>
      </c>
      <c r="K79" s="95">
        <v>0</v>
      </c>
      <c r="L79" s="95">
        <v>0</v>
      </c>
      <c r="M79" s="95">
        <v>0</v>
      </c>
      <c r="N79" s="95">
        <v>0</v>
      </c>
      <c r="O79" s="95">
        <v>3.5705</v>
      </c>
      <c r="P79" s="11"/>
    </row>
    <row r="80" spans="1:16">
      <c r="A80" s="64" t="s">
        <v>246</v>
      </c>
      <c r="B80" s="95">
        <v>-47397.612280000001</v>
      </c>
      <c r="C80" s="95">
        <v>-49465.838510000001</v>
      </c>
      <c r="D80" s="95">
        <v>-273120.50520000001</v>
      </c>
      <c r="E80" s="95">
        <v>-126075.14555</v>
      </c>
      <c r="F80" s="95">
        <v>-20975.277610000001</v>
      </c>
      <c r="G80" s="95">
        <v>-31249.933430000001</v>
      </c>
      <c r="H80" s="95">
        <v>-10917.34684</v>
      </c>
      <c r="I80" s="95">
        <v>-1085.0063300000002</v>
      </c>
      <c r="J80" s="95">
        <v>-3.0000000000000001E-3</v>
      </c>
      <c r="K80" s="95">
        <v>-11205.345740000001</v>
      </c>
      <c r="L80" s="95">
        <v>-6439.1383499999993</v>
      </c>
      <c r="M80" s="95">
        <v>-2143.4349099999999</v>
      </c>
      <c r="N80" s="95">
        <v>-6413.3406500000001</v>
      </c>
      <c r="O80" s="95">
        <v>-586487.92839999998</v>
      </c>
      <c r="P80" s="11"/>
    </row>
    <row r="81" spans="1:16">
      <c r="A81" s="177" t="s">
        <v>247</v>
      </c>
      <c r="B81" s="57">
        <v>2455473.1775700003</v>
      </c>
      <c r="C81" s="57">
        <v>4935005.6265000002</v>
      </c>
      <c r="D81" s="57">
        <v>4181618.5269999998</v>
      </c>
      <c r="E81" s="57">
        <v>2714903.9088499998</v>
      </c>
      <c r="F81" s="57">
        <v>1674394.36032</v>
      </c>
      <c r="G81" s="57">
        <v>1645777.0920599999</v>
      </c>
      <c r="H81" s="57">
        <v>611132.26200999995</v>
      </c>
      <c r="I81" s="57">
        <v>219497.75006999998</v>
      </c>
      <c r="J81" s="57">
        <v>19687.938590000002</v>
      </c>
      <c r="K81" s="57">
        <v>892717.07175</v>
      </c>
      <c r="L81" s="57">
        <v>229883.6825</v>
      </c>
      <c r="M81" s="57">
        <v>2617850.4522100003</v>
      </c>
      <c r="N81" s="57">
        <v>82546.131989999994</v>
      </c>
      <c r="O81" s="57">
        <v>22280487.981419999</v>
      </c>
      <c r="P81" s="11"/>
    </row>
    <row r="82" spans="1:16">
      <c r="A82" s="64" t="s">
        <v>201</v>
      </c>
      <c r="B82" s="95">
        <v>0</v>
      </c>
      <c r="C82" s="95">
        <v>0</v>
      </c>
      <c r="D82" s="95">
        <v>0</v>
      </c>
      <c r="E82" s="95">
        <v>0</v>
      </c>
      <c r="F82" s="95">
        <v>1.0000000000000001E-5</v>
      </c>
      <c r="G82" s="95">
        <v>0</v>
      </c>
      <c r="H82" s="95">
        <v>0</v>
      </c>
      <c r="I82" s="95">
        <v>0</v>
      </c>
      <c r="J82" s="95">
        <v>0</v>
      </c>
      <c r="K82" s="95">
        <v>0</v>
      </c>
      <c r="L82" s="95">
        <v>0</v>
      </c>
      <c r="M82" s="95">
        <v>0</v>
      </c>
      <c r="N82" s="95">
        <v>0</v>
      </c>
      <c r="O82" s="95">
        <v>1.0000000000000001E-5</v>
      </c>
      <c r="P82" s="11"/>
    </row>
    <row r="83" spans="1:16">
      <c r="A83" s="64" t="s">
        <v>202</v>
      </c>
      <c r="B83" s="95">
        <v>41855.449079999999</v>
      </c>
      <c r="C83" s="95">
        <v>0</v>
      </c>
      <c r="D83" s="95">
        <v>0</v>
      </c>
      <c r="E83" s="95">
        <v>11231.430199999999</v>
      </c>
      <c r="F83" s="95">
        <v>0</v>
      </c>
      <c r="G83" s="95">
        <v>0</v>
      </c>
      <c r="H83" s="95">
        <v>0</v>
      </c>
      <c r="I83" s="95">
        <v>0</v>
      </c>
      <c r="J83" s="95">
        <v>0</v>
      </c>
      <c r="K83" s="95">
        <v>11000</v>
      </c>
      <c r="L83" s="95">
        <v>46000</v>
      </c>
      <c r="M83" s="95">
        <v>0</v>
      </c>
      <c r="N83" s="95">
        <v>25000</v>
      </c>
      <c r="O83" s="95">
        <v>135086.87927999999</v>
      </c>
      <c r="P83" s="11"/>
    </row>
    <row r="84" spans="1:16">
      <c r="A84" s="64" t="s">
        <v>203</v>
      </c>
      <c r="B84" s="95">
        <v>24305.494500000001</v>
      </c>
      <c r="C84" s="95">
        <v>0</v>
      </c>
      <c r="D84" s="95">
        <v>0</v>
      </c>
      <c r="E84" s="95">
        <v>20580</v>
      </c>
      <c r="F84" s="95">
        <v>0</v>
      </c>
      <c r="G84" s="95">
        <v>0</v>
      </c>
      <c r="H84" s="95">
        <v>0</v>
      </c>
      <c r="I84" s="95">
        <v>0</v>
      </c>
      <c r="J84" s="95">
        <v>0</v>
      </c>
      <c r="K84" s="95">
        <v>0</v>
      </c>
      <c r="L84" s="95">
        <v>0</v>
      </c>
      <c r="M84" s="95">
        <v>0</v>
      </c>
      <c r="N84" s="95">
        <v>0</v>
      </c>
      <c r="O84" s="95">
        <v>44885.494500000001</v>
      </c>
      <c r="P84" s="11"/>
    </row>
    <row r="85" spans="1:16">
      <c r="A85" s="64" t="s">
        <v>204</v>
      </c>
      <c r="B85" s="95">
        <v>256345.79508000001</v>
      </c>
      <c r="C85" s="95">
        <v>0</v>
      </c>
      <c r="D85" s="95">
        <v>453496.59099</v>
      </c>
      <c r="E85" s="95">
        <v>203718.94456999999</v>
      </c>
      <c r="F85" s="95">
        <v>0</v>
      </c>
      <c r="G85" s="95">
        <v>0</v>
      </c>
      <c r="H85" s="95">
        <v>0</v>
      </c>
      <c r="I85" s="95">
        <v>0</v>
      </c>
      <c r="J85" s="95">
        <v>0</v>
      </c>
      <c r="K85" s="95">
        <v>0</v>
      </c>
      <c r="L85" s="95">
        <v>10000</v>
      </c>
      <c r="M85" s="95">
        <v>1492.5482500000001</v>
      </c>
      <c r="N85" s="95">
        <v>0</v>
      </c>
      <c r="O85" s="95">
        <v>925053.87888999993</v>
      </c>
      <c r="P85" s="11"/>
    </row>
    <row r="86" spans="1:16">
      <c r="A86" s="64" t="s">
        <v>248</v>
      </c>
      <c r="B86" s="95">
        <v>29822.197809999998</v>
      </c>
      <c r="C86" s="95">
        <v>293197.50926999998</v>
      </c>
      <c r="D86" s="95">
        <v>32394.236260000001</v>
      </c>
      <c r="E86" s="95">
        <v>43776.315119999999</v>
      </c>
      <c r="F86" s="95">
        <v>28956.089540000001</v>
      </c>
      <c r="G86" s="95">
        <v>9479.6523400000005</v>
      </c>
      <c r="H86" s="95">
        <v>10853.915150000001</v>
      </c>
      <c r="I86" s="95">
        <v>1517.70552</v>
      </c>
      <c r="J86" s="95">
        <v>0</v>
      </c>
      <c r="K86" s="95">
        <v>699.7</v>
      </c>
      <c r="L86" s="95">
        <v>0</v>
      </c>
      <c r="M86" s="95">
        <v>0</v>
      </c>
      <c r="N86" s="95">
        <v>998.9</v>
      </c>
      <c r="O86" s="95">
        <v>451696.22100999998</v>
      </c>
      <c r="P86" s="11"/>
    </row>
    <row r="87" spans="1:16">
      <c r="A87" s="64" t="s">
        <v>249</v>
      </c>
      <c r="B87" s="95">
        <v>132845.19631</v>
      </c>
      <c r="C87" s="95">
        <v>2279.2047200000002</v>
      </c>
      <c r="D87" s="95">
        <v>6997.72109</v>
      </c>
      <c r="E87" s="95">
        <v>2012.1185399999999</v>
      </c>
      <c r="F87" s="95">
        <v>2657.2855299999997</v>
      </c>
      <c r="G87" s="95">
        <v>164709.36621000001</v>
      </c>
      <c r="H87" s="95">
        <v>1643.8823799999998</v>
      </c>
      <c r="I87" s="95">
        <v>19118.6194</v>
      </c>
      <c r="J87" s="95">
        <v>151.23597000000001</v>
      </c>
      <c r="K87" s="95">
        <v>107331.19489</v>
      </c>
      <c r="L87" s="95">
        <v>53771.58786</v>
      </c>
      <c r="M87" s="95">
        <v>586.53</v>
      </c>
      <c r="N87" s="95">
        <v>29100.78615</v>
      </c>
      <c r="O87" s="95">
        <v>523204.72905000002</v>
      </c>
      <c r="P87" s="11"/>
    </row>
    <row r="88" spans="1:16">
      <c r="A88" s="64" t="s">
        <v>206</v>
      </c>
      <c r="B88" s="95">
        <v>1965420.91579</v>
      </c>
      <c r="C88" s="95">
        <v>4664533.7292299997</v>
      </c>
      <c r="D88" s="95">
        <v>3692556.5208699997</v>
      </c>
      <c r="E88" s="95">
        <v>2431729.4084099997</v>
      </c>
      <c r="F88" s="95">
        <v>1644200.85932</v>
      </c>
      <c r="G88" s="95">
        <v>1471675.57806</v>
      </c>
      <c r="H88" s="95">
        <v>599309.71486000007</v>
      </c>
      <c r="I88" s="95">
        <v>205868.84745</v>
      </c>
      <c r="J88" s="95">
        <v>19536.70262</v>
      </c>
      <c r="K88" s="95">
        <v>773377.67760000005</v>
      </c>
      <c r="L88" s="95">
        <v>113970.90931999999</v>
      </c>
      <c r="M88" s="95">
        <v>2586443.45658</v>
      </c>
      <c r="N88" s="95">
        <v>27729.3891</v>
      </c>
      <c r="O88" s="95">
        <v>20196353.709210001</v>
      </c>
      <c r="P88" s="11"/>
    </row>
    <row r="89" spans="1:16">
      <c r="A89" s="64" t="s">
        <v>250</v>
      </c>
      <c r="B89" s="95">
        <v>6767.81603</v>
      </c>
      <c r="C89" s="95">
        <v>4575.2718499999992</v>
      </c>
      <c r="D89" s="95">
        <v>636.1089300000001</v>
      </c>
      <c r="E89" s="95">
        <v>2603.1125099999999</v>
      </c>
      <c r="F89" s="95">
        <v>33.618459999999999</v>
      </c>
      <c r="G89" s="95">
        <v>487.53185999999999</v>
      </c>
      <c r="H89" s="95">
        <v>0</v>
      </c>
      <c r="I89" s="95">
        <v>319.14515</v>
      </c>
      <c r="J89" s="95">
        <v>0</v>
      </c>
      <c r="K89" s="95">
        <v>2479.4791</v>
      </c>
      <c r="L89" s="95">
        <v>6390.6078200000002</v>
      </c>
      <c r="M89" s="95">
        <v>33008.865949999999</v>
      </c>
      <c r="N89" s="95">
        <v>342.31069000000002</v>
      </c>
      <c r="O89" s="95">
        <v>57643.868350000004</v>
      </c>
      <c r="P89" s="11"/>
    </row>
    <row r="90" spans="1:16">
      <c r="A90" s="64" t="s">
        <v>251</v>
      </c>
      <c r="B90" s="95">
        <v>-1889.68703</v>
      </c>
      <c r="C90" s="95">
        <v>-29580.08857</v>
      </c>
      <c r="D90" s="95">
        <v>-4462.6511399999999</v>
      </c>
      <c r="E90" s="95">
        <v>-747.42049999999995</v>
      </c>
      <c r="F90" s="95">
        <v>-1453.49254</v>
      </c>
      <c r="G90" s="95">
        <v>-575.03641000000005</v>
      </c>
      <c r="H90" s="95">
        <v>-675.25037999999995</v>
      </c>
      <c r="I90" s="95">
        <v>-7326.5674500000005</v>
      </c>
      <c r="J90" s="95">
        <v>0</v>
      </c>
      <c r="K90" s="95">
        <v>-2170.97984</v>
      </c>
      <c r="L90" s="95">
        <v>-249.42250000000001</v>
      </c>
      <c r="M90" s="95">
        <v>-3680.94857</v>
      </c>
      <c r="N90" s="95">
        <v>-625.25394999999992</v>
      </c>
      <c r="O90" s="95">
        <v>-53436.798880000002</v>
      </c>
      <c r="P90" s="11"/>
    </row>
    <row r="91" spans="1:16">
      <c r="A91" s="177" t="s">
        <v>252</v>
      </c>
      <c r="B91" s="57">
        <v>337715.63717</v>
      </c>
      <c r="C91" s="57">
        <v>402345.17917000002</v>
      </c>
      <c r="D91" s="57">
        <v>306089.86911000003</v>
      </c>
      <c r="E91" s="57">
        <v>513857.79382999998</v>
      </c>
      <c r="F91" s="57">
        <v>138237.70403999998</v>
      </c>
      <c r="G91" s="57">
        <v>350740.90736000001</v>
      </c>
      <c r="H91" s="57">
        <v>195751.09674000001</v>
      </c>
      <c r="I91" s="57">
        <v>244646.70376</v>
      </c>
      <c r="J91" s="57">
        <v>959.02582999999993</v>
      </c>
      <c r="K91" s="57">
        <v>203096.03940000001</v>
      </c>
      <c r="L91" s="57">
        <v>36533.650860000002</v>
      </c>
      <c r="M91" s="57">
        <v>1495436.4288900001</v>
      </c>
      <c r="N91" s="57">
        <v>34133.924450000006</v>
      </c>
      <c r="O91" s="57">
        <v>4259543.9606100004</v>
      </c>
      <c r="P91" s="11"/>
    </row>
    <row r="92" spans="1:16">
      <c r="A92" s="64" t="s">
        <v>253</v>
      </c>
      <c r="B92" s="95">
        <v>52382.457459999998</v>
      </c>
      <c r="C92" s="95">
        <v>69466.160999999993</v>
      </c>
      <c r="D92" s="95">
        <v>107928.30348999999</v>
      </c>
      <c r="E92" s="95">
        <v>213280.01361000002</v>
      </c>
      <c r="F92" s="95">
        <v>36941.926679999997</v>
      </c>
      <c r="G92" s="95">
        <v>213964.12736000001</v>
      </c>
      <c r="H92" s="95">
        <v>67075.371379999997</v>
      </c>
      <c r="I92" s="95">
        <v>65805.865760000001</v>
      </c>
      <c r="J92" s="95">
        <v>696.71543999999994</v>
      </c>
      <c r="K92" s="95">
        <v>39717.34345</v>
      </c>
      <c r="L92" s="95">
        <v>5543.60923</v>
      </c>
      <c r="M92" s="95">
        <v>636124.27761999995</v>
      </c>
      <c r="N92" s="95">
        <v>8454.17821</v>
      </c>
      <c r="O92" s="95">
        <v>1517380.35069</v>
      </c>
      <c r="P92" s="11"/>
    </row>
    <row r="93" spans="1:16">
      <c r="A93" s="64" t="s">
        <v>254</v>
      </c>
      <c r="B93" s="95">
        <v>199491.43724</v>
      </c>
      <c r="C93" s="95">
        <v>215336.57805000001</v>
      </c>
      <c r="D93" s="95">
        <v>122640.12154000001</v>
      </c>
      <c r="E93" s="95">
        <v>239430.1403</v>
      </c>
      <c r="F93" s="95">
        <v>41593.811150000001</v>
      </c>
      <c r="G93" s="95">
        <v>58980.618719999999</v>
      </c>
      <c r="H93" s="95">
        <v>94193.005219999992</v>
      </c>
      <c r="I93" s="95">
        <v>94441.948900000003</v>
      </c>
      <c r="J93" s="95">
        <v>84.901759999999996</v>
      </c>
      <c r="K93" s="95">
        <v>116308.70831999999</v>
      </c>
      <c r="L93" s="95">
        <v>19625.96731</v>
      </c>
      <c r="M93" s="95">
        <v>633750.74852999998</v>
      </c>
      <c r="N93" s="95">
        <v>8268.4573799999998</v>
      </c>
      <c r="O93" s="95">
        <v>1844146.4444200001</v>
      </c>
      <c r="P93" s="11"/>
    </row>
    <row r="94" spans="1:16">
      <c r="A94" s="64" t="s">
        <v>255</v>
      </c>
      <c r="B94" s="95">
        <v>13134.56322</v>
      </c>
      <c r="C94" s="95">
        <v>23481.822960000001</v>
      </c>
      <c r="D94" s="95">
        <v>17611.72464</v>
      </c>
      <c r="E94" s="95">
        <v>11356.073</v>
      </c>
      <c r="F94" s="95">
        <v>3945.1029199999998</v>
      </c>
      <c r="G94" s="95">
        <v>7102.44362</v>
      </c>
      <c r="H94" s="95">
        <v>13296.924080000001</v>
      </c>
      <c r="I94" s="95">
        <v>10427.706</v>
      </c>
      <c r="J94" s="95">
        <v>25.722709999999999</v>
      </c>
      <c r="K94" s="95">
        <v>10160.323189999999</v>
      </c>
      <c r="L94" s="95">
        <v>3601.6496299999999</v>
      </c>
      <c r="M94" s="95">
        <v>31578.80631</v>
      </c>
      <c r="N94" s="95">
        <v>6923.1395700000003</v>
      </c>
      <c r="O94" s="95">
        <v>152646.00185</v>
      </c>
      <c r="P94" s="11"/>
    </row>
    <row r="95" spans="1:16">
      <c r="A95" s="64" t="s">
        <v>256</v>
      </c>
      <c r="B95" s="95">
        <v>28768.449359999999</v>
      </c>
      <c r="C95" s="95">
        <v>32396.481600000003</v>
      </c>
      <c r="D95" s="95">
        <v>20774.21542</v>
      </c>
      <c r="E95" s="95">
        <v>16433.706880000002</v>
      </c>
      <c r="F95" s="95">
        <v>31502.032309999999</v>
      </c>
      <c r="G95" s="95">
        <v>8877.9804899999999</v>
      </c>
      <c r="H95" s="95">
        <v>6587.9241500000007</v>
      </c>
      <c r="I95" s="95">
        <v>7491.8960099999995</v>
      </c>
      <c r="J95" s="95">
        <v>68.47496000000001</v>
      </c>
      <c r="K95" s="95">
        <v>14648.580749999999</v>
      </c>
      <c r="L95" s="95">
        <v>3818.5028900000002</v>
      </c>
      <c r="M95" s="95">
        <v>30294.044429999998</v>
      </c>
      <c r="N95" s="95">
        <v>2943.8030899999999</v>
      </c>
      <c r="O95" s="95">
        <v>204606.09234</v>
      </c>
      <c r="P95" s="11"/>
    </row>
    <row r="96" spans="1:16">
      <c r="A96" s="64" t="s">
        <v>257</v>
      </c>
      <c r="B96" s="95">
        <v>8224.0476500000004</v>
      </c>
      <c r="C96" s="95">
        <v>32193.878699999997</v>
      </c>
      <c r="D96" s="95">
        <v>23460.239030000001</v>
      </c>
      <c r="E96" s="95">
        <v>28847.190750000002</v>
      </c>
      <c r="F96" s="95">
        <v>22806.826779999999</v>
      </c>
      <c r="G96" s="95">
        <v>17358.066940000001</v>
      </c>
      <c r="H96" s="95">
        <v>13518.338109999999</v>
      </c>
      <c r="I96" s="95">
        <v>9854.9432400000005</v>
      </c>
      <c r="J96" s="95">
        <v>69.891850000000005</v>
      </c>
      <c r="K96" s="95">
        <v>15232.67863</v>
      </c>
      <c r="L96" s="95">
        <v>2895.3093699999999</v>
      </c>
      <c r="M96" s="95">
        <v>86291.080069999996</v>
      </c>
      <c r="N96" s="95">
        <v>4108.4980299999997</v>
      </c>
      <c r="O96" s="95">
        <v>264860.98914999998</v>
      </c>
      <c r="P96" s="11"/>
    </row>
    <row r="97" spans="1:16">
      <c r="A97" s="64" t="s">
        <v>258</v>
      </c>
      <c r="B97" s="95">
        <v>2875.1614500000001</v>
      </c>
      <c r="C97" s="95">
        <v>1120.5761299999999</v>
      </c>
      <c r="D97" s="95">
        <v>1766.5625500000001</v>
      </c>
      <c r="E97" s="95">
        <v>3618.4409000000001</v>
      </c>
      <c r="F97" s="95">
        <v>876.67552999999998</v>
      </c>
      <c r="G97" s="95">
        <v>1298.4722199999999</v>
      </c>
      <c r="H97" s="95">
        <v>1013.92188</v>
      </c>
      <c r="I97" s="95">
        <v>3226.3862799999997</v>
      </c>
      <c r="J97" s="95">
        <v>1E-3</v>
      </c>
      <c r="K97" s="95">
        <v>1370.7246</v>
      </c>
      <c r="L97" s="95">
        <v>963.94353999999998</v>
      </c>
      <c r="M97" s="95">
        <v>0</v>
      </c>
      <c r="N97" s="95">
        <v>2904.3301699999997</v>
      </c>
      <c r="O97" s="95">
        <v>21035.196250000001</v>
      </c>
      <c r="P97" s="11"/>
    </row>
    <row r="98" spans="1:16">
      <c r="A98" s="64" t="s">
        <v>259</v>
      </c>
      <c r="B98" s="95">
        <v>4015.3457999999996</v>
      </c>
      <c r="C98" s="95">
        <v>312.30801000000002</v>
      </c>
      <c r="D98" s="95">
        <v>3753.2403899999999</v>
      </c>
      <c r="E98" s="95">
        <v>397.74700000000001</v>
      </c>
      <c r="F98" s="95">
        <v>571.32866999999999</v>
      </c>
      <c r="G98" s="95">
        <v>759.72738000000004</v>
      </c>
      <c r="H98" s="95">
        <v>65.611919999999998</v>
      </c>
      <c r="I98" s="95">
        <v>1052.97855</v>
      </c>
      <c r="J98" s="95">
        <v>13.318110000000001</v>
      </c>
      <c r="K98" s="95">
        <v>159.67697000000001</v>
      </c>
      <c r="L98" s="95">
        <v>84.668890000000005</v>
      </c>
      <c r="M98" s="95">
        <v>0</v>
      </c>
      <c r="N98" s="95">
        <v>531.51800000000003</v>
      </c>
      <c r="O98" s="95">
        <v>11717.46969</v>
      </c>
      <c r="P98" s="11"/>
    </row>
    <row r="99" spans="1:16">
      <c r="A99" s="64" t="s">
        <v>260</v>
      </c>
      <c r="B99" s="95">
        <v>0</v>
      </c>
      <c r="C99" s="95">
        <v>0</v>
      </c>
      <c r="D99" s="95">
        <v>0</v>
      </c>
      <c r="E99" s="95">
        <v>0</v>
      </c>
      <c r="F99" s="95">
        <v>0</v>
      </c>
      <c r="G99" s="95">
        <v>0</v>
      </c>
      <c r="H99" s="95">
        <v>0</v>
      </c>
      <c r="I99" s="95">
        <v>0</v>
      </c>
      <c r="J99" s="95">
        <v>0</v>
      </c>
      <c r="K99" s="95">
        <v>0</v>
      </c>
      <c r="L99" s="95">
        <v>0</v>
      </c>
      <c r="M99" s="95">
        <v>0</v>
      </c>
      <c r="N99" s="95">
        <v>0</v>
      </c>
      <c r="O99" s="95">
        <v>0</v>
      </c>
      <c r="P99" s="11"/>
    </row>
    <row r="100" spans="1:16">
      <c r="A100" s="64" t="s">
        <v>261</v>
      </c>
      <c r="B100" s="95">
        <v>28824.17499</v>
      </c>
      <c r="C100" s="95">
        <v>28037.372719999999</v>
      </c>
      <c r="D100" s="95">
        <v>8155.4620500000001</v>
      </c>
      <c r="E100" s="95">
        <v>494.48139000000003</v>
      </c>
      <c r="F100" s="95">
        <v>0</v>
      </c>
      <c r="G100" s="95">
        <v>42399.470630000003</v>
      </c>
      <c r="H100" s="95">
        <v>0</v>
      </c>
      <c r="I100" s="95">
        <v>52344.979020000006</v>
      </c>
      <c r="J100" s="95">
        <v>0</v>
      </c>
      <c r="K100" s="95">
        <v>5498.0034900000001</v>
      </c>
      <c r="L100" s="95">
        <v>0</v>
      </c>
      <c r="M100" s="95">
        <v>77397.471930000014</v>
      </c>
      <c r="N100" s="95">
        <v>0</v>
      </c>
      <c r="O100" s="95">
        <v>243151.41621999998</v>
      </c>
      <c r="P100" s="11"/>
    </row>
    <row r="101" spans="1:16">
      <c r="A101" s="177" t="s">
        <v>262</v>
      </c>
      <c r="B101" s="57">
        <v>27005.70347</v>
      </c>
      <c r="C101" s="57">
        <v>57323.159610000002</v>
      </c>
      <c r="D101" s="57">
        <v>241683.46174999999</v>
      </c>
      <c r="E101" s="57">
        <v>79519.60904000001</v>
      </c>
      <c r="F101" s="57">
        <v>43267.282270000003</v>
      </c>
      <c r="G101" s="57">
        <v>137771.65982</v>
      </c>
      <c r="H101" s="57">
        <v>50306.802659999994</v>
      </c>
      <c r="I101" s="57">
        <v>6954.27394</v>
      </c>
      <c r="J101" s="57">
        <v>654.44431000000009</v>
      </c>
      <c r="K101" s="57">
        <v>76406.667029999997</v>
      </c>
      <c r="L101" s="57">
        <v>4901.0146599999998</v>
      </c>
      <c r="M101" s="57">
        <v>229109.02308000001</v>
      </c>
      <c r="N101" s="57">
        <v>9520.6096500000003</v>
      </c>
      <c r="O101" s="57">
        <v>964423.71129000001</v>
      </c>
      <c r="P101" s="11"/>
    </row>
    <row r="102" spans="1:16">
      <c r="A102" s="64" t="s">
        <v>263</v>
      </c>
      <c r="B102" s="95">
        <v>5863.5069100000001</v>
      </c>
      <c r="C102" s="95">
        <v>6343.8805000000002</v>
      </c>
      <c r="D102" s="95">
        <v>7970.1120999999994</v>
      </c>
      <c r="E102" s="95">
        <v>8392.6378999999997</v>
      </c>
      <c r="F102" s="95">
        <v>2894.4724500000002</v>
      </c>
      <c r="G102" s="95">
        <v>757.51407999999992</v>
      </c>
      <c r="H102" s="95">
        <v>2063.4498400000002</v>
      </c>
      <c r="I102" s="95">
        <v>3275.6615699999998</v>
      </c>
      <c r="J102" s="95">
        <v>549.57881999999995</v>
      </c>
      <c r="K102" s="95">
        <v>2928.0539900000003</v>
      </c>
      <c r="L102" s="95">
        <v>1229.1723300000001</v>
      </c>
      <c r="M102" s="95">
        <v>5084.7667000000001</v>
      </c>
      <c r="N102" s="95">
        <v>4689.1200999999992</v>
      </c>
      <c r="O102" s="95">
        <v>52041.92729</v>
      </c>
      <c r="P102" s="11"/>
    </row>
    <row r="103" spans="1:16">
      <c r="A103" s="64" t="s">
        <v>264</v>
      </c>
      <c r="B103" s="95">
        <v>4741.2240099999999</v>
      </c>
      <c r="C103" s="95">
        <v>20905.978950000001</v>
      </c>
      <c r="D103" s="95">
        <v>207428.23733999999</v>
      </c>
      <c r="E103" s="95">
        <v>431.49134000000004</v>
      </c>
      <c r="F103" s="95">
        <v>4148.1436000000003</v>
      </c>
      <c r="G103" s="95">
        <v>56882.158770000002</v>
      </c>
      <c r="H103" s="95">
        <v>2091.0451800000001</v>
      </c>
      <c r="I103" s="95">
        <v>546.61721</v>
      </c>
      <c r="J103" s="95">
        <v>0</v>
      </c>
      <c r="K103" s="95">
        <v>9903.2517499999994</v>
      </c>
      <c r="L103" s="95">
        <v>911.40174999999999</v>
      </c>
      <c r="M103" s="95">
        <v>50734.144340000006</v>
      </c>
      <c r="N103" s="95">
        <v>811.13400000000001</v>
      </c>
      <c r="O103" s="95">
        <v>359534.82824</v>
      </c>
      <c r="P103" s="11"/>
    </row>
    <row r="104" spans="1:16">
      <c r="A104" s="64" t="s">
        <v>265</v>
      </c>
      <c r="B104" s="95">
        <v>11903.279570000001</v>
      </c>
      <c r="C104" s="95">
        <v>39639.035960000001</v>
      </c>
      <c r="D104" s="95">
        <v>824.12509</v>
      </c>
      <c r="E104" s="95">
        <v>44023.66315</v>
      </c>
      <c r="F104" s="95">
        <v>16856.131249999999</v>
      </c>
      <c r="G104" s="95">
        <v>63447.118759999998</v>
      </c>
      <c r="H104" s="95">
        <v>40677.000020000007</v>
      </c>
      <c r="I104" s="95">
        <v>2930.6421399999999</v>
      </c>
      <c r="J104" s="95">
        <v>0</v>
      </c>
      <c r="K104" s="95">
        <v>51575.779979999999</v>
      </c>
      <c r="L104" s="95">
        <v>280.94678999999996</v>
      </c>
      <c r="M104" s="95">
        <v>165584.78623</v>
      </c>
      <c r="N104" s="95">
        <v>3476.5986400000002</v>
      </c>
      <c r="O104" s="95">
        <v>441219.10758000001</v>
      </c>
      <c r="P104" s="11"/>
    </row>
    <row r="105" spans="1:16">
      <c r="A105" s="64" t="s">
        <v>266</v>
      </c>
      <c r="B105" s="95">
        <v>4497.6929800000007</v>
      </c>
      <c r="C105" s="95">
        <v>0</v>
      </c>
      <c r="D105" s="95">
        <v>25511.470379999999</v>
      </c>
      <c r="E105" s="95">
        <v>26671.816649999997</v>
      </c>
      <c r="F105" s="95">
        <v>21920.131109999998</v>
      </c>
      <c r="G105" s="95">
        <v>16684.868210000001</v>
      </c>
      <c r="H105" s="95">
        <v>5806.5449200000003</v>
      </c>
      <c r="I105" s="95">
        <v>201.35301999999999</v>
      </c>
      <c r="J105" s="95">
        <v>104.86549000000001</v>
      </c>
      <c r="K105" s="95">
        <v>11999.581310000001</v>
      </c>
      <c r="L105" s="95">
        <v>2479.49379</v>
      </c>
      <c r="M105" s="95">
        <v>7705.3258099999994</v>
      </c>
      <c r="N105" s="95">
        <v>1366.4186999999999</v>
      </c>
      <c r="O105" s="95">
        <v>124949.56237</v>
      </c>
      <c r="P105" s="11"/>
    </row>
    <row r="106" spans="1:16">
      <c r="A106" s="99" t="s">
        <v>267</v>
      </c>
      <c r="B106" s="95">
        <v>0</v>
      </c>
      <c r="C106" s="95">
        <v>-9565.7358000000004</v>
      </c>
      <c r="D106" s="95">
        <v>-50.483160000000005</v>
      </c>
      <c r="E106" s="95">
        <v>0</v>
      </c>
      <c r="F106" s="95">
        <v>-2551.5961400000001</v>
      </c>
      <c r="G106" s="95">
        <v>0</v>
      </c>
      <c r="H106" s="95">
        <v>-331.2373</v>
      </c>
      <c r="I106" s="95">
        <v>0</v>
      </c>
      <c r="J106" s="95">
        <v>0</v>
      </c>
      <c r="K106" s="95">
        <v>0</v>
      </c>
      <c r="L106" s="95">
        <v>0</v>
      </c>
      <c r="M106" s="95">
        <v>0</v>
      </c>
      <c r="N106" s="95">
        <v>-822.66179</v>
      </c>
      <c r="O106" s="95">
        <v>-13321.714189999999</v>
      </c>
      <c r="P106" s="11"/>
    </row>
    <row r="107" spans="1:16">
      <c r="A107" s="177" t="s">
        <v>268</v>
      </c>
      <c r="B107" s="57">
        <v>0</v>
      </c>
      <c r="C107" s="57">
        <v>0</v>
      </c>
      <c r="D107" s="57">
        <v>0</v>
      </c>
      <c r="E107" s="57">
        <v>0</v>
      </c>
      <c r="F107" s="57">
        <v>0</v>
      </c>
      <c r="G107" s="57">
        <v>0</v>
      </c>
      <c r="H107" s="57">
        <v>0</v>
      </c>
      <c r="I107" s="57">
        <v>0</v>
      </c>
      <c r="J107" s="57">
        <v>0</v>
      </c>
      <c r="K107" s="57">
        <v>0</v>
      </c>
      <c r="L107" s="57">
        <v>0</v>
      </c>
      <c r="M107" s="57">
        <v>0</v>
      </c>
      <c r="N107" s="57">
        <v>0</v>
      </c>
      <c r="O107" s="57">
        <v>0</v>
      </c>
      <c r="P107" s="11"/>
    </row>
    <row r="108" spans="1:16">
      <c r="A108" s="64" t="s">
        <v>269</v>
      </c>
      <c r="B108" s="95">
        <v>0</v>
      </c>
      <c r="C108" s="95">
        <v>0</v>
      </c>
      <c r="D108" s="95">
        <v>0</v>
      </c>
      <c r="E108" s="95">
        <v>0</v>
      </c>
      <c r="F108" s="95">
        <v>0</v>
      </c>
      <c r="G108" s="95">
        <v>0</v>
      </c>
      <c r="H108" s="95">
        <v>0</v>
      </c>
      <c r="I108" s="95">
        <v>0</v>
      </c>
      <c r="J108" s="95">
        <v>0</v>
      </c>
      <c r="K108" s="95">
        <v>0</v>
      </c>
      <c r="L108" s="95">
        <v>0</v>
      </c>
      <c r="M108" s="95">
        <v>0</v>
      </c>
      <c r="N108" s="95">
        <v>0</v>
      </c>
      <c r="O108" s="95">
        <v>0</v>
      </c>
      <c r="P108" s="11"/>
    </row>
    <row r="109" spans="1:16">
      <c r="A109" s="64" t="s">
        <v>270</v>
      </c>
      <c r="B109" s="95">
        <v>0</v>
      </c>
      <c r="C109" s="95">
        <v>0</v>
      </c>
      <c r="D109" s="95">
        <v>0</v>
      </c>
      <c r="E109" s="95">
        <v>0</v>
      </c>
      <c r="F109" s="95">
        <v>0</v>
      </c>
      <c r="G109" s="95">
        <v>0</v>
      </c>
      <c r="H109" s="95">
        <v>0</v>
      </c>
      <c r="I109" s="95">
        <v>0</v>
      </c>
      <c r="J109" s="95">
        <v>0</v>
      </c>
      <c r="K109" s="95">
        <v>0</v>
      </c>
      <c r="L109" s="95">
        <v>0</v>
      </c>
      <c r="M109" s="95">
        <v>0</v>
      </c>
      <c r="N109" s="95">
        <v>0</v>
      </c>
      <c r="O109" s="95">
        <v>0</v>
      </c>
      <c r="P109" s="11"/>
    </row>
    <row r="110" spans="1:16">
      <c r="A110" s="64" t="s">
        <v>271</v>
      </c>
      <c r="B110" s="95">
        <v>0</v>
      </c>
      <c r="C110" s="95">
        <v>0</v>
      </c>
      <c r="D110" s="95">
        <v>0</v>
      </c>
      <c r="E110" s="95">
        <v>0</v>
      </c>
      <c r="F110" s="95">
        <v>0</v>
      </c>
      <c r="G110" s="95">
        <v>0</v>
      </c>
      <c r="H110" s="95">
        <v>0</v>
      </c>
      <c r="I110" s="95">
        <v>0</v>
      </c>
      <c r="J110" s="95">
        <v>0</v>
      </c>
      <c r="K110" s="95">
        <v>0</v>
      </c>
      <c r="L110" s="95">
        <v>0</v>
      </c>
      <c r="M110" s="95">
        <v>0</v>
      </c>
      <c r="N110" s="95">
        <v>0</v>
      </c>
      <c r="O110" s="95">
        <v>0</v>
      </c>
      <c r="P110" s="11"/>
    </row>
    <row r="111" spans="1:16">
      <c r="A111" s="64" t="s">
        <v>272</v>
      </c>
      <c r="B111" s="95">
        <v>0</v>
      </c>
      <c r="C111" s="95">
        <v>0</v>
      </c>
      <c r="D111" s="95">
        <v>0</v>
      </c>
      <c r="E111" s="95">
        <v>0</v>
      </c>
      <c r="F111" s="95">
        <v>0</v>
      </c>
      <c r="G111" s="95">
        <v>0</v>
      </c>
      <c r="H111" s="95">
        <v>0</v>
      </c>
      <c r="I111" s="95">
        <v>0</v>
      </c>
      <c r="J111" s="95">
        <v>0</v>
      </c>
      <c r="K111" s="95">
        <v>0</v>
      </c>
      <c r="L111" s="95">
        <v>0</v>
      </c>
      <c r="M111" s="95">
        <v>0</v>
      </c>
      <c r="N111" s="95">
        <v>0</v>
      </c>
      <c r="O111" s="95">
        <v>0</v>
      </c>
      <c r="P111" s="11"/>
    </row>
    <row r="112" spans="1:16">
      <c r="A112" s="64" t="s">
        <v>273</v>
      </c>
      <c r="B112" s="95">
        <v>0</v>
      </c>
      <c r="C112" s="95">
        <v>0</v>
      </c>
      <c r="D112" s="95">
        <v>0</v>
      </c>
      <c r="E112" s="95">
        <v>0</v>
      </c>
      <c r="F112" s="95">
        <v>0</v>
      </c>
      <c r="G112" s="95">
        <v>0</v>
      </c>
      <c r="H112" s="95">
        <v>0</v>
      </c>
      <c r="I112" s="95">
        <v>0</v>
      </c>
      <c r="J112" s="95">
        <v>0</v>
      </c>
      <c r="K112" s="95">
        <v>0</v>
      </c>
      <c r="L112" s="95">
        <v>0</v>
      </c>
      <c r="M112" s="95">
        <v>0</v>
      </c>
      <c r="N112" s="95">
        <v>0</v>
      </c>
      <c r="O112" s="95">
        <v>0</v>
      </c>
      <c r="P112" s="11"/>
    </row>
    <row r="113" spans="1:16">
      <c r="A113" s="64" t="s">
        <v>274</v>
      </c>
      <c r="B113" s="95">
        <v>0</v>
      </c>
      <c r="C113" s="95">
        <v>0</v>
      </c>
      <c r="D113" s="95">
        <v>0</v>
      </c>
      <c r="E113" s="95">
        <v>0</v>
      </c>
      <c r="F113" s="95">
        <v>0</v>
      </c>
      <c r="G113" s="95">
        <v>0</v>
      </c>
      <c r="H113" s="95">
        <v>0</v>
      </c>
      <c r="I113" s="95">
        <v>0</v>
      </c>
      <c r="J113" s="95">
        <v>0</v>
      </c>
      <c r="K113" s="95">
        <v>0</v>
      </c>
      <c r="L113" s="95">
        <v>0</v>
      </c>
      <c r="M113" s="95">
        <v>0</v>
      </c>
      <c r="N113" s="95">
        <v>0</v>
      </c>
      <c r="O113" s="95">
        <v>0</v>
      </c>
      <c r="P113" s="11"/>
    </row>
    <row r="114" spans="1:16">
      <c r="A114" s="177" t="s">
        <v>275</v>
      </c>
      <c r="B114" s="57">
        <v>29211326.670310002</v>
      </c>
      <c r="C114" s="57">
        <v>37448053.728489995</v>
      </c>
      <c r="D114" s="57">
        <v>37118209.832110003</v>
      </c>
      <c r="E114" s="57">
        <v>24066468.045259997</v>
      </c>
      <c r="F114" s="57">
        <v>22363553.833020002</v>
      </c>
      <c r="G114" s="57">
        <v>14953215.002120001</v>
      </c>
      <c r="H114" s="57">
        <v>11352226.39494</v>
      </c>
      <c r="I114" s="57">
        <v>15287751.531100001</v>
      </c>
      <c r="J114" s="57">
        <v>118345.35699</v>
      </c>
      <c r="K114" s="57">
        <v>17236684.419669997</v>
      </c>
      <c r="L114" s="57">
        <v>4003001.4496999998</v>
      </c>
      <c r="M114" s="57">
        <v>25521572.27059</v>
      </c>
      <c r="N114" s="57">
        <v>8829783.89212</v>
      </c>
      <c r="O114" s="57">
        <v>247510192.42642</v>
      </c>
      <c r="P114" s="11"/>
    </row>
    <row r="115" spans="1:16">
      <c r="A115" s="177" t="s">
        <v>276</v>
      </c>
      <c r="B115" s="57">
        <v>22455327.196509998</v>
      </c>
      <c r="C115" s="57">
        <v>22856767.681389999</v>
      </c>
      <c r="D115" s="57">
        <v>27635457.084459998</v>
      </c>
      <c r="E115" s="57">
        <v>18852555.998209998</v>
      </c>
      <c r="F115" s="57">
        <v>17407576.937290002</v>
      </c>
      <c r="G115" s="57">
        <v>10723947.255179999</v>
      </c>
      <c r="H115" s="57">
        <v>8782136.5017000008</v>
      </c>
      <c r="I115" s="57">
        <v>10551088.800170001</v>
      </c>
      <c r="J115" s="57">
        <v>67260.316640000005</v>
      </c>
      <c r="K115" s="57">
        <v>11997399.289270001</v>
      </c>
      <c r="L115" s="57">
        <v>3175357.15637</v>
      </c>
      <c r="M115" s="57">
        <v>20019656.578249998</v>
      </c>
      <c r="N115" s="57">
        <v>7362101.7746200003</v>
      </c>
      <c r="O115" s="57">
        <v>181886632.57005998</v>
      </c>
      <c r="P115" s="11"/>
    </row>
    <row r="116" spans="1:16">
      <c r="A116" s="64" t="s">
        <v>277</v>
      </c>
      <c r="B116" s="95">
        <v>5090740.4501700001</v>
      </c>
      <c r="C116" s="95">
        <v>4081817.7985999999</v>
      </c>
      <c r="D116" s="95">
        <v>4926266.1858299999</v>
      </c>
      <c r="E116" s="95">
        <v>4446923.0856499998</v>
      </c>
      <c r="F116" s="95">
        <v>3756414.3430900001</v>
      </c>
      <c r="G116" s="95">
        <v>2161900.3967399998</v>
      </c>
      <c r="H116" s="95">
        <v>1363650.8180799999</v>
      </c>
      <c r="I116" s="95">
        <v>8859.2982799999991</v>
      </c>
      <c r="J116" s="95">
        <v>30848.723409999999</v>
      </c>
      <c r="K116" s="95">
        <v>1116072.2411700001</v>
      </c>
      <c r="L116" s="95">
        <v>287043.01105999999</v>
      </c>
      <c r="M116" s="95">
        <v>3364198.9145</v>
      </c>
      <c r="N116" s="95">
        <v>12588.47205</v>
      </c>
      <c r="O116" s="95">
        <v>30647323.738630001</v>
      </c>
      <c r="P116" s="11"/>
    </row>
    <row r="117" spans="1:16">
      <c r="A117" s="64" t="s">
        <v>278</v>
      </c>
      <c r="B117" s="95">
        <v>5088286.0031499993</v>
      </c>
      <c r="C117" s="95">
        <v>3640352.3130000001</v>
      </c>
      <c r="D117" s="95">
        <v>4900849.97432</v>
      </c>
      <c r="E117" s="95">
        <v>4386997.2475500004</v>
      </c>
      <c r="F117" s="95">
        <v>3737492.6545600002</v>
      </c>
      <c r="G117" s="95">
        <v>2155138.49444</v>
      </c>
      <c r="H117" s="95">
        <v>1343678.7332200001</v>
      </c>
      <c r="I117" s="95">
        <v>0</v>
      </c>
      <c r="J117" s="95">
        <v>30829.82329</v>
      </c>
      <c r="K117" s="95">
        <v>1112570.1879700001</v>
      </c>
      <c r="L117" s="95">
        <v>266325.99601</v>
      </c>
      <c r="M117" s="95">
        <v>3345189.2522199997</v>
      </c>
      <c r="N117" s="95">
        <v>0</v>
      </c>
      <c r="O117" s="95">
        <v>30007710.679729998</v>
      </c>
      <c r="P117" s="11"/>
    </row>
    <row r="118" spans="1:16">
      <c r="A118" s="64" t="s">
        <v>279</v>
      </c>
      <c r="B118" s="95">
        <v>2454.4470200000001</v>
      </c>
      <c r="C118" s="95">
        <v>441465.48560000001</v>
      </c>
      <c r="D118" s="95">
        <v>25416.211510000001</v>
      </c>
      <c r="E118" s="95">
        <v>59925.838100000001</v>
      </c>
      <c r="F118" s="95">
        <v>18921.688529999999</v>
      </c>
      <c r="G118" s="95">
        <v>6761.9022999999997</v>
      </c>
      <c r="H118" s="95">
        <v>19972.084859999999</v>
      </c>
      <c r="I118" s="95">
        <v>8859.2982799999991</v>
      </c>
      <c r="J118" s="95">
        <v>18.900119999999998</v>
      </c>
      <c r="K118" s="95">
        <v>3502.0532000000003</v>
      </c>
      <c r="L118" s="95">
        <v>20717.015050000002</v>
      </c>
      <c r="M118" s="95">
        <v>19009.66228</v>
      </c>
      <c r="N118" s="95">
        <v>12588.47205</v>
      </c>
      <c r="O118" s="95">
        <v>639613.05889999995</v>
      </c>
      <c r="P118" s="11"/>
    </row>
    <row r="119" spans="1:16">
      <c r="A119" s="64" t="s">
        <v>280</v>
      </c>
      <c r="B119" s="95">
        <v>7087823.8237299994</v>
      </c>
      <c r="C119" s="95">
        <v>9806983.5949300006</v>
      </c>
      <c r="D119" s="95">
        <v>9812235.5893200003</v>
      </c>
      <c r="E119" s="95">
        <v>4629963.8238000004</v>
      </c>
      <c r="F119" s="95">
        <v>4865631.2097500004</v>
      </c>
      <c r="G119" s="95">
        <v>2516695.8562099999</v>
      </c>
      <c r="H119" s="95">
        <v>1623668.9347999999</v>
      </c>
      <c r="I119" s="95">
        <v>3836515.7809600001</v>
      </c>
      <c r="J119" s="95">
        <v>20824.103940000001</v>
      </c>
      <c r="K119" s="95">
        <v>4298614.6658900008</v>
      </c>
      <c r="L119" s="95">
        <v>418056.52423000004</v>
      </c>
      <c r="M119" s="95">
        <v>4411998.01743</v>
      </c>
      <c r="N119" s="95">
        <v>2014179.36638</v>
      </c>
      <c r="O119" s="95">
        <v>55343191.291370004</v>
      </c>
      <c r="P119" s="11"/>
    </row>
    <row r="120" spans="1:16">
      <c r="A120" s="64" t="s">
        <v>281</v>
      </c>
      <c r="B120" s="95">
        <v>16569.141769999998</v>
      </c>
      <c r="C120" s="95">
        <v>524.25678000000005</v>
      </c>
      <c r="D120" s="95">
        <v>102051.205</v>
      </c>
      <c r="E120" s="95">
        <v>2907.2542999999996</v>
      </c>
      <c r="F120" s="95">
        <v>2551.7220299999999</v>
      </c>
      <c r="G120" s="95">
        <v>981.12946999999997</v>
      </c>
      <c r="H120" s="95">
        <v>4441.5168800000001</v>
      </c>
      <c r="I120" s="95">
        <v>2472.5849800000001</v>
      </c>
      <c r="J120" s="95">
        <v>10117.187039999999</v>
      </c>
      <c r="K120" s="95">
        <v>700.51071999999999</v>
      </c>
      <c r="L120" s="95">
        <v>897.48689000000002</v>
      </c>
      <c r="M120" s="95">
        <v>168143.98734999998</v>
      </c>
      <c r="N120" s="95">
        <v>1650.4886399999998</v>
      </c>
      <c r="O120" s="95">
        <v>314008.47185000003</v>
      </c>
      <c r="P120" s="11"/>
    </row>
    <row r="121" spans="1:16">
      <c r="A121" s="65" t="s">
        <v>282</v>
      </c>
      <c r="B121" s="95">
        <v>3333.9916800000001</v>
      </c>
      <c r="C121" s="95">
        <v>31.21603</v>
      </c>
      <c r="D121" s="95">
        <v>9363.8827899999997</v>
      </c>
      <c r="E121" s="95">
        <v>3.5764999999999998</v>
      </c>
      <c r="F121" s="95">
        <v>373.92770000000002</v>
      </c>
      <c r="G121" s="95">
        <v>385.91987</v>
      </c>
      <c r="H121" s="95">
        <v>0</v>
      </c>
      <c r="I121" s="95">
        <v>1542.0782799999999</v>
      </c>
      <c r="J121" s="95">
        <v>0</v>
      </c>
      <c r="K121" s="95">
        <v>224.59954000000002</v>
      </c>
      <c r="L121" s="95">
        <v>897.48689000000002</v>
      </c>
      <c r="M121" s="95">
        <v>2.4426000000000001</v>
      </c>
      <c r="N121" s="95">
        <v>171.81598000000002</v>
      </c>
      <c r="O121" s="95">
        <v>16330.93786</v>
      </c>
      <c r="P121" s="11"/>
    </row>
    <row r="122" spans="1:16">
      <c r="A122" s="99" t="s">
        <v>283</v>
      </c>
      <c r="B122" s="95">
        <v>327.94709</v>
      </c>
      <c r="C122" s="95">
        <v>400.34375</v>
      </c>
      <c r="D122" s="95">
        <v>7383.2783799999997</v>
      </c>
      <c r="E122" s="95">
        <v>2877.9528</v>
      </c>
      <c r="F122" s="95">
        <v>2177.7942400000002</v>
      </c>
      <c r="G122" s="95">
        <v>595.20960000000002</v>
      </c>
      <c r="H122" s="95">
        <v>4441.5168800000001</v>
      </c>
      <c r="I122" s="95">
        <v>569.64003000000002</v>
      </c>
      <c r="J122" s="95">
        <v>407.22538000000003</v>
      </c>
      <c r="K122" s="95">
        <v>475.91118</v>
      </c>
      <c r="L122" s="95">
        <v>0</v>
      </c>
      <c r="M122" s="95">
        <v>141.54474999999999</v>
      </c>
      <c r="N122" s="95">
        <v>1478.67266</v>
      </c>
      <c r="O122" s="95">
        <v>21277.03674</v>
      </c>
      <c r="P122" s="11"/>
    </row>
    <row r="123" spans="1:16">
      <c r="A123" s="99" t="s">
        <v>284</v>
      </c>
      <c r="B123" s="95">
        <v>0</v>
      </c>
      <c r="C123" s="95">
        <v>92.697000000000003</v>
      </c>
      <c r="D123" s="95">
        <v>0</v>
      </c>
      <c r="E123" s="95">
        <v>0</v>
      </c>
      <c r="F123" s="95">
        <v>-1.0000000000000001E-5</v>
      </c>
      <c r="G123" s="95">
        <v>0</v>
      </c>
      <c r="H123" s="95">
        <v>0</v>
      </c>
      <c r="I123" s="95">
        <v>0</v>
      </c>
      <c r="J123" s="95">
        <v>336.14</v>
      </c>
      <c r="K123" s="95">
        <v>0</v>
      </c>
      <c r="L123" s="95">
        <v>0</v>
      </c>
      <c r="M123" s="95">
        <v>0</v>
      </c>
      <c r="N123" s="95">
        <v>0</v>
      </c>
      <c r="O123" s="95">
        <v>428.83699000000001</v>
      </c>
      <c r="P123" s="11"/>
    </row>
    <row r="124" spans="1:16">
      <c r="A124" s="99" t="s">
        <v>285</v>
      </c>
      <c r="B124" s="95">
        <v>0</v>
      </c>
      <c r="C124" s="95">
        <v>0</v>
      </c>
      <c r="D124" s="95">
        <v>0</v>
      </c>
      <c r="E124" s="95">
        <v>0</v>
      </c>
      <c r="F124" s="95">
        <v>-1.0000000000000001E-5</v>
      </c>
      <c r="G124" s="95">
        <v>0</v>
      </c>
      <c r="H124" s="95">
        <v>0</v>
      </c>
      <c r="I124" s="95">
        <v>0</v>
      </c>
      <c r="J124" s="95">
        <v>0</v>
      </c>
      <c r="K124" s="95">
        <v>0</v>
      </c>
      <c r="L124" s="95">
        <v>0</v>
      </c>
      <c r="M124" s="95">
        <v>0</v>
      </c>
      <c r="N124" s="95">
        <v>0</v>
      </c>
      <c r="O124" s="95">
        <v>-1.0000000000000001E-5</v>
      </c>
      <c r="P124" s="11"/>
    </row>
    <row r="125" spans="1:16">
      <c r="A125" s="99" t="s">
        <v>286</v>
      </c>
      <c r="B125" s="95">
        <v>0</v>
      </c>
      <c r="C125" s="95">
        <v>0</v>
      </c>
      <c r="D125" s="95">
        <v>788.9</v>
      </c>
      <c r="E125" s="95">
        <v>0</v>
      </c>
      <c r="F125" s="95">
        <v>2.9999999999999997E-5</v>
      </c>
      <c r="G125" s="95">
        <v>0</v>
      </c>
      <c r="H125" s="95">
        <v>0</v>
      </c>
      <c r="I125" s="95">
        <v>0</v>
      </c>
      <c r="J125" s="95">
        <v>9373.8216599999996</v>
      </c>
      <c r="K125" s="95">
        <v>0</v>
      </c>
      <c r="L125" s="95">
        <v>0</v>
      </c>
      <c r="M125" s="95">
        <v>0</v>
      </c>
      <c r="N125" s="95">
        <v>0</v>
      </c>
      <c r="O125" s="95">
        <v>10162.72169</v>
      </c>
      <c r="P125" s="11"/>
    </row>
    <row r="126" spans="1:16">
      <c r="A126" s="99" t="s">
        <v>287</v>
      </c>
      <c r="B126" s="95">
        <v>407.20299999999997</v>
      </c>
      <c r="C126" s="95">
        <v>0</v>
      </c>
      <c r="D126" s="95">
        <v>84515.143830000001</v>
      </c>
      <c r="E126" s="95">
        <v>0</v>
      </c>
      <c r="F126" s="95">
        <v>7.0000000000000007E-5</v>
      </c>
      <c r="G126" s="95">
        <v>0</v>
      </c>
      <c r="H126" s="95">
        <v>0</v>
      </c>
      <c r="I126" s="95">
        <v>360.86667</v>
      </c>
      <c r="J126" s="95">
        <v>0</v>
      </c>
      <c r="K126" s="95">
        <v>0</v>
      </c>
      <c r="L126" s="95">
        <v>0</v>
      </c>
      <c r="M126" s="95">
        <v>0</v>
      </c>
      <c r="N126" s="95">
        <v>0</v>
      </c>
      <c r="O126" s="95">
        <v>85283.213569999993</v>
      </c>
      <c r="P126" s="11"/>
    </row>
    <row r="127" spans="1:16">
      <c r="A127" s="99" t="s">
        <v>288</v>
      </c>
      <c r="B127" s="95">
        <v>10000</v>
      </c>
      <c r="C127" s="95">
        <v>0</v>
      </c>
      <c r="D127" s="95">
        <v>0</v>
      </c>
      <c r="E127" s="95">
        <v>0</v>
      </c>
      <c r="F127" s="95">
        <v>1.0000000000000001E-5</v>
      </c>
      <c r="G127" s="95">
        <v>0</v>
      </c>
      <c r="H127" s="95">
        <v>0</v>
      </c>
      <c r="I127" s="95">
        <v>0</v>
      </c>
      <c r="J127" s="95">
        <v>0</v>
      </c>
      <c r="K127" s="95">
        <v>0</v>
      </c>
      <c r="L127" s="95">
        <v>0</v>
      </c>
      <c r="M127" s="95">
        <v>0</v>
      </c>
      <c r="N127" s="95">
        <v>0</v>
      </c>
      <c r="O127" s="95">
        <v>10000.00001</v>
      </c>
      <c r="P127" s="11"/>
    </row>
    <row r="128" spans="1:16">
      <c r="A128" s="156" t="s">
        <v>289</v>
      </c>
      <c r="B128" s="95">
        <v>2500</v>
      </c>
      <c r="C128" s="95">
        <v>0</v>
      </c>
      <c r="D128" s="95">
        <v>0</v>
      </c>
      <c r="E128" s="95">
        <v>25.725000000000001</v>
      </c>
      <c r="F128" s="95">
        <v>0</v>
      </c>
      <c r="G128" s="95">
        <v>0</v>
      </c>
      <c r="H128" s="95">
        <v>0</v>
      </c>
      <c r="I128" s="95">
        <v>0</v>
      </c>
      <c r="J128" s="95">
        <v>0</v>
      </c>
      <c r="K128" s="95">
        <v>0</v>
      </c>
      <c r="L128" s="95">
        <v>0</v>
      </c>
      <c r="M128" s="95">
        <v>168000</v>
      </c>
      <c r="N128" s="95">
        <v>0</v>
      </c>
      <c r="O128" s="95">
        <v>170525.72500000001</v>
      </c>
      <c r="P128" s="11"/>
    </row>
    <row r="129" spans="1:16">
      <c r="A129" s="156" t="s">
        <v>290</v>
      </c>
      <c r="B129" s="95">
        <v>404295.42932999996</v>
      </c>
      <c r="C129" s="95">
        <v>712915.56788999995</v>
      </c>
      <c r="D129" s="95">
        <v>401881.48599999998</v>
      </c>
      <c r="E129" s="95">
        <v>305524.32474000001</v>
      </c>
      <c r="F129" s="95">
        <v>204485.76592999999</v>
      </c>
      <c r="G129" s="95">
        <v>141862.76281000001</v>
      </c>
      <c r="H129" s="95">
        <v>162662.68500999999</v>
      </c>
      <c r="I129" s="95">
        <v>73600.92383</v>
      </c>
      <c r="J129" s="95">
        <v>5445.0241699999997</v>
      </c>
      <c r="K129" s="95">
        <v>76835.744849999988</v>
      </c>
      <c r="L129" s="95">
        <v>91422.943840000007</v>
      </c>
      <c r="M129" s="95">
        <v>1065673.8527899999</v>
      </c>
      <c r="N129" s="95">
        <v>65736.099799999996</v>
      </c>
      <c r="O129" s="95">
        <v>3712342.61099</v>
      </c>
      <c r="P129" s="11"/>
    </row>
    <row r="130" spans="1:16">
      <c r="A130" s="64" t="s">
        <v>291</v>
      </c>
      <c r="B130" s="95">
        <v>8778613.77152</v>
      </c>
      <c r="C130" s="95">
        <v>7582997.2481199997</v>
      </c>
      <c r="D130" s="95">
        <v>11526437.003940001</v>
      </c>
      <c r="E130" s="95">
        <v>8091408.6496200003</v>
      </c>
      <c r="F130" s="95">
        <v>7512427.98544</v>
      </c>
      <c r="G130" s="95">
        <v>5157489.8452399997</v>
      </c>
      <c r="H130" s="95">
        <v>4787043.5839200001</v>
      </c>
      <c r="I130" s="95">
        <v>5878085.3075299999</v>
      </c>
      <c r="J130" s="95">
        <v>0</v>
      </c>
      <c r="K130" s="95">
        <v>6076418.1763999993</v>
      </c>
      <c r="L130" s="95">
        <v>2181991.5216799998</v>
      </c>
      <c r="M130" s="95">
        <v>9559040.3070299998</v>
      </c>
      <c r="N130" s="95">
        <v>4579562.8389900001</v>
      </c>
      <c r="O130" s="95">
        <v>81711516.239429995</v>
      </c>
      <c r="P130" s="11"/>
    </row>
    <row r="131" spans="1:16">
      <c r="A131" s="64" t="s">
        <v>292</v>
      </c>
      <c r="B131" s="95">
        <v>1077284.57999</v>
      </c>
      <c r="C131" s="95">
        <v>671529.21507000003</v>
      </c>
      <c r="D131" s="95">
        <v>866585.61436999997</v>
      </c>
      <c r="E131" s="95">
        <v>1375828.8600999999</v>
      </c>
      <c r="F131" s="95">
        <v>1066065.91105</v>
      </c>
      <c r="G131" s="95">
        <v>745017.26471000002</v>
      </c>
      <c r="H131" s="95">
        <v>840668.96300999995</v>
      </c>
      <c r="I131" s="95">
        <v>751554.90459000005</v>
      </c>
      <c r="J131" s="95">
        <v>25.278080000000003</v>
      </c>
      <c r="K131" s="95">
        <v>428757.95024000003</v>
      </c>
      <c r="L131" s="95">
        <v>195945.66866999998</v>
      </c>
      <c r="M131" s="95">
        <v>1450601.49915</v>
      </c>
      <c r="N131" s="95">
        <v>688384.50876</v>
      </c>
      <c r="O131" s="95">
        <v>10158250.21779</v>
      </c>
      <c r="P131" s="11"/>
    </row>
    <row r="132" spans="1:16">
      <c r="A132" s="177" t="s">
        <v>293</v>
      </c>
      <c r="B132" s="57">
        <v>14048.70333</v>
      </c>
      <c r="C132" s="57">
        <v>83766.150970000002</v>
      </c>
      <c r="D132" s="57">
        <v>28751.587960000001</v>
      </c>
      <c r="E132" s="57">
        <v>8064.6421300000002</v>
      </c>
      <c r="F132" s="57">
        <v>1347.5504699999999</v>
      </c>
      <c r="G132" s="57">
        <v>13180.95866</v>
      </c>
      <c r="H132" s="57">
        <v>55620.31437</v>
      </c>
      <c r="I132" s="57">
        <v>6740.1480499999998</v>
      </c>
      <c r="J132" s="57">
        <v>0</v>
      </c>
      <c r="K132" s="57">
        <v>2474.0057499999998</v>
      </c>
      <c r="L132" s="57">
        <v>8443.6746800000001</v>
      </c>
      <c r="M132" s="57">
        <v>29.661110000000001</v>
      </c>
      <c r="N132" s="57">
        <v>134.45866000000001</v>
      </c>
      <c r="O132" s="57">
        <v>222601.85613999999</v>
      </c>
      <c r="P132" s="11"/>
    </row>
    <row r="133" spans="1:16">
      <c r="A133" s="177" t="s">
        <v>487</v>
      </c>
      <c r="B133" s="57">
        <v>3149596.4260999998</v>
      </c>
      <c r="C133" s="57">
        <v>9001415.7193299998</v>
      </c>
      <c r="D133" s="57">
        <v>2783530.8766399999</v>
      </c>
      <c r="E133" s="57">
        <v>500853.08486</v>
      </c>
      <c r="F133" s="57">
        <v>1018115.46242</v>
      </c>
      <c r="G133" s="57">
        <v>135562.88326</v>
      </c>
      <c r="H133" s="57">
        <v>62724.533100000001</v>
      </c>
      <c r="I133" s="57">
        <v>784057.84071000002</v>
      </c>
      <c r="J133" s="57">
        <v>0</v>
      </c>
      <c r="K133" s="57">
        <v>449789.02717000002</v>
      </c>
      <c r="L133" s="57">
        <v>21055.41259</v>
      </c>
      <c r="M133" s="57">
        <v>499850.43741000001</v>
      </c>
      <c r="N133" s="57">
        <v>398658.89918000001</v>
      </c>
      <c r="O133" s="57">
        <v>18805210.602770001</v>
      </c>
      <c r="P133" s="11"/>
    </row>
    <row r="134" spans="1:16">
      <c r="A134" s="64" t="s">
        <v>488</v>
      </c>
      <c r="B134" s="95">
        <v>1809391.2111</v>
      </c>
      <c r="C134" s="95">
        <v>3092640.7808699999</v>
      </c>
      <c r="D134" s="95">
        <v>594150.42727999995</v>
      </c>
      <c r="E134" s="95">
        <v>131396.61490000002</v>
      </c>
      <c r="F134" s="95">
        <v>539624.84592999995</v>
      </c>
      <c r="G134" s="95">
        <v>5336.3511699999999</v>
      </c>
      <c r="H134" s="95">
        <v>10.983049999999999</v>
      </c>
      <c r="I134" s="95">
        <v>0</v>
      </c>
      <c r="J134" s="95">
        <v>0</v>
      </c>
      <c r="K134" s="95">
        <v>472.92129999999997</v>
      </c>
      <c r="L134" s="95">
        <v>0</v>
      </c>
      <c r="M134" s="95">
        <v>36826.694920000002</v>
      </c>
      <c r="N134" s="95">
        <v>0</v>
      </c>
      <c r="O134" s="95">
        <v>6209850.8305200003</v>
      </c>
      <c r="P134" s="274"/>
    </row>
    <row r="135" spans="1:16">
      <c r="A135" s="64" t="s">
        <v>489</v>
      </c>
      <c r="B135" s="95">
        <v>66003.462390000001</v>
      </c>
      <c r="C135" s="95">
        <v>2683683.38375</v>
      </c>
      <c r="D135" s="95">
        <v>755864.87534000003</v>
      </c>
      <c r="E135" s="95">
        <v>48511.600290000002</v>
      </c>
      <c r="F135" s="95">
        <v>22470.000350000002</v>
      </c>
      <c r="G135" s="95">
        <v>118946.30987000001</v>
      </c>
      <c r="H135" s="95">
        <v>54616.950049999999</v>
      </c>
      <c r="I135" s="95">
        <v>51266.89892</v>
      </c>
      <c r="J135" s="95">
        <v>0</v>
      </c>
      <c r="K135" s="95">
        <v>289530.80294000002</v>
      </c>
      <c r="L135" s="95">
        <v>642.91259000000002</v>
      </c>
      <c r="M135" s="95">
        <v>8754.4735700000001</v>
      </c>
      <c r="N135" s="95">
        <v>77469.454159999994</v>
      </c>
      <c r="O135" s="95">
        <v>4177761.1242199996</v>
      </c>
      <c r="P135" s="274"/>
    </row>
    <row r="136" spans="1:16">
      <c r="A136" s="64" t="s">
        <v>490</v>
      </c>
      <c r="B136" s="95">
        <v>0</v>
      </c>
      <c r="C136" s="95">
        <v>0</v>
      </c>
      <c r="D136" s="95">
        <v>0</v>
      </c>
      <c r="E136" s="95">
        <v>0</v>
      </c>
      <c r="F136" s="95">
        <v>0</v>
      </c>
      <c r="G136" s="95">
        <v>0</v>
      </c>
      <c r="H136" s="95">
        <v>0</v>
      </c>
      <c r="I136" s="95">
        <v>0</v>
      </c>
      <c r="J136" s="95">
        <v>0</v>
      </c>
      <c r="K136" s="95">
        <v>0</v>
      </c>
      <c r="L136" s="95">
        <v>0</v>
      </c>
      <c r="M136" s="95">
        <v>14000</v>
      </c>
      <c r="N136" s="95">
        <v>0</v>
      </c>
      <c r="O136" s="95">
        <v>14000</v>
      </c>
      <c r="P136" s="11"/>
    </row>
    <row r="137" spans="1:16">
      <c r="A137" s="64" t="s">
        <v>491</v>
      </c>
      <c r="B137" s="95">
        <v>236896.27781999999</v>
      </c>
      <c r="C137" s="95">
        <v>245448.92919999998</v>
      </c>
      <c r="D137" s="95">
        <v>13.437799999999999</v>
      </c>
      <c r="E137" s="95">
        <v>235540.81862999999</v>
      </c>
      <c r="F137" s="95">
        <v>189896.40917</v>
      </c>
      <c r="G137" s="95">
        <v>0</v>
      </c>
      <c r="H137" s="95">
        <v>0</v>
      </c>
      <c r="I137" s="95">
        <v>0</v>
      </c>
      <c r="J137" s="95">
        <v>0</v>
      </c>
      <c r="K137" s="95">
        <v>27.814049999999998</v>
      </c>
      <c r="L137" s="95">
        <v>0</v>
      </c>
      <c r="M137" s="95">
        <v>5250.7864300000001</v>
      </c>
      <c r="N137" s="95">
        <v>0</v>
      </c>
      <c r="O137" s="95">
        <v>913074.47310000006</v>
      </c>
      <c r="P137" s="11"/>
    </row>
    <row r="138" spans="1:16">
      <c r="A138" s="64" t="s">
        <v>492</v>
      </c>
      <c r="B138" s="95">
        <v>1023110.80261</v>
      </c>
      <c r="C138" s="95">
        <v>2914983.5512399999</v>
      </c>
      <c r="D138" s="95">
        <v>1409631.91218</v>
      </c>
      <c r="E138" s="95">
        <v>74299.759900000005</v>
      </c>
      <c r="F138" s="95">
        <v>246296.68109999999</v>
      </c>
      <c r="G138" s="95">
        <v>10000</v>
      </c>
      <c r="H138" s="95">
        <v>7000</v>
      </c>
      <c r="I138" s="95">
        <v>716358.14599999995</v>
      </c>
      <c r="J138" s="95">
        <v>0</v>
      </c>
      <c r="K138" s="95">
        <v>144000</v>
      </c>
      <c r="L138" s="95">
        <v>20000</v>
      </c>
      <c r="M138" s="95">
        <v>352301</v>
      </c>
      <c r="N138" s="95">
        <v>290000</v>
      </c>
      <c r="O138" s="95">
        <v>7207981.8530299999</v>
      </c>
      <c r="P138" s="11"/>
    </row>
    <row r="139" spans="1:16">
      <c r="A139" s="64" t="s">
        <v>499</v>
      </c>
      <c r="B139" s="95">
        <v>14194.67218</v>
      </c>
      <c r="C139" s="95">
        <v>64659.074270000005</v>
      </c>
      <c r="D139" s="95">
        <v>23870.224039999997</v>
      </c>
      <c r="E139" s="95">
        <v>11104.291140000001</v>
      </c>
      <c r="F139" s="95">
        <v>19827.525870000001</v>
      </c>
      <c r="G139" s="95">
        <v>1280.2222199999999</v>
      </c>
      <c r="H139" s="95">
        <v>1096.5999999999999</v>
      </c>
      <c r="I139" s="95">
        <v>16432.79579</v>
      </c>
      <c r="J139" s="95">
        <v>0</v>
      </c>
      <c r="K139" s="95">
        <v>15757.488880000001</v>
      </c>
      <c r="L139" s="95">
        <v>412.5</v>
      </c>
      <c r="M139" s="95">
        <v>82717.482489999995</v>
      </c>
      <c r="N139" s="95">
        <v>31189.445019999999</v>
      </c>
      <c r="O139" s="95">
        <v>282542.32189999998</v>
      </c>
      <c r="P139" s="11"/>
    </row>
    <row r="140" spans="1:16">
      <c r="A140" s="177" t="s">
        <v>294</v>
      </c>
      <c r="B140" s="57">
        <v>1896906.47508</v>
      </c>
      <c r="C140" s="57">
        <v>4421319.50471</v>
      </c>
      <c r="D140" s="57">
        <v>4542864.7630399996</v>
      </c>
      <c r="E140" s="57">
        <v>3634387.6688399999</v>
      </c>
      <c r="F140" s="57">
        <v>3005693.5871299999</v>
      </c>
      <c r="G140" s="57">
        <v>2993481.8281199997</v>
      </c>
      <c r="H140" s="57">
        <v>1837638.5496199999</v>
      </c>
      <c r="I140" s="57">
        <v>3037495.58329</v>
      </c>
      <c r="J140" s="57">
        <v>44983.467409999997</v>
      </c>
      <c r="K140" s="57">
        <v>3267485.54323</v>
      </c>
      <c r="L140" s="57">
        <v>626237.74219000002</v>
      </c>
      <c r="M140" s="57">
        <v>3513564.6412600004</v>
      </c>
      <c r="N140" s="57">
        <v>626088.29679999989</v>
      </c>
      <c r="O140" s="57">
        <v>33448147.65072</v>
      </c>
      <c r="P140" s="11"/>
    </row>
    <row r="141" spans="1:16">
      <c r="A141" s="64" t="s">
        <v>295</v>
      </c>
      <c r="B141" s="95">
        <v>114579.83403</v>
      </c>
      <c r="C141" s="95">
        <v>363261.86585</v>
      </c>
      <c r="D141" s="95">
        <v>96822.153459999987</v>
      </c>
      <c r="E141" s="95">
        <v>110749.85868999999</v>
      </c>
      <c r="F141" s="95">
        <v>80917.016860000003</v>
      </c>
      <c r="G141" s="95">
        <v>91078.48079999999</v>
      </c>
      <c r="H141" s="95">
        <v>48904.725109999999</v>
      </c>
      <c r="I141" s="95">
        <v>0</v>
      </c>
      <c r="J141" s="95">
        <v>12716.537109999999</v>
      </c>
      <c r="K141" s="95">
        <v>257664.12962999998</v>
      </c>
      <c r="L141" s="95">
        <v>83618.610060000006</v>
      </c>
      <c r="M141" s="95">
        <v>63973.102590000002</v>
      </c>
      <c r="N141" s="95">
        <v>0</v>
      </c>
      <c r="O141" s="95">
        <v>1324286.3141900001</v>
      </c>
      <c r="P141" s="11"/>
    </row>
    <row r="142" spans="1:16">
      <c r="A142" s="64" t="s">
        <v>296</v>
      </c>
      <c r="B142" s="95">
        <v>1132823.17193</v>
      </c>
      <c r="C142" s="95">
        <v>2633126.4565900001</v>
      </c>
      <c r="D142" s="95">
        <v>2101684</v>
      </c>
      <c r="E142" s="95">
        <v>2229084</v>
      </c>
      <c r="F142" s="95">
        <v>1269233.0956199998</v>
      </c>
      <c r="G142" s="95">
        <v>1410407.585</v>
      </c>
      <c r="H142" s="95">
        <v>532359.39402000001</v>
      </c>
      <c r="I142" s="95">
        <v>99443.280299999999</v>
      </c>
      <c r="J142" s="95">
        <v>11352.65516</v>
      </c>
      <c r="K142" s="95">
        <v>658209.85658000002</v>
      </c>
      <c r="L142" s="95">
        <v>83724.164449999997</v>
      </c>
      <c r="M142" s="95">
        <v>2621832.63668</v>
      </c>
      <c r="N142" s="95">
        <v>0</v>
      </c>
      <c r="O142" s="95">
        <v>14783280.296329999</v>
      </c>
      <c r="P142" s="11"/>
    </row>
    <row r="143" spans="1:16">
      <c r="A143" s="64" t="s">
        <v>297</v>
      </c>
      <c r="B143" s="95">
        <v>0</v>
      </c>
      <c r="C143" s="95">
        <v>0</v>
      </c>
      <c r="D143" s="95">
        <v>0</v>
      </c>
      <c r="E143" s="95">
        <v>0</v>
      </c>
      <c r="F143" s="95">
        <v>0</v>
      </c>
      <c r="G143" s="95">
        <v>0</v>
      </c>
      <c r="H143" s="95">
        <v>0</v>
      </c>
      <c r="I143" s="95">
        <v>0</v>
      </c>
      <c r="J143" s="95">
        <v>0</v>
      </c>
      <c r="K143" s="95">
        <v>0</v>
      </c>
      <c r="L143" s="95">
        <v>51.814300000000003</v>
      </c>
      <c r="M143" s="95">
        <v>0</v>
      </c>
      <c r="N143" s="95">
        <v>0</v>
      </c>
      <c r="O143" s="95">
        <v>51.814300000000003</v>
      </c>
      <c r="P143" s="11"/>
    </row>
    <row r="144" spans="1:16">
      <c r="A144" s="64" t="s">
        <v>298</v>
      </c>
      <c r="B144" s="95">
        <v>0</v>
      </c>
      <c r="C144" s="95">
        <v>0</v>
      </c>
      <c r="D144" s="95">
        <v>0</v>
      </c>
      <c r="E144" s="95">
        <v>343772.09899999999</v>
      </c>
      <c r="F144" s="95">
        <v>0</v>
      </c>
      <c r="G144" s="95">
        <v>32856.146119999998</v>
      </c>
      <c r="H144" s="95">
        <v>10769</v>
      </c>
      <c r="I144" s="95">
        <v>125833.33331999999</v>
      </c>
      <c r="J144" s="95">
        <v>2097.0084999999999</v>
      </c>
      <c r="K144" s="95">
        <v>160666.66667999999</v>
      </c>
      <c r="L144" s="95">
        <v>106562.5</v>
      </c>
      <c r="M144" s="95">
        <v>450494.53062999999</v>
      </c>
      <c r="N144" s="95">
        <v>378791.66668000002</v>
      </c>
      <c r="O144" s="95">
        <v>1611842.95093</v>
      </c>
      <c r="P144" s="11"/>
    </row>
    <row r="145" spans="1:16">
      <c r="A145" s="64" t="s">
        <v>299</v>
      </c>
      <c r="B145" s="95">
        <v>506017.99592000002</v>
      </c>
      <c r="C145" s="95">
        <v>1172287.91325</v>
      </c>
      <c r="D145" s="95">
        <v>2246611.3194299997</v>
      </c>
      <c r="E145" s="95">
        <v>729292.29136000003</v>
      </c>
      <c r="F145" s="95">
        <v>1507350.4752799999</v>
      </c>
      <c r="G145" s="95">
        <v>1318262.9073900001</v>
      </c>
      <c r="H145" s="95">
        <v>1160443.73095</v>
      </c>
      <c r="I145" s="95">
        <v>2724587.9312399998</v>
      </c>
      <c r="J145" s="95">
        <v>18479.706249999999</v>
      </c>
      <c r="K145" s="95">
        <v>1743015.99829</v>
      </c>
      <c r="L145" s="95">
        <v>343785.88150999998</v>
      </c>
      <c r="M145" s="95">
        <v>352387.15042999998</v>
      </c>
      <c r="N145" s="95">
        <v>230258.88681999999</v>
      </c>
      <c r="O145" s="95">
        <v>14052782.18812</v>
      </c>
      <c r="P145" s="11"/>
    </row>
    <row r="146" spans="1:16">
      <c r="A146" s="64" t="s">
        <v>300</v>
      </c>
      <c r="B146" s="95">
        <v>114885.53</v>
      </c>
      <c r="C146" s="95">
        <v>18120.828559999998</v>
      </c>
      <c r="D146" s="95">
        <v>0</v>
      </c>
      <c r="E146" s="95">
        <v>0</v>
      </c>
      <c r="F146" s="95">
        <v>17976.874500000002</v>
      </c>
      <c r="G146" s="95">
        <v>0</v>
      </c>
      <c r="H146" s="95">
        <v>0</v>
      </c>
      <c r="I146" s="95">
        <v>0</v>
      </c>
      <c r="J146" s="95">
        <v>0</v>
      </c>
      <c r="K146" s="95">
        <v>14773.364</v>
      </c>
      <c r="L146" s="95">
        <v>0</v>
      </c>
      <c r="M146" s="95">
        <v>0</v>
      </c>
      <c r="N146" s="95">
        <v>0</v>
      </c>
      <c r="O146" s="95">
        <v>165756.59706</v>
      </c>
      <c r="P146" s="11"/>
    </row>
    <row r="147" spans="1:16">
      <c r="A147" s="64" t="s">
        <v>301</v>
      </c>
      <c r="B147" s="95">
        <v>3358.9746500000001</v>
      </c>
      <c r="C147" s="95">
        <v>171500</v>
      </c>
      <c r="D147" s="95">
        <v>951.50810999999999</v>
      </c>
      <c r="E147" s="95">
        <v>134268.14446000001</v>
      </c>
      <c r="F147" s="95">
        <v>2210.54891</v>
      </c>
      <c r="G147" s="95">
        <v>82943.636079999997</v>
      </c>
      <c r="H147" s="95">
        <v>0</v>
      </c>
      <c r="I147" s="95">
        <v>0</v>
      </c>
      <c r="J147" s="95">
        <v>0</v>
      </c>
      <c r="K147" s="95">
        <v>343514.5</v>
      </c>
      <c r="L147" s="95">
        <v>0</v>
      </c>
      <c r="M147" s="95">
        <v>6922.0756500000007</v>
      </c>
      <c r="N147" s="95">
        <v>747.21870999999999</v>
      </c>
      <c r="O147" s="95">
        <v>746416.60657000006</v>
      </c>
      <c r="P147" s="11"/>
    </row>
    <row r="148" spans="1:16">
      <c r="A148" s="64" t="s">
        <v>302</v>
      </c>
      <c r="B148" s="95">
        <v>25240.968550000001</v>
      </c>
      <c r="C148" s="95">
        <v>63022.440459999998</v>
      </c>
      <c r="D148" s="95">
        <v>96795.782040000006</v>
      </c>
      <c r="E148" s="95">
        <v>87221.275330000004</v>
      </c>
      <c r="F148" s="95">
        <v>128005.57595999999</v>
      </c>
      <c r="G148" s="95">
        <v>57933.07273</v>
      </c>
      <c r="H148" s="95">
        <v>85161.699540000001</v>
      </c>
      <c r="I148" s="95">
        <v>87631.038430000001</v>
      </c>
      <c r="J148" s="95">
        <v>337.56039000000004</v>
      </c>
      <c r="K148" s="95">
        <v>89641.028049999994</v>
      </c>
      <c r="L148" s="95">
        <v>8494.7718699999987</v>
      </c>
      <c r="M148" s="95">
        <v>17955.145280000001</v>
      </c>
      <c r="N148" s="95">
        <v>16290.524589999999</v>
      </c>
      <c r="O148" s="95">
        <v>763730.88322000008</v>
      </c>
      <c r="P148" s="11"/>
    </row>
    <row r="149" spans="1:16">
      <c r="A149" s="177" t="s">
        <v>303</v>
      </c>
      <c r="B149" s="57">
        <v>481877.37868000002</v>
      </c>
      <c r="C149" s="57">
        <v>756101.41819000011</v>
      </c>
      <c r="D149" s="57">
        <v>474517.52158999996</v>
      </c>
      <c r="E149" s="57">
        <v>517305.40463</v>
      </c>
      <c r="F149" s="57">
        <v>315763.34719</v>
      </c>
      <c r="G149" s="57">
        <v>281683.80877999996</v>
      </c>
      <c r="H149" s="57">
        <v>270271.96087999997</v>
      </c>
      <c r="I149" s="57">
        <v>353029.95144999999</v>
      </c>
      <c r="J149" s="57">
        <v>3308.28069</v>
      </c>
      <c r="K149" s="57">
        <v>334219.80052999995</v>
      </c>
      <c r="L149" s="57">
        <v>55519.606919999998</v>
      </c>
      <c r="M149" s="57">
        <v>801889.15960000001</v>
      </c>
      <c r="N149" s="57">
        <v>207629.86431</v>
      </c>
      <c r="O149" s="57">
        <v>4853117.5034399992</v>
      </c>
      <c r="P149" s="11"/>
    </row>
    <row r="150" spans="1:16">
      <c r="A150" s="64" t="s">
        <v>236</v>
      </c>
      <c r="B150" s="95">
        <v>99693.563720000006</v>
      </c>
      <c r="C150" s="95">
        <v>170932.63099000001</v>
      </c>
      <c r="D150" s="95">
        <v>24043.16634</v>
      </c>
      <c r="E150" s="95">
        <v>89349.021859999993</v>
      </c>
      <c r="F150" s="95">
        <v>2654.24037</v>
      </c>
      <c r="G150" s="95">
        <v>62314.582740000005</v>
      </c>
      <c r="H150" s="95">
        <v>4398.2163399999999</v>
      </c>
      <c r="I150" s="95">
        <v>1372.53898</v>
      </c>
      <c r="J150" s="95">
        <v>1.6410199999999999</v>
      </c>
      <c r="K150" s="95">
        <v>67.020830000000004</v>
      </c>
      <c r="L150" s="95">
        <v>3642.2181499999997</v>
      </c>
      <c r="M150" s="95">
        <v>214108.54694</v>
      </c>
      <c r="N150" s="95">
        <v>2.8860100000000002</v>
      </c>
      <c r="O150" s="95">
        <v>672580.27428999997</v>
      </c>
      <c r="P150" s="11"/>
    </row>
    <row r="151" spans="1:16">
      <c r="A151" s="64" t="s">
        <v>238</v>
      </c>
      <c r="B151" s="95">
        <v>89585.766019999995</v>
      </c>
      <c r="C151" s="95">
        <v>216616.71259000001</v>
      </c>
      <c r="D151" s="95">
        <v>147556.8463</v>
      </c>
      <c r="E151" s="95">
        <v>168476.46571000002</v>
      </c>
      <c r="F151" s="95">
        <v>131861.25558</v>
      </c>
      <c r="G151" s="95">
        <v>39351.68649</v>
      </c>
      <c r="H151" s="95">
        <v>106086.61484000001</v>
      </c>
      <c r="I151" s="95">
        <v>23468.63753</v>
      </c>
      <c r="J151" s="95">
        <v>388.67784</v>
      </c>
      <c r="K151" s="95">
        <v>75173.305120000005</v>
      </c>
      <c r="L151" s="95">
        <v>19749.975109999999</v>
      </c>
      <c r="M151" s="95">
        <v>440703.17233999999</v>
      </c>
      <c r="N151" s="95">
        <v>47182.899539999999</v>
      </c>
      <c r="O151" s="95">
        <v>1506202.01501</v>
      </c>
      <c r="P151" s="11"/>
    </row>
    <row r="152" spans="1:16">
      <c r="A152" s="64" t="s">
        <v>304</v>
      </c>
      <c r="B152" s="95">
        <v>222297.22727999999</v>
      </c>
      <c r="C152" s="95">
        <v>329532.55447000003</v>
      </c>
      <c r="D152" s="95">
        <v>300354.92125000001</v>
      </c>
      <c r="E152" s="95">
        <v>258993.16969000001</v>
      </c>
      <c r="F152" s="95">
        <v>164415.47631</v>
      </c>
      <c r="G152" s="95">
        <v>136957.05728000001</v>
      </c>
      <c r="H152" s="95">
        <v>117135.76222</v>
      </c>
      <c r="I152" s="95">
        <v>242564.54191</v>
      </c>
      <c r="J152" s="95">
        <v>2835.3272200000001</v>
      </c>
      <c r="K152" s="95">
        <v>208813.16463999997</v>
      </c>
      <c r="L152" s="95">
        <v>32091.683739999997</v>
      </c>
      <c r="M152" s="95">
        <v>135825.17702</v>
      </c>
      <c r="N152" s="95">
        <v>135261.11521000002</v>
      </c>
      <c r="O152" s="95">
        <v>2287077.1782399998</v>
      </c>
      <c r="P152" s="11"/>
    </row>
    <row r="153" spans="1:16">
      <c r="A153" s="64" t="s">
        <v>265</v>
      </c>
      <c r="B153" s="95">
        <v>70300.821660000001</v>
      </c>
      <c r="C153" s="95">
        <v>39019.520140000001</v>
      </c>
      <c r="D153" s="95">
        <v>2562.5877</v>
      </c>
      <c r="E153" s="95">
        <v>486.74736999999999</v>
      </c>
      <c r="F153" s="95">
        <v>16832.374929999998</v>
      </c>
      <c r="G153" s="95">
        <v>43060.48227</v>
      </c>
      <c r="H153" s="95">
        <v>42651.367479999994</v>
      </c>
      <c r="I153" s="95">
        <v>85624.233030000003</v>
      </c>
      <c r="J153" s="95">
        <v>82.634609999999995</v>
      </c>
      <c r="K153" s="95">
        <v>50166.309939999999</v>
      </c>
      <c r="L153" s="95">
        <v>35.72992</v>
      </c>
      <c r="M153" s="95">
        <v>11252.263300000001</v>
      </c>
      <c r="N153" s="95">
        <v>25182.96355</v>
      </c>
      <c r="O153" s="95">
        <v>387258.03589999996</v>
      </c>
      <c r="P153" s="11"/>
    </row>
    <row r="154" spans="1:16">
      <c r="A154" s="64" t="s">
        <v>305</v>
      </c>
      <c r="B154" s="95">
        <v>0</v>
      </c>
      <c r="C154" s="95">
        <v>0</v>
      </c>
      <c r="D154" s="95">
        <v>0</v>
      </c>
      <c r="E154" s="95">
        <v>0</v>
      </c>
      <c r="F154" s="95">
        <v>0</v>
      </c>
      <c r="G154" s="95">
        <v>0</v>
      </c>
      <c r="H154" s="95">
        <v>0</v>
      </c>
      <c r="I154" s="95">
        <v>0</v>
      </c>
      <c r="J154" s="95">
        <v>0</v>
      </c>
      <c r="K154" s="95">
        <v>0</v>
      </c>
      <c r="L154" s="95">
        <v>0</v>
      </c>
      <c r="M154" s="95">
        <v>0</v>
      </c>
      <c r="N154" s="95">
        <v>0</v>
      </c>
      <c r="O154" s="95">
        <v>0</v>
      </c>
      <c r="P154" s="11"/>
    </row>
    <row r="155" spans="1:16">
      <c r="A155" s="177" t="s">
        <v>306</v>
      </c>
      <c r="B155" s="57">
        <v>259104.62331999998</v>
      </c>
      <c r="C155" s="57">
        <v>328683.25389999995</v>
      </c>
      <c r="D155" s="57">
        <v>188663.69777999999</v>
      </c>
      <c r="E155" s="57">
        <v>307493.74777999998</v>
      </c>
      <c r="F155" s="57">
        <v>303872.41816</v>
      </c>
      <c r="G155" s="57">
        <v>123102.02268000001</v>
      </c>
      <c r="H155" s="57">
        <v>111538.37497</v>
      </c>
      <c r="I155" s="57">
        <v>169637.90181000001</v>
      </c>
      <c r="J155" s="57">
        <v>2793.29225</v>
      </c>
      <c r="K155" s="57">
        <v>245545.01333000002</v>
      </c>
      <c r="L155" s="57">
        <v>50950.143210000002</v>
      </c>
      <c r="M155" s="57">
        <v>236437.63412</v>
      </c>
      <c r="N155" s="57">
        <v>235170.59855000002</v>
      </c>
      <c r="O155" s="57">
        <v>2562992.7218599999</v>
      </c>
      <c r="P155" s="11"/>
    </row>
    <row r="156" spans="1:16">
      <c r="A156" s="64" t="s">
        <v>307</v>
      </c>
      <c r="B156" s="95">
        <v>45256.63637</v>
      </c>
      <c r="C156" s="95">
        <v>2282.0096699999999</v>
      </c>
      <c r="D156" s="95">
        <v>6708.8532000000005</v>
      </c>
      <c r="E156" s="95">
        <v>18831.287960000001</v>
      </c>
      <c r="F156" s="95">
        <v>9986.2986700000001</v>
      </c>
      <c r="G156" s="95">
        <v>6081.3299699999998</v>
      </c>
      <c r="H156" s="95">
        <v>8782.6115000000009</v>
      </c>
      <c r="I156" s="95">
        <v>0.41400999999999999</v>
      </c>
      <c r="J156" s="95">
        <v>207.44911999999999</v>
      </c>
      <c r="K156" s="95">
        <v>283.38115000000005</v>
      </c>
      <c r="L156" s="95">
        <v>1323.4742699999999</v>
      </c>
      <c r="M156" s="95">
        <v>5259.9682499999999</v>
      </c>
      <c r="N156" s="95">
        <v>6333.6858300000004</v>
      </c>
      <c r="O156" s="95">
        <v>111337.39997</v>
      </c>
      <c r="P156" s="11"/>
    </row>
    <row r="157" spans="1:16">
      <c r="A157" s="64" t="s">
        <v>308</v>
      </c>
      <c r="B157" s="95">
        <v>0</v>
      </c>
      <c r="C157" s="95">
        <v>0</v>
      </c>
      <c r="D157" s="95">
        <v>0</v>
      </c>
      <c r="E157" s="95">
        <v>0</v>
      </c>
      <c r="F157" s="95">
        <v>0</v>
      </c>
      <c r="G157" s="95">
        <v>0</v>
      </c>
      <c r="H157" s="95">
        <v>0</v>
      </c>
      <c r="I157" s="95">
        <v>0</v>
      </c>
      <c r="J157" s="95">
        <v>0</v>
      </c>
      <c r="K157" s="95">
        <v>0</v>
      </c>
      <c r="L157" s="95">
        <v>0</v>
      </c>
      <c r="M157" s="95">
        <v>0</v>
      </c>
      <c r="N157" s="95">
        <v>0</v>
      </c>
      <c r="O157" s="95">
        <v>0</v>
      </c>
      <c r="P157" s="11"/>
    </row>
    <row r="158" spans="1:16">
      <c r="A158" s="64" t="s">
        <v>309</v>
      </c>
      <c r="B158" s="95">
        <v>113794.05729000001</v>
      </c>
      <c r="C158" s="95">
        <v>165692.63084</v>
      </c>
      <c r="D158" s="95">
        <v>90432.029439999998</v>
      </c>
      <c r="E158" s="95">
        <v>178077.12297</v>
      </c>
      <c r="F158" s="95">
        <v>76917.539819999991</v>
      </c>
      <c r="G158" s="95">
        <v>57565.09244</v>
      </c>
      <c r="H158" s="95">
        <v>46393.754000000001</v>
      </c>
      <c r="I158" s="95">
        <v>99180.797640000004</v>
      </c>
      <c r="J158" s="95">
        <v>0</v>
      </c>
      <c r="K158" s="95">
        <v>148422.76387999998</v>
      </c>
      <c r="L158" s="95">
        <v>24813.3344</v>
      </c>
      <c r="M158" s="95">
        <v>132692.07067000002</v>
      </c>
      <c r="N158" s="95">
        <v>167957.01234000002</v>
      </c>
      <c r="O158" s="95">
        <v>1301938.20573</v>
      </c>
      <c r="P158" s="11"/>
    </row>
    <row r="159" spans="1:16">
      <c r="A159" s="64" t="s">
        <v>1528</v>
      </c>
      <c r="B159" s="95">
        <v>0</v>
      </c>
      <c r="C159" s="95">
        <v>0</v>
      </c>
      <c r="D159" s="95">
        <v>0</v>
      </c>
      <c r="E159" s="95">
        <v>0</v>
      </c>
      <c r="F159" s="95">
        <v>0</v>
      </c>
      <c r="G159" s="95">
        <v>0</v>
      </c>
      <c r="H159" s="95">
        <v>0</v>
      </c>
      <c r="I159" s="95">
        <v>0</v>
      </c>
      <c r="J159" s="95">
        <v>0</v>
      </c>
      <c r="K159" s="95">
        <v>0</v>
      </c>
      <c r="L159" s="95">
        <v>0</v>
      </c>
      <c r="M159" s="95">
        <v>0</v>
      </c>
      <c r="N159" s="95">
        <v>0</v>
      </c>
      <c r="O159" s="95">
        <v>0</v>
      </c>
      <c r="P159" s="11"/>
    </row>
    <row r="160" spans="1:16">
      <c r="A160" s="64" t="s">
        <v>310</v>
      </c>
      <c r="B160" s="95">
        <v>100053.92965999999</v>
      </c>
      <c r="C160" s="95">
        <v>121102.63065000001</v>
      </c>
      <c r="D160" s="95">
        <v>90432.029450000002</v>
      </c>
      <c r="E160" s="95">
        <v>110555.79390999999</v>
      </c>
      <c r="F160" s="95">
        <v>106468.35369</v>
      </c>
      <c r="G160" s="95">
        <v>57565.09244</v>
      </c>
      <c r="H160" s="95">
        <v>46393.754000000001</v>
      </c>
      <c r="I160" s="95">
        <v>69511.628110000005</v>
      </c>
      <c r="J160" s="95">
        <v>2585.8431299999997</v>
      </c>
      <c r="K160" s="95">
        <v>96838.868300000002</v>
      </c>
      <c r="L160" s="95">
        <v>24813.33454</v>
      </c>
      <c r="M160" s="95">
        <v>98392.070720000003</v>
      </c>
      <c r="N160" s="95">
        <v>48491.442060000001</v>
      </c>
      <c r="O160" s="95">
        <v>973204.77065999992</v>
      </c>
      <c r="P160" s="11"/>
    </row>
    <row r="161" spans="1:16">
      <c r="A161" s="64" t="s">
        <v>311</v>
      </c>
      <c r="B161" s="95">
        <v>0</v>
      </c>
      <c r="C161" s="95">
        <v>39605.982739999999</v>
      </c>
      <c r="D161" s="95">
        <v>1090.7856899999999</v>
      </c>
      <c r="E161" s="95">
        <v>29.542939999999998</v>
      </c>
      <c r="F161" s="95">
        <v>110500.22598</v>
      </c>
      <c r="G161" s="95">
        <v>1890.50783</v>
      </c>
      <c r="H161" s="95">
        <v>9968.2554700000001</v>
      </c>
      <c r="I161" s="95">
        <v>945.06205</v>
      </c>
      <c r="J161" s="95">
        <v>0</v>
      </c>
      <c r="K161" s="95">
        <v>0</v>
      </c>
      <c r="L161" s="95">
        <v>0</v>
      </c>
      <c r="M161" s="95">
        <v>93.524479999999997</v>
      </c>
      <c r="N161" s="95">
        <v>12388.45832</v>
      </c>
      <c r="O161" s="95">
        <v>176512.3455</v>
      </c>
      <c r="P161" s="11"/>
    </row>
    <row r="162" spans="1:16">
      <c r="A162" s="177" t="s">
        <v>312</v>
      </c>
      <c r="B162" s="57">
        <v>558101.39477999997</v>
      </c>
      <c r="C162" s="57">
        <v>0</v>
      </c>
      <c r="D162" s="57">
        <v>1124917.8679500001</v>
      </c>
      <c r="E162" s="57">
        <v>0</v>
      </c>
      <c r="F162" s="57">
        <v>0</v>
      </c>
      <c r="G162" s="57">
        <v>542097.15099999995</v>
      </c>
      <c r="H162" s="57">
        <v>130720.94998999999</v>
      </c>
      <c r="I162" s="57">
        <v>173768.33338999999</v>
      </c>
      <c r="J162" s="57">
        <v>0</v>
      </c>
      <c r="K162" s="57">
        <v>699194.08334000001</v>
      </c>
      <c r="L162" s="57">
        <v>0</v>
      </c>
      <c r="M162" s="57">
        <v>0</v>
      </c>
      <c r="N162" s="57">
        <v>0</v>
      </c>
      <c r="O162" s="57">
        <v>3228799.78045</v>
      </c>
      <c r="P162" s="11"/>
    </row>
    <row r="163" spans="1:16">
      <c r="A163" s="64" t="s">
        <v>313</v>
      </c>
      <c r="B163" s="95">
        <v>557570</v>
      </c>
      <c r="C163" s="95">
        <v>0</v>
      </c>
      <c r="D163" s="95">
        <v>1114715</v>
      </c>
      <c r="E163" s="95">
        <v>0</v>
      </c>
      <c r="F163" s="95">
        <v>0</v>
      </c>
      <c r="G163" s="95">
        <v>537070</v>
      </c>
      <c r="H163" s="95">
        <v>129000</v>
      </c>
      <c r="I163" s="95">
        <v>170000</v>
      </c>
      <c r="J163" s="95">
        <v>0</v>
      </c>
      <c r="K163" s="95">
        <v>692000</v>
      </c>
      <c r="L163" s="95">
        <v>0</v>
      </c>
      <c r="M163" s="95">
        <v>0</v>
      </c>
      <c r="N163" s="95">
        <v>0</v>
      </c>
      <c r="O163" s="95">
        <v>3200355</v>
      </c>
      <c r="P163" s="11"/>
    </row>
    <row r="164" spans="1:16">
      <c r="A164" s="64" t="s">
        <v>314</v>
      </c>
      <c r="B164" s="95">
        <v>0</v>
      </c>
      <c r="C164" s="95">
        <v>0</v>
      </c>
      <c r="D164" s="95">
        <v>0</v>
      </c>
      <c r="E164" s="95">
        <v>0</v>
      </c>
      <c r="F164" s="95">
        <v>0</v>
      </c>
      <c r="G164" s="95">
        <v>0</v>
      </c>
      <c r="H164" s="95">
        <v>0</v>
      </c>
      <c r="I164" s="95">
        <v>0</v>
      </c>
      <c r="J164" s="95">
        <v>0</v>
      </c>
      <c r="K164" s="95">
        <v>0</v>
      </c>
      <c r="L164" s="95">
        <v>0</v>
      </c>
      <c r="M164" s="95">
        <v>0</v>
      </c>
      <c r="N164" s="95">
        <v>0</v>
      </c>
      <c r="O164" s="95">
        <v>0</v>
      </c>
      <c r="P164" s="11"/>
    </row>
    <row r="165" spans="1:16">
      <c r="A165" s="64" t="s">
        <v>315</v>
      </c>
      <c r="B165" s="95">
        <v>0</v>
      </c>
      <c r="C165" s="95">
        <v>0</v>
      </c>
      <c r="D165" s="95">
        <v>0</v>
      </c>
      <c r="E165" s="95">
        <v>0</v>
      </c>
      <c r="F165" s="95">
        <v>0</v>
      </c>
      <c r="G165" s="95">
        <v>0</v>
      </c>
      <c r="H165" s="95">
        <v>0</v>
      </c>
      <c r="I165" s="95">
        <v>0</v>
      </c>
      <c r="J165" s="95">
        <v>0</v>
      </c>
      <c r="K165" s="95">
        <v>0</v>
      </c>
      <c r="L165" s="95">
        <v>0</v>
      </c>
      <c r="M165" s="95">
        <v>0</v>
      </c>
      <c r="N165" s="95">
        <v>0</v>
      </c>
      <c r="O165" s="95">
        <v>0</v>
      </c>
      <c r="P165" s="11"/>
    </row>
    <row r="166" spans="1:16">
      <c r="A166" s="64" t="s">
        <v>316</v>
      </c>
      <c r="B166" s="95">
        <v>531.39478000000008</v>
      </c>
      <c r="C166" s="95">
        <v>0</v>
      </c>
      <c r="D166" s="95">
        <v>10202.86795</v>
      </c>
      <c r="E166" s="95">
        <v>0</v>
      </c>
      <c r="F166" s="95">
        <v>0</v>
      </c>
      <c r="G166" s="95">
        <v>5027.1509999999998</v>
      </c>
      <c r="H166" s="95">
        <v>1720.9499900000001</v>
      </c>
      <c r="I166" s="95">
        <v>3768.3333900000002</v>
      </c>
      <c r="J166" s="95">
        <v>0</v>
      </c>
      <c r="K166" s="95">
        <v>7194.0833400000001</v>
      </c>
      <c r="L166" s="95">
        <v>0</v>
      </c>
      <c r="M166" s="95">
        <v>0</v>
      </c>
      <c r="N166" s="95">
        <v>0</v>
      </c>
      <c r="O166" s="95">
        <v>28444.780449999998</v>
      </c>
      <c r="P166" s="11"/>
    </row>
    <row r="167" spans="1:16">
      <c r="A167" s="177" t="s">
        <v>317</v>
      </c>
      <c r="B167" s="57">
        <v>396364.47250999999</v>
      </c>
      <c r="C167" s="57">
        <v>0</v>
      </c>
      <c r="D167" s="57">
        <v>339506.43268999999</v>
      </c>
      <c r="E167" s="57">
        <v>245807.49880999999</v>
      </c>
      <c r="F167" s="57">
        <v>311184.53036000003</v>
      </c>
      <c r="G167" s="57">
        <v>140159.09443999999</v>
      </c>
      <c r="H167" s="57">
        <v>101575.21031000001</v>
      </c>
      <c r="I167" s="57">
        <v>211932.97222999998</v>
      </c>
      <c r="J167" s="57">
        <v>0</v>
      </c>
      <c r="K167" s="57">
        <v>240577.65705000001</v>
      </c>
      <c r="L167" s="57">
        <v>65437.713739999999</v>
      </c>
      <c r="M167" s="57">
        <v>450144.15883999999</v>
      </c>
      <c r="N167" s="57">
        <v>0</v>
      </c>
      <c r="O167" s="57">
        <v>2502689.7409800002</v>
      </c>
      <c r="P167" s="11"/>
    </row>
    <row r="168" spans="1:16">
      <c r="A168" s="64" t="s">
        <v>318</v>
      </c>
      <c r="B168" s="95">
        <v>0</v>
      </c>
      <c r="C168" s="95">
        <v>0</v>
      </c>
      <c r="D168" s="95">
        <v>0</v>
      </c>
      <c r="E168" s="95">
        <v>22866.666440000001</v>
      </c>
      <c r="F168" s="95">
        <v>0</v>
      </c>
      <c r="G168" s="95">
        <v>0</v>
      </c>
      <c r="H168" s="95">
        <v>0</v>
      </c>
      <c r="I168" s="95">
        <v>0</v>
      </c>
      <c r="J168" s="95">
        <v>0</v>
      </c>
      <c r="K168" s="95">
        <v>25725</v>
      </c>
      <c r="L168" s="95">
        <v>1485.6633400000001</v>
      </c>
      <c r="M168" s="95">
        <v>56447.999979999993</v>
      </c>
      <c r="N168" s="95">
        <v>0</v>
      </c>
      <c r="O168" s="95">
        <v>106525.32976000001</v>
      </c>
      <c r="P168" s="11"/>
    </row>
    <row r="169" spans="1:16">
      <c r="A169" s="64" t="s">
        <v>319</v>
      </c>
      <c r="B169" s="95">
        <v>0</v>
      </c>
      <c r="C169" s="95">
        <v>0</v>
      </c>
      <c r="D169" s="95">
        <v>0</v>
      </c>
      <c r="E169" s="95">
        <v>0</v>
      </c>
      <c r="F169" s="95">
        <v>0</v>
      </c>
      <c r="G169" s="95">
        <v>0</v>
      </c>
      <c r="H169" s="95">
        <v>0</v>
      </c>
      <c r="I169" s="95">
        <v>0</v>
      </c>
      <c r="J169" s="95">
        <v>0</v>
      </c>
      <c r="K169" s="95">
        <v>0</v>
      </c>
      <c r="L169" s="95">
        <v>0</v>
      </c>
      <c r="M169" s="95">
        <v>0</v>
      </c>
      <c r="N169" s="95">
        <v>0</v>
      </c>
      <c r="O169" s="95">
        <v>0</v>
      </c>
      <c r="P169" s="11"/>
    </row>
    <row r="170" spans="1:16">
      <c r="A170" s="64" t="s">
        <v>320</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c r="P170" s="11"/>
    </row>
    <row r="171" spans="1:16">
      <c r="A171" s="64" t="s">
        <v>321</v>
      </c>
      <c r="B171" s="95">
        <v>0</v>
      </c>
      <c r="C171" s="95">
        <v>0</v>
      </c>
      <c r="D171" s="95">
        <v>0</v>
      </c>
      <c r="E171" s="95">
        <v>22866.666440000001</v>
      </c>
      <c r="F171" s="95">
        <v>0</v>
      </c>
      <c r="G171" s="95">
        <v>0</v>
      </c>
      <c r="H171" s="95">
        <v>0</v>
      </c>
      <c r="I171" s="95">
        <v>0</v>
      </c>
      <c r="J171" s="95">
        <v>0</v>
      </c>
      <c r="K171" s="95">
        <v>25725</v>
      </c>
      <c r="L171" s="95">
        <v>0</v>
      </c>
      <c r="M171" s="95">
        <v>56447.999979999993</v>
      </c>
      <c r="N171" s="95">
        <v>0</v>
      </c>
      <c r="O171" s="95">
        <v>105039.66642000001</v>
      </c>
      <c r="P171" s="11"/>
    </row>
    <row r="172" spans="1:16">
      <c r="A172" s="64" t="s">
        <v>322</v>
      </c>
      <c r="B172" s="95">
        <v>0</v>
      </c>
      <c r="C172" s="95">
        <v>0</v>
      </c>
      <c r="D172" s="95">
        <v>0</v>
      </c>
      <c r="E172" s="95">
        <v>0</v>
      </c>
      <c r="F172" s="95">
        <v>0</v>
      </c>
      <c r="G172" s="95">
        <v>0</v>
      </c>
      <c r="H172" s="95">
        <v>0</v>
      </c>
      <c r="I172" s="95">
        <v>0</v>
      </c>
      <c r="J172" s="95">
        <v>0</v>
      </c>
      <c r="K172" s="95">
        <v>0</v>
      </c>
      <c r="L172" s="95">
        <v>0</v>
      </c>
      <c r="M172" s="95">
        <v>0</v>
      </c>
      <c r="N172" s="95">
        <v>0</v>
      </c>
      <c r="O172" s="95">
        <v>0</v>
      </c>
      <c r="P172" s="11"/>
    </row>
    <row r="173" spans="1:16">
      <c r="A173" s="64" t="s">
        <v>323</v>
      </c>
      <c r="B173" s="95">
        <v>0</v>
      </c>
      <c r="C173" s="95">
        <v>0</v>
      </c>
      <c r="D173" s="95">
        <v>0</v>
      </c>
      <c r="E173" s="95">
        <v>0</v>
      </c>
      <c r="F173" s="95">
        <v>0</v>
      </c>
      <c r="G173" s="95">
        <v>0</v>
      </c>
      <c r="H173" s="95">
        <v>0</v>
      </c>
      <c r="I173" s="95">
        <v>0</v>
      </c>
      <c r="J173" s="95">
        <v>0</v>
      </c>
      <c r="K173" s="95">
        <v>0</v>
      </c>
      <c r="L173" s="95">
        <v>0</v>
      </c>
      <c r="M173" s="95">
        <v>0</v>
      </c>
      <c r="N173" s="95">
        <v>0</v>
      </c>
      <c r="O173" s="95">
        <v>0</v>
      </c>
      <c r="P173" s="11"/>
    </row>
    <row r="174" spans="1:16">
      <c r="A174" s="64" t="s">
        <v>324</v>
      </c>
      <c r="B174" s="95">
        <v>391959.43160000001</v>
      </c>
      <c r="C174" s="95">
        <v>0</v>
      </c>
      <c r="D174" s="95">
        <v>326137</v>
      </c>
      <c r="E174" s="95">
        <v>220815</v>
      </c>
      <c r="F174" s="95">
        <v>307200</v>
      </c>
      <c r="G174" s="95">
        <v>138600</v>
      </c>
      <c r="H174" s="95">
        <v>100815</v>
      </c>
      <c r="I174" s="95">
        <v>210000</v>
      </c>
      <c r="J174" s="95">
        <v>0</v>
      </c>
      <c r="K174" s="95">
        <v>212500</v>
      </c>
      <c r="L174" s="95">
        <v>62500</v>
      </c>
      <c r="M174" s="95">
        <v>391020</v>
      </c>
      <c r="N174" s="95">
        <v>0</v>
      </c>
      <c r="O174" s="95">
        <v>2361546.4315999998</v>
      </c>
      <c r="P174" s="11"/>
    </row>
    <row r="175" spans="1:16">
      <c r="A175" s="64" t="s">
        <v>325</v>
      </c>
      <c r="B175" s="95">
        <v>4405.0409099999997</v>
      </c>
      <c r="C175" s="95">
        <v>0</v>
      </c>
      <c r="D175" s="95">
        <v>13369.43269</v>
      </c>
      <c r="E175" s="95">
        <v>2125.8323700000001</v>
      </c>
      <c r="F175" s="95">
        <v>3984.5303599999997</v>
      </c>
      <c r="G175" s="95">
        <v>1559.0944399999998</v>
      </c>
      <c r="H175" s="95">
        <v>760.21031000000005</v>
      </c>
      <c r="I175" s="95">
        <v>1932.9722300000001</v>
      </c>
      <c r="J175" s="95">
        <v>0</v>
      </c>
      <c r="K175" s="95">
        <v>2352.6570499999998</v>
      </c>
      <c r="L175" s="95">
        <v>1452.0503999999999</v>
      </c>
      <c r="M175" s="95">
        <v>2676.15886</v>
      </c>
      <c r="N175" s="95">
        <v>0</v>
      </c>
      <c r="O175" s="95">
        <v>34617.979619999998</v>
      </c>
      <c r="P175" s="11"/>
    </row>
    <row r="176" spans="1:16">
      <c r="A176" s="177" t="s">
        <v>326</v>
      </c>
      <c r="B176" s="57">
        <v>1938834.1229400001</v>
      </c>
      <c r="C176" s="57">
        <v>2483276.0216399999</v>
      </c>
      <c r="D176" s="57">
        <v>2090662.46169</v>
      </c>
      <c r="E176" s="57">
        <v>1753566.6426500001</v>
      </c>
      <c r="F176" s="57">
        <v>1534506.0151199999</v>
      </c>
      <c r="G176" s="57">
        <v>933334.02015999996</v>
      </c>
      <c r="H176" s="57">
        <v>780950.65662000002</v>
      </c>
      <c r="I176" s="57">
        <v>1809548.55431</v>
      </c>
      <c r="J176" s="57">
        <v>89069.834019999995</v>
      </c>
      <c r="K176" s="57">
        <v>1266713.9176099999</v>
      </c>
      <c r="L176" s="57">
        <v>323970.23585</v>
      </c>
      <c r="M176" s="57">
        <v>1511969.94723</v>
      </c>
      <c r="N176" s="57">
        <v>1014512.13586</v>
      </c>
      <c r="O176" s="57">
        <v>17530914.565700002</v>
      </c>
      <c r="P176" s="11"/>
    </row>
    <row r="177" spans="1:16">
      <c r="A177" s="63" t="s">
        <v>327</v>
      </c>
      <c r="B177" s="95">
        <v>1517992.79</v>
      </c>
      <c r="C177" s="95">
        <v>2216017.4300000002</v>
      </c>
      <c r="D177" s="95">
        <v>1627574.17</v>
      </c>
      <c r="E177" s="95">
        <v>1274786.29</v>
      </c>
      <c r="F177" s="95">
        <v>934880</v>
      </c>
      <c r="G177" s="95">
        <v>700473</v>
      </c>
      <c r="H177" s="95">
        <v>616603</v>
      </c>
      <c r="I177" s="95">
        <v>1409165</v>
      </c>
      <c r="J177" s="95">
        <v>95490.01655</v>
      </c>
      <c r="K177" s="95">
        <v>684183.9</v>
      </c>
      <c r="L177" s="95">
        <v>265495.09999999998</v>
      </c>
      <c r="M177" s="95">
        <v>1209098</v>
      </c>
      <c r="N177" s="95">
        <v>823361.7</v>
      </c>
      <c r="O177" s="95">
        <v>13375120.39655</v>
      </c>
      <c r="P177" s="11"/>
    </row>
    <row r="178" spans="1:16">
      <c r="A178" s="64" t="s">
        <v>328</v>
      </c>
      <c r="B178" s="95">
        <v>1517992.79</v>
      </c>
      <c r="C178" s="95">
        <v>2216017.4300000002</v>
      </c>
      <c r="D178" s="95">
        <v>1627574.17</v>
      </c>
      <c r="E178" s="95">
        <v>1274786.29</v>
      </c>
      <c r="F178" s="95">
        <v>934880</v>
      </c>
      <c r="G178" s="95">
        <v>700473</v>
      </c>
      <c r="H178" s="95">
        <v>616603</v>
      </c>
      <c r="I178" s="95">
        <v>1409165</v>
      </c>
      <c r="J178" s="95">
        <v>95490.01655</v>
      </c>
      <c r="K178" s="95">
        <v>684183.9</v>
      </c>
      <c r="L178" s="95">
        <v>265495.09999999998</v>
      </c>
      <c r="M178" s="95">
        <v>1209098</v>
      </c>
      <c r="N178" s="95">
        <v>823361.7</v>
      </c>
      <c r="O178" s="95">
        <v>13375120.39655</v>
      </c>
      <c r="P178" s="11"/>
    </row>
    <row r="179" spans="1:16">
      <c r="A179" s="64" t="s">
        <v>329</v>
      </c>
      <c r="B179" s="95">
        <v>0</v>
      </c>
      <c r="C179" s="95">
        <v>0</v>
      </c>
      <c r="D179" s="95">
        <v>0</v>
      </c>
      <c r="E179" s="95">
        <v>0</v>
      </c>
      <c r="F179" s="95">
        <v>0</v>
      </c>
      <c r="G179" s="95">
        <v>0</v>
      </c>
      <c r="H179" s="95">
        <v>0</v>
      </c>
      <c r="I179" s="95">
        <v>0</v>
      </c>
      <c r="J179" s="95">
        <v>0</v>
      </c>
      <c r="K179" s="95">
        <v>0</v>
      </c>
      <c r="L179" s="95">
        <v>0</v>
      </c>
      <c r="M179" s="95">
        <v>87506</v>
      </c>
      <c r="N179" s="95">
        <v>0</v>
      </c>
      <c r="O179" s="95">
        <v>87506</v>
      </c>
      <c r="P179" s="11"/>
    </row>
    <row r="180" spans="1:16">
      <c r="A180" s="64" t="s">
        <v>330</v>
      </c>
      <c r="B180" s="95">
        <v>0</v>
      </c>
      <c r="C180" s="95">
        <v>0</v>
      </c>
      <c r="D180" s="95">
        <v>0</v>
      </c>
      <c r="E180" s="95">
        <v>0</v>
      </c>
      <c r="F180" s="95">
        <v>0</v>
      </c>
      <c r="G180" s="95">
        <v>0</v>
      </c>
      <c r="H180" s="95">
        <v>0</v>
      </c>
      <c r="I180" s="95">
        <v>0</v>
      </c>
      <c r="J180" s="95">
        <v>0</v>
      </c>
      <c r="K180" s="95">
        <v>0</v>
      </c>
      <c r="L180" s="95">
        <v>0</v>
      </c>
      <c r="M180" s="95">
        <v>-87506</v>
      </c>
      <c r="N180" s="95">
        <v>0</v>
      </c>
      <c r="O180" s="95">
        <v>-87506</v>
      </c>
      <c r="P180" s="11"/>
    </row>
    <row r="181" spans="1:16">
      <c r="A181" s="63" t="s">
        <v>331</v>
      </c>
      <c r="B181" s="95">
        <v>58181.887000000002</v>
      </c>
      <c r="C181" s="95">
        <v>0</v>
      </c>
      <c r="D181" s="95">
        <v>0</v>
      </c>
      <c r="E181" s="95">
        <v>10.745509999999999</v>
      </c>
      <c r="F181" s="95">
        <v>57.586019999999998</v>
      </c>
      <c r="G181" s="95">
        <v>44800.52605</v>
      </c>
      <c r="H181" s="95">
        <v>27052.5</v>
      </c>
      <c r="I181" s="95">
        <v>1689.5345500000001</v>
      </c>
      <c r="J181" s="95">
        <v>0</v>
      </c>
      <c r="K181" s="95">
        <v>116.006</v>
      </c>
      <c r="L181" s="95">
        <v>2171.7570299999998</v>
      </c>
      <c r="M181" s="95">
        <v>137113.57924000002</v>
      </c>
      <c r="N181" s="95">
        <v>5529.5283099999997</v>
      </c>
      <c r="O181" s="95">
        <v>276723.64970999997</v>
      </c>
      <c r="P181" s="11"/>
    </row>
    <row r="182" spans="1:16">
      <c r="A182" s="64" t="s">
        <v>332</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c r="P182" s="11"/>
    </row>
    <row r="183" spans="1:16">
      <c r="A183" s="64" t="s">
        <v>333</v>
      </c>
      <c r="B183" s="95">
        <v>58181.887000000002</v>
      </c>
      <c r="C183" s="95">
        <v>0</v>
      </c>
      <c r="D183" s="95">
        <v>0</v>
      </c>
      <c r="E183" s="95">
        <v>10.745509999999999</v>
      </c>
      <c r="F183" s="95">
        <v>57.586019999999998</v>
      </c>
      <c r="G183" s="95">
        <v>44800.013500000001</v>
      </c>
      <c r="H183" s="95">
        <v>27052.5</v>
      </c>
      <c r="I183" s="95">
        <v>0</v>
      </c>
      <c r="J183" s="95">
        <v>0</v>
      </c>
      <c r="K183" s="95">
        <v>0</v>
      </c>
      <c r="L183" s="95">
        <v>458.35491999999999</v>
      </c>
      <c r="M183" s="95">
        <v>136974</v>
      </c>
      <c r="N183" s="95">
        <v>4211.04</v>
      </c>
      <c r="O183" s="95">
        <v>271746.12695000001</v>
      </c>
      <c r="P183" s="11"/>
    </row>
    <row r="184" spans="1:16">
      <c r="A184" s="64" t="s">
        <v>334</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c r="P184" s="11"/>
    </row>
    <row r="185" spans="1:16">
      <c r="A185" s="63" t="s">
        <v>335</v>
      </c>
      <c r="B185" s="95">
        <v>0</v>
      </c>
      <c r="C185" s="95">
        <v>0</v>
      </c>
      <c r="D185" s="95">
        <v>0</v>
      </c>
      <c r="E185" s="95">
        <v>0</v>
      </c>
      <c r="F185" s="95">
        <v>0</v>
      </c>
      <c r="G185" s="95">
        <v>0</v>
      </c>
      <c r="H185" s="95">
        <v>0</v>
      </c>
      <c r="I185" s="95">
        <v>0</v>
      </c>
      <c r="J185" s="95">
        <v>0</v>
      </c>
      <c r="K185" s="95">
        <v>0</v>
      </c>
      <c r="L185" s="95">
        <v>0</v>
      </c>
      <c r="M185" s="95">
        <v>0</v>
      </c>
      <c r="N185" s="95">
        <v>0</v>
      </c>
      <c r="O185" s="95">
        <v>0</v>
      </c>
      <c r="P185" s="11"/>
    </row>
    <row r="186" spans="1:16">
      <c r="A186" s="64" t="s">
        <v>336</v>
      </c>
      <c r="B186" s="95">
        <v>0</v>
      </c>
      <c r="C186" s="95">
        <v>0</v>
      </c>
      <c r="D186" s="95">
        <v>0</v>
      </c>
      <c r="E186" s="95">
        <v>0</v>
      </c>
      <c r="F186" s="95">
        <v>0</v>
      </c>
      <c r="G186" s="95">
        <v>0</v>
      </c>
      <c r="H186" s="95">
        <v>0</v>
      </c>
      <c r="I186" s="95">
        <v>0</v>
      </c>
      <c r="J186" s="95">
        <v>0</v>
      </c>
      <c r="K186" s="95">
        <v>0</v>
      </c>
      <c r="L186" s="95">
        <v>0</v>
      </c>
      <c r="M186" s="95">
        <v>0</v>
      </c>
      <c r="N186" s="95">
        <v>0</v>
      </c>
      <c r="O186" s="95">
        <v>0</v>
      </c>
      <c r="P186" s="11"/>
    </row>
    <row r="187" spans="1:16">
      <c r="A187" s="63" t="s">
        <v>337</v>
      </c>
      <c r="B187" s="95">
        <v>243130.30351</v>
      </c>
      <c r="C187" s="95">
        <v>189438.88772999999</v>
      </c>
      <c r="D187" s="95">
        <v>406602.50321</v>
      </c>
      <c r="E187" s="95">
        <v>359552.48504</v>
      </c>
      <c r="F187" s="95">
        <v>499107.72677999997</v>
      </c>
      <c r="G187" s="95">
        <v>109476.82363</v>
      </c>
      <c r="H187" s="95">
        <v>108163.00742000001</v>
      </c>
      <c r="I187" s="95">
        <v>255832.70155</v>
      </c>
      <c r="J187" s="95">
        <v>12092.151169999999</v>
      </c>
      <c r="K187" s="95">
        <v>503920.29372000002</v>
      </c>
      <c r="L187" s="95">
        <v>22963.708059999997</v>
      </c>
      <c r="M187" s="95">
        <v>58882.192360000001</v>
      </c>
      <c r="N187" s="95">
        <v>130714.78189</v>
      </c>
      <c r="O187" s="95">
        <v>2899877.5660700002</v>
      </c>
      <c r="P187" s="11"/>
    </row>
    <row r="188" spans="1:16">
      <c r="A188" s="64" t="s">
        <v>338</v>
      </c>
      <c r="B188" s="95">
        <v>235863.27980000002</v>
      </c>
      <c r="C188" s="95">
        <v>184132.39490000001</v>
      </c>
      <c r="D188" s="95">
        <v>379104.08267999999</v>
      </c>
      <c r="E188" s="95">
        <v>354812.94073000003</v>
      </c>
      <c r="F188" s="95">
        <v>232036.89478</v>
      </c>
      <c r="G188" s="95">
        <v>101032.42951999999</v>
      </c>
      <c r="H188" s="95">
        <v>106315.26626</v>
      </c>
      <c r="I188" s="95">
        <v>238872.32513999997</v>
      </c>
      <c r="J188" s="95">
        <v>1368.0074299999999</v>
      </c>
      <c r="K188" s="95">
        <v>130152.60342</v>
      </c>
      <c r="L188" s="95">
        <v>20960.386109999999</v>
      </c>
      <c r="M188" s="95">
        <v>58472.041429999997</v>
      </c>
      <c r="N188" s="95">
        <v>127557.88748999999</v>
      </c>
      <c r="O188" s="95">
        <v>2170680.53969</v>
      </c>
      <c r="P188" s="11"/>
    </row>
    <row r="189" spans="1:16">
      <c r="A189" s="64" t="s">
        <v>339</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c r="P189" s="11"/>
    </row>
    <row r="190" spans="1:16">
      <c r="A190" s="64" t="s">
        <v>340</v>
      </c>
      <c r="B190" s="95">
        <v>2201.12887</v>
      </c>
      <c r="C190" s="95">
        <v>0.18124999999999999</v>
      </c>
      <c r="D190" s="95">
        <v>0</v>
      </c>
      <c r="E190" s="95">
        <v>8.7363499999999998</v>
      </c>
      <c r="F190" s="95">
        <v>263198.07799999998</v>
      </c>
      <c r="G190" s="95">
        <v>0</v>
      </c>
      <c r="H190" s="95">
        <v>0</v>
      </c>
      <c r="I190" s="95">
        <v>0</v>
      </c>
      <c r="J190" s="95">
        <v>0</v>
      </c>
      <c r="K190" s="95">
        <v>351667.55629000004</v>
      </c>
      <c r="L190" s="95">
        <v>0</v>
      </c>
      <c r="M190" s="95">
        <v>1.9565599999999999</v>
      </c>
      <c r="N190" s="95">
        <v>0</v>
      </c>
      <c r="O190" s="95">
        <v>617077.6373200001</v>
      </c>
      <c r="P190" s="11"/>
    </row>
    <row r="191" spans="1:16">
      <c r="A191" s="63" t="s">
        <v>341</v>
      </c>
      <c r="B191" s="95">
        <v>119529.14243000001</v>
      </c>
      <c r="C191" s="95">
        <v>77819.703909999997</v>
      </c>
      <c r="D191" s="95">
        <v>56485.788479999996</v>
      </c>
      <c r="E191" s="95">
        <v>119217.12209999999</v>
      </c>
      <c r="F191" s="95">
        <v>100460.70232</v>
      </c>
      <c r="G191" s="95">
        <v>78583.670480000001</v>
      </c>
      <c r="H191" s="95">
        <v>29132.1492</v>
      </c>
      <c r="I191" s="95">
        <v>142861.31821</v>
      </c>
      <c r="J191" s="95">
        <v>-18512.333699999999</v>
      </c>
      <c r="K191" s="95">
        <v>78493.71789</v>
      </c>
      <c r="L191" s="95">
        <v>33339.670760000001</v>
      </c>
      <c r="M191" s="95">
        <v>106876.17563</v>
      </c>
      <c r="N191" s="95">
        <v>54906.125659999998</v>
      </c>
      <c r="O191" s="95">
        <v>979192.95337</v>
      </c>
      <c r="P191" s="11"/>
    </row>
    <row r="192" spans="1:16">
      <c r="A192" s="64" t="s">
        <v>342</v>
      </c>
      <c r="B192" s="95">
        <v>24168.2572</v>
      </c>
      <c r="C192" s="95">
        <v>0</v>
      </c>
      <c r="D192" s="95">
        <v>10003</v>
      </c>
      <c r="E192" s="95">
        <v>30076.666699999998</v>
      </c>
      <c r="F192" s="95">
        <v>13718.993050000001</v>
      </c>
      <c r="G192" s="95">
        <v>2868.7916600000003</v>
      </c>
      <c r="H192" s="95">
        <v>9.1000000000000004E-3</v>
      </c>
      <c r="I192" s="95">
        <v>0</v>
      </c>
      <c r="J192" s="95">
        <v>-14545.437019999999</v>
      </c>
      <c r="K192" s="95">
        <v>12500</v>
      </c>
      <c r="L192" s="95">
        <v>20933.225589999998</v>
      </c>
      <c r="M192" s="95">
        <v>0</v>
      </c>
      <c r="N192" s="95">
        <v>1.97123</v>
      </c>
      <c r="O192" s="95">
        <v>99725.477510000012</v>
      </c>
      <c r="P192" s="11"/>
    </row>
    <row r="193" spans="1:16">
      <c r="A193" s="100" t="s">
        <v>343</v>
      </c>
      <c r="B193" s="95">
        <v>95360.88523</v>
      </c>
      <c r="C193" s="95">
        <v>77819.703909999997</v>
      </c>
      <c r="D193" s="95">
        <v>46482.788479999996</v>
      </c>
      <c r="E193" s="95">
        <v>89140.455400000006</v>
      </c>
      <c r="F193" s="95">
        <v>86741.709269999992</v>
      </c>
      <c r="G193" s="95">
        <v>75714.878819999998</v>
      </c>
      <c r="H193" s="95">
        <v>29132.140100000001</v>
      </c>
      <c r="I193" s="95">
        <v>142861.31821</v>
      </c>
      <c r="J193" s="95">
        <v>-3966.8966800000003</v>
      </c>
      <c r="K193" s="95">
        <v>65993.71789</v>
      </c>
      <c r="L193" s="95">
        <v>12406.445169999999</v>
      </c>
      <c r="M193" s="95">
        <v>106876.17563</v>
      </c>
      <c r="N193" s="95">
        <v>54904.154430000002</v>
      </c>
      <c r="O193" s="95">
        <v>879467.47586000001</v>
      </c>
      <c r="P193" s="11"/>
    </row>
    <row r="194" spans="1:16">
      <c r="A194" s="155" t="s">
        <v>344</v>
      </c>
      <c r="B194" s="57">
        <v>31150160.793249998</v>
      </c>
      <c r="C194" s="57">
        <v>39931329.750129998</v>
      </c>
      <c r="D194" s="57">
        <v>39208872.293800004</v>
      </c>
      <c r="E194" s="57">
        <v>25820034.687909998</v>
      </c>
      <c r="F194" s="57">
        <v>23898059.848139998</v>
      </c>
      <c r="G194" s="57">
        <v>15886549.02228</v>
      </c>
      <c r="H194" s="57">
        <v>12133177.05156</v>
      </c>
      <c r="I194" s="57">
        <v>17097300.085409999</v>
      </c>
      <c r="J194" s="57">
        <v>207415.19100999998</v>
      </c>
      <c r="K194" s="57">
        <v>18503398.337279998</v>
      </c>
      <c r="L194" s="57">
        <v>4326971.6855500005</v>
      </c>
      <c r="M194" s="57">
        <v>27033542.21782</v>
      </c>
      <c r="N194" s="57">
        <v>9844296.0279799998</v>
      </c>
      <c r="O194" s="57">
        <v>265041106.99212</v>
      </c>
      <c r="P194" s="146">
        <f>O194-O7</f>
        <v>-3.4999847412109375E-4</v>
      </c>
    </row>
    <row r="195" spans="1:16">
      <c r="A195" s="177" t="s">
        <v>345</v>
      </c>
      <c r="B195" s="57">
        <v>2481161.31672</v>
      </c>
      <c r="C195" s="57">
        <v>810276.58991999994</v>
      </c>
      <c r="D195" s="57">
        <v>1525555.3931199999</v>
      </c>
      <c r="E195" s="57">
        <v>5506254.4871899998</v>
      </c>
      <c r="F195" s="57">
        <v>3158067.1428200002</v>
      </c>
      <c r="G195" s="57">
        <v>309640.07980000001</v>
      </c>
      <c r="H195" s="57">
        <v>608238.82119000005</v>
      </c>
      <c r="I195" s="57">
        <v>341.84778999999997</v>
      </c>
      <c r="J195" s="57">
        <v>43506.066979999996</v>
      </c>
      <c r="K195" s="57">
        <v>183843.44675999999</v>
      </c>
      <c r="L195" s="57">
        <v>401601.29788999999</v>
      </c>
      <c r="M195" s="57">
        <v>380886.61059</v>
      </c>
      <c r="N195" s="57">
        <v>261113.33953999999</v>
      </c>
      <c r="O195" s="57">
        <v>15670486.44031</v>
      </c>
      <c r="P195" s="11"/>
    </row>
    <row r="196" spans="1:16">
      <c r="A196" s="63" t="s">
        <v>346</v>
      </c>
      <c r="B196" s="95">
        <v>66900.273260000002</v>
      </c>
      <c r="C196" s="95">
        <v>56769.053229999998</v>
      </c>
      <c r="D196" s="95">
        <v>63565.856939999998</v>
      </c>
      <c r="E196" s="95">
        <v>422654.28499000001</v>
      </c>
      <c r="F196" s="95">
        <v>720913.85441999999</v>
      </c>
      <c r="G196" s="95">
        <v>34641.367389999999</v>
      </c>
      <c r="H196" s="95">
        <v>38631.225640000004</v>
      </c>
      <c r="I196" s="95">
        <v>0</v>
      </c>
      <c r="J196" s="95">
        <v>0</v>
      </c>
      <c r="K196" s="95">
        <v>0</v>
      </c>
      <c r="L196" s="95">
        <v>0</v>
      </c>
      <c r="M196" s="95">
        <v>0</v>
      </c>
      <c r="N196" s="95">
        <v>0</v>
      </c>
      <c r="O196" s="95">
        <v>1404075.9158699999</v>
      </c>
      <c r="P196" s="11"/>
    </row>
    <row r="197" spans="1:16">
      <c r="A197" s="64" t="s">
        <v>347</v>
      </c>
      <c r="B197" s="95">
        <v>0</v>
      </c>
      <c r="C197" s="95">
        <v>13345.613380000001</v>
      </c>
      <c r="D197" s="95">
        <v>58482.689859999999</v>
      </c>
      <c r="E197" s="95">
        <v>25102.11722</v>
      </c>
      <c r="F197" s="95">
        <v>29217.582039999998</v>
      </c>
      <c r="G197" s="95">
        <v>20679.03789</v>
      </c>
      <c r="H197" s="95">
        <v>24089.89156</v>
      </c>
      <c r="I197" s="95">
        <v>0</v>
      </c>
      <c r="J197" s="95">
        <v>0</v>
      </c>
      <c r="K197" s="95">
        <v>0</v>
      </c>
      <c r="L197" s="95">
        <v>0</v>
      </c>
      <c r="M197" s="95">
        <v>0</v>
      </c>
      <c r="N197" s="95">
        <v>0</v>
      </c>
      <c r="O197" s="95">
        <v>170916.93195</v>
      </c>
      <c r="P197" s="11"/>
    </row>
    <row r="198" spans="1:16">
      <c r="A198" s="64" t="s">
        <v>348</v>
      </c>
      <c r="B198" s="95">
        <v>4239.4799999999996</v>
      </c>
      <c r="C198" s="95">
        <v>0</v>
      </c>
      <c r="D198" s="95">
        <v>922.69156999999996</v>
      </c>
      <c r="E198" s="95">
        <v>6172.0777300000009</v>
      </c>
      <c r="F198" s="95">
        <v>1105.2742499999999</v>
      </c>
      <c r="G198" s="95">
        <v>0</v>
      </c>
      <c r="H198" s="95">
        <v>14541.334080000001</v>
      </c>
      <c r="I198" s="95">
        <v>0</v>
      </c>
      <c r="J198" s="95">
        <v>0</v>
      </c>
      <c r="K198" s="95">
        <v>0</v>
      </c>
      <c r="L198" s="95">
        <v>0</v>
      </c>
      <c r="M198" s="95">
        <v>0</v>
      </c>
      <c r="N198" s="95">
        <v>0</v>
      </c>
      <c r="O198" s="95">
        <v>26980.857629999999</v>
      </c>
      <c r="P198" s="11"/>
    </row>
    <row r="199" spans="1:16">
      <c r="A199" s="64" t="s">
        <v>349</v>
      </c>
      <c r="B199" s="95">
        <v>13724.669460000001</v>
      </c>
      <c r="C199" s="95">
        <v>3091.78485</v>
      </c>
      <c r="D199" s="95">
        <v>66.71275</v>
      </c>
      <c r="E199" s="95">
        <v>215245.38343000002</v>
      </c>
      <c r="F199" s="95">
        <v>548331.91174000001</v>
      </c>
      <c r="G199" s="95">
        <v>0</v>
      </c>
      <c r="H199" s="95">
        <v>0</v>
      </c>
      <c r="I199" s="95">
        <v>0</v>
      </c>
      <c r="J199" s="95">
        <v>0</v>
      </c>
      <c r="K199" s="95">
        <v>0</v>
      </c>
      <c r="L199" s="95">
        <v>0</v>
      </c>
      <c r="M199" s="95">
        <v>0</v>
      </c>
      <c r="N199" s="95">
        <v>0</v>
      </c>
      <c r="O199" s="95">
        <v>780460.46223000006</v>
      </c>
      <c r="P199" s="11"/>
    </row>
    <row r="200" spans="1:16">
      <c r="A200" s="64" t="s">
        <v>350</v>
      </c>
      <c r="B200" s="95">
        <v>1415.1301899999999</v>
      </c>
      <c r="C200" s="95">
        <v>4659.6549999999997</v>
      </c>
      <c r="D200" s="95">
        <v>0</v>
      </c>
      <c r="E200" s="95">
        <v>0</v>
      </c>
      <c r="F200" s="95">
        <v>0</v>
      </c>
      <c r="G200" s="95">
        <v>1271.3295000000001</v>
      </c>
      <c r="H200" s="95">
        <v>0</v>
      </c>
      <c r="I200" s="95">
        <v>0</v>
      </c>
      <c r="J200" s="95">
        <v>0</v>
      </c>
      <c r="K200" s="95">
        <v>0</v>
      </c>
      <c r="L200" s="95">
        <v>0</v>
      </c>
      <c r="M200" s="95">
        <v>0</v>
      </c>
      <c r="N200" s="95">
        <v>0</v>
      </c>
      <c r="O200" s="95">
        <v>7346.1146900000003</v>
      </c>
      <c r="P200" s="11"/>
    </row>
    <row r="201" spans="1:16">
      <c r="A201" s="64" t="s">
        <v>351</v>
      </c>
      <c r="B201" s="95">
        <v>47520.993609999998</v>
      </c>
      <c r="C201" s="95">
        <v>35672</v>
      </c>
      <c r="D201" s="95">
        <v>4093.7627599999996</v>
      </c>
      <c r="E201" s="95">
        <v>176134.70661000002</v>
      </c>
      <c r="F201" s="95">
        <v>142259.08638999998</v>
      </c>
      <c r="G201" s="95">
        <v>12691</v>
      </c>
      <c r="H201" s="95">
        <v>0</v>
      </c>
      <c r="I201" s="95">
        <v>0</v>
      </c>
      <c r="J201" s="95">
        <v>0</v>
      </c>
      <c r="K201" s="95">
        <v>0</v>
      </c>
      <c r="L201" s="95">
        <v>0</v>
      </c>
      <c r="M201" s="95">
        <v>0</v>
      </c>
      <c r="N201" s="95">
        <v>0</v>
      </c>
      <c r="O201" s="95">
        <v>418371.54937000002</v>
      </c>
      <c r="P201" s="11"/>
    </row>
    <row r="202" spans="1:16">
      <c r="A202" s="63" t="s">
        <v>352</v>
      </c>
      <c r="B202" s="95">
        <v>2055961.1542</v>
      </c>
      <c r="C202" s="95">
        <v>695755.37175000005</v>
      </c>
      <c r="D202" s="95">
        <v>1198824.74896</v>
      </c>
      <c r="E202" s="95">
        <v>4814712.9627099996</v>
      </c>
      <c r="F202" s="95">
        <v>2203697.1164099998</v>
      </c>
      <c r="G202" s="95">
        <v>122087.05551999999</v>
      </c>
      <c r="H202" s="95">
        <v>326366.94183999998</v>
      </c>
      <c r="I202" s="95">
        <v>341.84778999999997</v>
      </c>
      <c r="J202" s="95">
        <v>43506.066979999996</v>
      </c>
      <c r="K202" s="95">
        <v>181434.93458999999</v>
      </c>
      <c r="L202" s="95">
        <v>376873.7182</v>
      </c>
      <c r="M202" s="95">
        <v>211518.93172999998</v>
      </c>
      <c r="N202" s="95">
        <v>29848.264219999997</v>
      </c>
      <c r="O202" s="95">
        <v>12260929.1149</v>
      </c>
      <c r="P202" s="11"/>
    </row>
    <row r="203" spans="1:16">
      <c r="A203" s="64" t="s">
        <v>353</v>
      </c>
      <c r="B203" s="95">
        <v>0</v>
      </c>
      <c r="C203" s="95">
        <v>0</v>
      </c>
      <c r="D203" s="95">
        <v>0</v>
      </c>
      <c r="E203" s="95">
        <v>0</v>
      </c>
      <c r="F203" s="95">
        <v>0</v>
      </c>
      <c r="G203" s="95">
        <v>0</v>
      </c>
      <c r="H203" s="95">
        <v>1222.1487199999999</v>
      </c>
      <c r="I203" s="95">
        <v>0</v>
      </c>
      <c r="J203" s="95">
        <v>0</v>
      </c>
      <c r="K203" s="95">
        <v>0</v>
      </c>
      <c r="L203" s="95">
        <v>0</v>
      </c>
      <c r="M203" s="95">
        <v>0</v>
      </c>
      <c r="N203" s="95">
        <v>0</v>
      </c>
      <c r="O203" s="95">
        <v>1222.1487199999999</v>
      </c>
      <c r="P203" s="11"/>
    </row>
    <row r="204" spans="1:16">
      <c r="A204" s="64" t="s">
        <v>354</v>
      </c>
      <c r="B204" s="95">
        <v>915606.95146999997</v>
      </c>
      <c r="C204" s="95">
        <v>22948.589789999998</v>
      </c>
      <c r="D204" s="95">
        <v>198565.12163000001</v>
      </c>
      <c r="E204" s="95">
        <v>3334854.83818</v>
      </c>
      <c r="F204" s="95">
        <v>1486521.6537500001</v>
      </c>
      <c r="G204" s="95">
        <v>0</v>
      </c>
      <c r="H204" s="95">
        <v>0</v>
      </c>
      <c r="I204" s="95">
        <v>0</v>
      </c>
      <c r="J204" s="95">
        <v>12285.63666</v>
      </c>
      <c r="K204" s="95">
        <v>0</v>
      </c>
      <c r="L204" s="95">
        <v>0</v>
      </c>
      <c r="M204" s="95">
        <v>0</v>
      </c>
      <c r="N204" s="95">
        <v>0</v>
      </c>
      <c r="O204" s="95">
        <v>5970782.7914799992</v>
      </c>
      <c r="P204" s="11"/>
    </row>
    <row r="205" spans="1:16">
      <c r="A205" s="64" t="s">
        <v>355</v>
      </c>
      <c r="B205" s="95">
        <v>1140354.20273</v>
      </c>
      <c r="C205" s="95">
        <v>125804.36152999999</v>
      </c>
      <c r="D205" s="95">
        <v>361244.93887999997</v>
      </c>
      <c r="E205" s="95">
        <v>552789.47479000001</v>
      </c>
      <c r="F205" s="95">
        <v>419398.86200999998</v>
      </c>
      <c r="G205" s="95">
        <v>62360.12515</v>
      </c>
      <c r="H205" s="95">
        <v>325144.79311999999</v>
      </c>
      <c r="I205" s="95">
        <v>341.84778999999997</v>
      </c>
      <c r="J205" s="95">
        <v>8219.8241399999988</v>
      </c>
      <c r="K205" s="95">
        <v>145443.37599</v>
      </c>
      <c r="L205" s="95">
        <v>252859.44881</v>
      </c>
      <c r="M205" s="95">
        <v>124118.11155</v>
      </c>
      <c r="N205" s="95">
        <v>13997.35809</v>
      </c>
      <c r="O205" s="95">
        <v>3532076.7245800002</v>
      </c>
      <c r="P205" s="11"/>
    </row>
    <row r="206" spans="1:16">
      <c r="A206" s="64" t="s">
        <v>356</v>
      </c>
      <c r="B206" s="95">
        <v>0</v>
      </c>
      <c r="C206" s="95">
        <v>0</v>
      </c>
      <c r="D206" s="95">
        <v>0</v>
      </c>
      <c r="E206" s="95">
        <v>0</v>
      </c>
      <c r="F206" s="95">
        <v>0</v>
      </c>
      <c r="G206" s="95">
        <v>0</v>
      </c>
      <c r="H206" s="95">
        <v>0</v>
      </c>
      <c r="I206" s="95">
        <v>0</v>
      </c>
      <c r="J206" s="95">
        <v>0</v>
      </c>
      <c r="K206" s="95">
        <v>0</v>
      </c>
      <c r="L206" s="95">
        <v>0</v>
      </c>
      <c r="M206" s="95">
        <v>0</v>
      </c>
      <c r="N206" s="95">
        <v>0</v>
      </c>
      <c r="O206" s="95">
        <v>0</v>
      </c>
      <c r="P206" s="11"/>
    </row>
    <row r="207" spans="1:16">
      <c r="A207" s="64" t="s">
        <v>357</v>
      </c>
      <c r="B207" s="95">
        <v>0</v>
      </c>
      <c r="C207" s="95">
        <v>547002.42042999994</v>
      </c>
      <c r="D207" s="95">
        <v>639014.68845000002</v>
      </c>
      <c r="E207" s="95">
        <v>927068.64974000002</v>
      </c>
      <c r="F207" s="95">
        <v>297776.60064999998</v>
      </c>
      <c r="G207" s="95">
        <v>59726.930369999995</v>
      </c>
      <c r="H207" s="95">
        <v>0</v>
      </c>
      <c r="I207" s="95">
        <v>0</v>
      </c>
      <c r="J207" s="95">
        <v>23000.606179999999</v>
      </c>
      <c r="K207" s="95">
        <v>35991.558600000004</v>
      </c>
      <c r="L207" s="95">
        <v>124014.26939</v>
      </c>
      <c r="M207" s="95">
        <v>87400.82018000001</v>
      </c>
      <c r="N207" s="95">
        <v>15850.906130000001</v>
      </c>
      <c r="O207" s="95">
        <v>2756847.4501199997</v>
      </c>
      <c r="P207" s="11"/>
    </row>
    <row r="208" spans="1:16">
      <c r="A208" s="63" t="s">
        <v>358</v>
      </c>
      <c r="B208" s="95">
        <v>0</v>
      </c>
      <c r="C208" s="95">
        <v>0</v>
      </c>
      <c r="D208" s="95">
        <v>0</v>
      </c>
      <c r="E208" s="95">
        <v>0</v>
      </c>
      <c r="F208" s="95">
        <v>0</v>
      </c>
      <c r="G208" s="95">
        <v>0</v>
      </c>
      <c r="H208" s="95">
        <v>0</v>
      </c>
      <c r="I208" s="95">
        <v>0</v>
      </c>
      <c r="J208" s="95">
        <v>0</v>
      </c>
      <c r="K208" s="95">
        <v>0</v>
      </c>
      <c r="L208" s="95">
        <v>0</v>
      </c>
      <c r="M208" s="95">
        <v>0</v>
      </c>
      <c r="N208" s="95">
        <v>0</v>
      </c>
      <c r="O208" s="95">
        <v>0</v>
      </c>
      <c r="P208" s="11"/>
    </row>
    <row r="209" spans="1:16">
      <c r="A209" s="63" t="s">
        <v>359</v>
      </c>
      <c r="B209" s="95">
        <v>358299.88925999997</v>
      </c>
      <c r="C209" s="95">
        <v>57752.164939999995</v>
      </c>
      <c r="D209" s="95">
        <v>234904.5074</v>
      </c>
      <c r="E209" s="95">
        <v>266389.88329999999</v>
      </c>
      <c r="F209" s="95">
        <v>232333.95144999999</v>
      </c>
      <c r="G209" s="95">
        <v>152911.65688999998</v>
      </c>
      <c r="H209" s="95">
        <v>231235.65371000001</v>
      </c>
      <c r="I209" s="95">
        <v>0</v>
      </c>
      <c r="J209" s="95">
        <v>0</v>
      </c>
      <c r="K209" s="95">
        <v>2408.51217</v>
      </c>
      <c r="L209" s="95">
        <v>24727.579690000002</v>
      </c>
      <c r="M209" s="95">
        <v>158923.26509</v>
      </c>
      <c r="N209" s="95">
        <v>231265.07532</v>
      </c>
      <c r="O209" s="95">
        <v>1951152.13922</v>
      </c>
      <c r="P209" s="11"/>
    </row>
    <row r="210" spans="1:16">
      <c r="A210" s="64" t="s">
        <v>360</v>
      </c>
      <c r="B210" s="95">
        <v>130798.30218000001</v>
      </c>
      <c r="C210" s="95">
        <v>130.34</v>
      </c>
      <c r="D210" s="95">
        <v>42220</v>
      </c>
      <c r="E210" s="95">
        <v>685</v>
      </c>
      <c r="F210" s="95">
        <v>15000</v>
      </c>
      <c r="G210" s="95">
        <v>1344.5832499999999</v>
      </c>
      <c r="H210" s="95">
        <v>11.486469999999999</v>
      </c>
      <c r="I210" s="95">
        <v>0</v>
      </c>
      <c r="J210" s="95">
        <v>0</v>
      </c>
      <c r="K210" s="95">
        <v>0</v>
      </c>
      <c r="L210" s="95">
        <v>0</v>
      </c>
      <c r="M210" s="95">
        <v>0</v>
      </c>
      <c r="N210" s="95">
        <v>0</v>
      </c>
      <c r="O210" s="95">
        <v>190189.71189999999</v>
      </c>
      <c r="P210" s="11"/>
    </row>
    <row r="211" spans="1:16">
      <c r="A211" s="64" t="s">
        <v>361</v>
      </c>
      <c r="B211" s="95">
        <v>227501.58708000003</v>
      </c>
      <c r="C211" s="95">
        <v>57621.824939999999</v>
      </c>
      <c r="D211" s="95">
        <v>192684.5074</v>
      </c>
      <c r="E211" s="95">
        <v>265704.88329999999</v>
      </c>
      <c r="F211" s="95">
        <v>217333.95144999999</v>
      </c>
      <c r="G211" s="95">
        <v>151567.07363999999</v>
      </c>
      <c r="H211" s="95">
        <v>231224.16724000001</v>
      </c>
      <c r="I211" s="95">
        <v>0</v>
      </c>
      <c r="J211" s="95">
        <v>0</v>
      </c>
      <c r="K211" s="95">
        <v>2408.51217</v>
      </c>
      <c r="L211" s="95">
        <v>24727.579690000002</v>
      </c>
      <c r="M211" s="95">
        <v>158923.26509</v>
      </c>
      <c r="N211" s="95">
        <v>29340.751510000002</v>
      </c>
      <c r="O211" s="95">
        <v>1559038.10351</v>
      </c>
      <c r="P211" s="11"/>
    </row>
    <row r="212" spans="1:16">
      <c r="A212" s="64" t="s">
        <v>362</v>
      </c>
      <c r="B212" s="95">
        <v>0</v>
      </c>
      <c r="C212" s="95">
        <v>0</v>
      </c>
      <c r="D212" s="95">
        <v>0</v>
      </c>
      <c r="E212" s="95">
        <v>0</v>
      </c>
      <c r="F212" s="95">
        <v>0</v>
      </c>
      <c r="G212" s="95">
        <v>0</v>
      </c>
      <c r="H212" s="95">
        <v>0</v>
      </c>
      <c r="I212" s="95">
        <v>0</v>
      </c>
      <c r="J212" s="95">
        <v>0</v>
      </c>
      <c r="K212" s="95">
        <v>0</v>
      </c>
      <c r="L212" s="95">
        <v>0</v>
      </c>
      <c r="M212" s="95">
        <v>0</v>
      </c>
      <c r="N212" s="95">
        <v>0</v>
      </c>
      <c r="O212" s="95">
        <v>0</v>
      </c>
      <c r="P212" s="11"/>
    </row>
    <row r="213" spans="1:16">
      <c r="A213" s="64" t="s">
        <v>363</v>
      </c>
      <c r="B213" s="95">
        <v>0</v>
      </c>
      <c r="C213" s="95">
        <v>0</v>
      </c>
      <c r="D213" s="95">
        <v>0</v>
      </c>
      <c r="E213" s="95">
        <v>0</v>
      </c>
      <c r="F213" s="95">
        <v>0</v>
      </c>
      <c r="G213" s="95">
        <v>0</v>
      </c>
      <c r="H213" s="95">
        <v>0</v>
      </c>
      <c r="I213" s="95">
        <v>0</v>
      </c>
      <c r="J213" s="95">
        <v>0</v>
      </c>
      <c r="K213" s="95">
        <v>0</v>
      </c>
      <c r="L213" s="95">
        <v>0</v>
      </c>
      <c r="M213" s="95">
        <v>0</v>
      </c>
      <c r="N213" s="95">
        <v>201924.32381</v>
      </c>
      <c r="O213" s="95">
        <v>201924.32381</v>
      </c>
      <c r="P213" s="11"/>
    </row>
    <row r="214" spans="1:16">
      <c r="A214" s="63" t="s">
        <v>364</v>
      </c>
      <c r="B214" s="95">
        <v>0</v>
      </c>
      <c r="C214" s="95">
        <v>0</v>
      </c>
      <c r="D214" s="95">
        <v>28260.27982</v>
      </c>
      <c r="E214" s="95">
        <v>2497.35619</v>
      </c>
      <c r="F214" s="95">
        <v>1122.22054</v>
      </c>
      <c r="G214" s="95">
        <v>0</v>
      </c>
      <c r="H214" s="95">
        <v>12005</v>
      </c>
      <c r="I214" s="95">
        <v>0</v>
      </c>
      <c r="J214" s="95">
        <v>0</v>
      </c>
      <c r="K214" s="95">
        <v>0</v>
      </c>
      <c r="L214" s="95">
        <v>0</v>
      </c>
      <c r="M214" s="95">
        <v>10444.413769999999</v>
      </c>
      <c r="N214" s="95">
        <v>0</v>
      </c>
      <c r="O214" s="95">
        <v>54329.270320000003</v>
      </c>
      <c r="P214" s="11"/>
    </row>
    <row r="215" spans="1:16">
      <c r="A215" s="177" t="s">
        <v>365</v>
      </c>
      <c r="B215" s="57">
        <v>43727048.899400003</v>
      </c>
      <c r="C215" s="57">
        <v>68340093.505380005</v>
      </c>
      <c r="D215" s="57">
        <v>65221134.611019999</v>
      </c>
      <c r="E215" s="57">
        <v>39708543.380960003</v>
      </c>
      <c r="F215" s="57">
        <v>55752615.436900005</v>
      </c>
      <c r="G215" s="57">
        <v>22574684.332570001</v>
      </c>
      <c r="H215" s="57">
        <v>18503363.804049999</v>
      </c>
      <c r="I215" s="57">
        <v>13402699.525839999</v>
      </c>
      <c r="J215" s="57">
        <v>716197.11258000007</v>
      </c>
      <c r="K215" s="57">
        <v>22632082.776009999</v>
      </c>
      <c r="L215" s="57">
        <v>7531453.6147100003</v>
      </c>
      <c r="M215" s="57">
        <v>53624864.084580004</v>
      </c>
      <c r="N215" s="57">
        <v>12836291.763259999</v>
      </c>
      <c r="O215" s="57">
        <v>424571072.84726</v>
      </c>
      <c r="P215" s="11"/>
    </row>
    <row r="216" spans="1:16">
      <c r="A216" s="63" t="s">
        <v>366</v>
      </c>
      <c r="B216" s="95">
        <v>1803350.6939100001</v>
      </c>
      <c r="C216" s="95">
        <v>1758289.53553</v>
      </c>
      <c r="D216" s="95">
        <v>29453.195629999998</v>
      </c>
      <c r="E216" s="95">
        <v>54.648029999999999</v>
      </c>
      <c r="F216" s="95">
        <v>20240.854589999999</v>
      </c>
      <c r="G216" s="95">
        <v>2590.7864900000004</v>
      </c>
      <c r="H216" s="95">
        <v>1.4450000000000001</v>
      </c>
      <c r="I216" s="95">
        <v>73.239999999999995</v>
      </c>
      <c r="J216" s="95">
        <v>5.2999999999999999E-2</v>
      </c>
      <c r="K216" s="95">
        <v>0</v>
      </c>
      <c r="L216" s="95">
        <v>7.0000000000000001E-3</v>
      </c>
      <c r="M216" s="95">
        <v>21058939.891449999</v>
      </c>
      <c r="N216" s="95">
        <v>0</v>
      </c>
      <c r="O216" s="95">
        <v>24672994.35063</v>
      </c>
      <c r="P216" s="11"/>
    </row>
    <row r="217" spans="1:16">
      <c r="A217" s="64" t="s">
        <v>367</v>
      </c>
      <c r="B217" s="95">
        <v>34300</v>
      </c>
      <c r="C217" s="95">
        <v>119.6</v>
      </c>
      <c r="D217" s="95">
        <v>0</v>
      </c>
      <c r="E217" s="95">
        <v>0</v>
      </c>
      <c r="F217" s="95">
        <v>0</v>
      </c>
      <c r="G217" s="95">
        <v>0</v>
      </c>
      <c r="H217" s="95">
        <v>0</v>
      </c>
      <c r="I217" s="95">
        <v>0</v>
      </c>
      <c r="J217" s="95">
        <v>0</v>
      </c>
      <c r="K217" s="95">
        <v>0</v>
      </c>
      <c r="L217" s="95">
        <v>0</v>
      </c>
      <c r="M217" s="95">
        <v>0</v>
      </c>
      <c r="N217" s="95">
        <v>0</v>
      </c>
      <c r="O217" s="95">
        <v>34419.599999999999</v>
      </c>
      <c r="P217" s="11"/>
    </row>
    <row r="218" spans="1:16">
      <c r="A218" s="64" t="s">
        <v>368</v>
      </c>
      <c r="B218" s="95">
        <v>0</v>
      </c>
      <c r="C218" s="95">
        <v>1749710</v>
      </c>
      <c r="D218" s="95">
        <v>0</v>
      </c>
      <c r="E218" s="95">
        <v>0</v>
      </c>
      <c r="F218" s="95">
        <v>0</v>
      </c>
      <c r="G218" s="95">
        <v>0</v>
      </c>
      <c r="H218" s="95">
        <v>0</v>
      </c>
      <c r="I218" s="95">
        <v>0</v>
      </c>
      <c r="J218" s="95">
        <v>0</v>
      </c>
      <c r="K218" s="95">
        <v>0</v>
      </c>
      <c r="L218" s="95">
        <v>0</v>
      </c>
      <c r="M218" s="95">
        <v>0</v>
      </c>
      <c r="N218" s="95">
        <v>0</v>
      </c>
      <c r="O218" s="95">
        <v>1749710</v>
      </c>
      <c r="P218" s="11"/>
    </row>
    <row r="219" spans="1:16">
      <c r="A219" s="64" t="s">
        <v>369</v>
      </c>
      <c r="B219" s="95">
        <v>1769050.6939100001</v>
      </c>
      <c r="C219" s="95">
        <v>8459.9355299999988</v>
      </c>
      <c r="D219" s="95">
        <v>29453.195629999998</v>
      </c>
      <c r="E219" s="95">
        <v>54.648029999999999</v>
      </c>
      <c r="F219" s="95">
        <v>20240.854589999999</v>
      </c>
      <c r="G219" s="95">
        <v>2590.7864900000004</v>
      </c>
      <c r="H219" s="95">
        <v>1.4450000000000001</v>
      </c>
      <c r="I219" s="95">
        <v>73.239999999999995</v>
      </c>
      <c r="J219" s="95">
        <v>5.2999999999999999E-2</v>
      </c>
      <c r="K219" s="95">
        <v>0</v>
      </c>
      <c r="L219" s="95">
        <v>7.0000000000000001E-3</v>
      </c>
      <c r="M219" s="95">
        <v>21058939.891449999</v>
      </c>
      <c r="N219" s="95">
        <v>0</v>
      </c>
      <c r="O219" s="95">
        <v>22888864.750630002</v>
      </c>
      <c r="P219" s="11"/>
    </row>
    <row r="220" spans="1:16">
      <c r="A220" s="63" t="s">
        <v>370</v>
      </c>
      <c r="B220" s="95">
        <v>0</v>
      </c>
      <c r="C220" s="95">
        <v>19904418.599380001</v>
      </c>
      <c r="D220" s="95">
        <v>98.081310000000002</v>
      </c>
      <c r="E220" s="95">
        <v>0</v>
      </c>
      <c r="F220" s="95">
        <v>35640.015049999995</v>
      </c>
      <c r="G220" s="95">
        <v>0</v>
      </c>
      <c r="H220" s="95">
        <v>0</v>
      </c>
      <c r="I220" s="95">
        <v>0</v>
      </c>
      <c r="J220" s="95">
        <v>13205.17013</v>
      </c>
      <c r="K220" s="95">
        <v>0</v>
      </c>
      <c r="L220" s="95">
        <v>571.91793000000007</v>
      </c>
      <c r="M220" s="95">
        <v>0</v>
      </c>
      <c r="N220" s="95">
        <v>140581.64809</v>
      </c>
      <c r="O220" s="95">
        <v>20094515.43189</v>
      </c>
      <c r="P220" s="11"/>
    </row>
    <row r="221" spans="1:16">
      <c r="A221" s="65" t="s">
        <v>371</v>
      </c>
      <c r="B221" s="95">
        <v>0</v>
      </c>
      <c r="C221" s="95">
        <v>0</v>
      </c>
      <c r="D221" s="95">
        <v>0</v>
      </c>
      <c r="E221" s="95">
        <v>0</v>
      </c>
      <c r="F221" s="95">
        <v>0</v>
      </c>
      <c r="G221" s="95">
        <v>0</v>
      </c>
      <c r="H221" s="95">
        <v>0</v>
      </c>
      <c r="I221" s="95">
        <v>0</v>
      </c>
      <c r="J221" s="95">
        <v>0</v>
      </c>
      <c r="K221" s="95">
        <v>0</v>
      </c>
      <c r="L221" s="95">
        <v>0</v>
      </c>
      <c r="M221" s="95">
        <v>0</v>
      </c>
      <c r="N221" s="95">
        <v>0</v>
      </c>
      <c r="O221" s="95">
        <v>0</v>
      </c>
      <c r="P221" s="11"/>
    </row>
    <row r="222" spans="1:16">
      <c r="A222" s="64" t="s">
        <v>372</v>
      </c>
      <c r="B222" s="95">
        <v>0</v>
      </c>
      <c r="C222" s="95">
        <v>274985.08246000001</v>
      </c>
      <c r="D222" s="95">
        <v>98.081310000000002</v>
      </c>
      <c r="E222" s="95">
        <v>0</v>
      </c>
      <c r="F222" s="95">
        <v>35640.015049999995</v>
      </c>
      <c r="G222" s="95">
        <v>0</v>
      </c>
      <c r="H222" s="95">
        <v>0</v>
      </c>
      <c r="I222" s="95">
        <v>0</v>
      </c>
      <c r="J222" s="95">
        <v>13205.17013</v>
      </c>
      <c r="K222" s="95">
        <v>0</v>
      </c>
      <c r="L222" s="95">
        <v>571.91793000000007</v>
      </c>
      <c r="M222" s="95">
        <v>0</v>
      </c>
      <c r="N222" s="95">
        <v>140581.64809</v>
      </c>
      <c r="O222" s="95">
        <v>465081.91497000004</v>
      </c>
      <c r="P222" s="11"/>
    </row>
    <row r="223" spans="1:16">
      <c r="A223" s="64" t="s">
        <v>373</v>
      </c>
      <c r="B223" s="95">
        <v>0</v>
      </c>
      <c r="C223" s="95">
        <v>19629433.516919997</v>
      </c>
      <c r="D223" s="95">
        <v>0</v>
      </c>
      <c r="E223" s="95">
        <v>0</v>
      </c>
      <c r="F223" s="95">
        <v>0</v>
      </c>
      <c r="G223" s="95">
        <v>0</v>
      </c>
      <c r="H223" s="95">
        <v>0</v>
      </c>
      <c r="I223" s="95">
        <v>0</v>
      </c>
      <c r="J223" s="95">
        <v>0</v>
      </c>
      <c r="K223" s="95">
        <v>0</v>
      </c>
      <c r="L223" s="95">
        <v>0</v>
      </c>
      <c r="M223" s="95">
        <v>0</v>
      </c>
      <c r="N223" s="95">
        <v>0</v>
      </c>
      <c r="O223" s="95">
        <v>19629433.516919997</v>
      </c>
      <c r="P223" s="11"/>
    </row>
    <row r="224" spans="1:16">
      <c r="A224" s="64" t="s">
        <v>374</v>
      </c>
      <c r="B224" s="95">
        <v>0</v>
      </c>
      <c r="C224" s="95">
        <v>0</v>
      </c>
      <c r="D224" s="95">
        <v>0</v>
      </c>
      <c r="E224" s="95">
        <v>0</v>
      </c>
      <c r="F224" s="95">
        <v>0</v>
      </c>
      <c r="G224" s="95">
        <v>0</v>
      </c>
      <c r="H224" s="95">
        <v>0</v>
      </c>
      <c r="I224" s="95">
        <v>0</v>
      </c>
      <c r="J224" s="95">
        <v>0</v>
      </c>
      <c r="K224" s="95">
        <v>0</v>
      </c>
      <c r="L224" s="95">
        <v>0</v>
      </c>
      <c r="M224" s="95">
        <v>0</v>
      </c>
      <c r="N224" s="95">
        <v>0</v>
      </c>
      <c r="O224" s="95">
        <v>0</v>
      </c>
      <c r="P224" s="11"/>
    </row>
    <row r="225" spans="1:16">
      <c r="A225" s="64" t="s">
        <v>375</v>
      </c>
      <c r="B225" s="95">
        <v>0</v>
      </c>
      <c r="C225" s="95">
        <v>0</v>
      </c>
      <c r="D225" s="95">
        <v>0</v>
      </c>
      <c r="E225" s="95">
        <v>0</v>
      </c>
      <c r="F225" s="95">
        <v>0</v>
      </c>
      <c r="G225" s="95">
        <v>0</v>
      </c>
      <c r="H225" s="95">
        <v>0</v>
      </c>
      <c r="I225" s="95">
        <v>0</v>
      </c>
      <c r="J225" s="95">
        <v>0</v>
      </c>
      <c r="K225" s="95">
        <v>0</v>
      </c>
      <c r="L225" s="95">
        <v>0</v>
      </c>
      <c r="M225" s="95">
        <v>0</v>
      </c>
      <c r="N225" s="95">
        <v>0</v>
      </c>
      <c r="O225" s="95">
        <v>0</v>
      </c>
      <c r="P225" s="11"/>
    </row>
    <row r="226" spans="1:16">
      <c r="A226" s="63" t="s">
        <v>376</v>
      </c>
      <c r="B226" s="95">
        <v>23976.000629999999</v>
      </c>
      <c r="C226" s="95">
        <v>3140.37754</v>
      </c>
      <c r="D226" s="95">
        <v>173791.37737999999</v>
      </c>
      <c r="E226" s="95">
        <v>20017.499690000001</v>
      </c>
      <c r="F226" s="95">
        <v>47525.909570000003</v>
      </c>
      <c r="G226" s="95">
        <v>17608.490249999999</v>
      </c>
      <c r="H226" s="95">
        <v>159.88801000000001</v>
      </c>
      <c r="I226" s="95">
        <v>0</v>
      </c>
      <c r="J226" s="95">
        <v>64.415400000000005</v>
      </c>
      <c r="K226" s="95">
        <v>0</v>
      </c>
      <c r="L226" s="95">
        <v>0</v>
      </c>
      <c r="M226" s="95">
        <v>652.53177000000005</v>
      </c>
      <c r="N226" s="95">
        <v>0</v>
      </c>
      <c r="O226" s="95">
        <v>286936.49024000001</v>
      </c>
      <c r="P226" s="11"/>
    </row>
    <row r="227" spans="1:16">
      <c r="A227" s="64" t="s">
        <v>377</v>
      </c>
      <c r="B227" s="95">
        <v>19873.68721</v>
      </c>
      <c r="C227" s="95">
        <v>2459.1804999999999</v>
      </c>
      <c r="D227" s="95">
        <v>65338.46903</v>
      </c>
      <c r="E227" s="95">
        <v>16917.552809999997</v>
      </c>
      <c r="F227" s="95">
        <v>35980.136100000003</v>
      </c>
      <c r="G227" s="95">
        <v>9627.2847899999997</v>
      </c>
      <c r="H227" s="95">
        <v>137.20021</v>
      </c>
      <c r="I227" s="95">
        <v>0</v>
      </c>
      <c r="J227" s="95">
        <v>64.415400000000005</v>
      </c>
      <c r="K227" s="95">
        <v>0</v>
      </c>
      <c r="L227" s="95">
        <v>0</v>
      </c>
      <c r="M227" s="95">
        <v>652.53177000000005</v>
      </c>
      <c r="N227" s="95">
        <v>0</v>
      </c>
      <c r="O227" s="95">
        <v>151050.45781999998</v>
      </c>
      <c r="P227" s="11"/>
    </row>
    <row r="228" spans="1:16">
      <c r="A228" s="64" t="s">
        <v>378</v>
      </c>
      <c r="B228" s="95">
        <v>4102.3134199999995</v>
      </c>
      <c r="C228" s="95">
        <v>681.19704000000002</v>
      </c>
      <c r="D228" s="95">
        <v>108452.90835</v>
      </c>
      <c r="E228" s="95">
        <v>3099.94688</v>
      </c>
      <c r="F228" s="95">
        <v>11545.77347</v>
      </c>
      <c r="G228" s="95">
        <v>7981.2054600000001</v>
      </c>
      <c r="H228" s="95">
        <v>22.687799999999999</v>
      </c>
      <c r="I228" s="95">
        <v>0</v>
      </c>
      <c r="J228" s="95">
        <v>0</v>
      </c>
      <c r="K228" s="95">
        <v>0</v>
      </c>
      <c r="L228" s="95">
        <v>0</v>
      </c>
      <c r="M228" s="95">
        <v>0</v>
      </c>
      <c r="N228" s="95">
        <v>0</v>
      </c>
      <c r="O228" s="95">
        <v>135886.03241999997</v>
      </c>
      <c r="P228" s="11"/>
    </row>
    <row r="229" spans="1:16">
      <c r="A229" s="63" t="s">
        <v>379</v>
      </c>
      <c r="B229" s="95">
        <v>0</v>
      </c>
      <c r="C229" s="95">
        <v>3704.4</v>
      </c>
      <c r="D229" s="95">
        <v>0</v>
      </c>
      <c r="E229" s="95">
        <v>0</v>
      </c>
      <c r="F229" s="95">
        <v>0</v>
      </c>
      <c r="G229" s="95">
        <v>0</v>
      </c>
      <c r="H229" s="95">
        <v>0</v>
      </c>
      <c r="I229" s="95">
        <v>0</v>
      </c>
      <c r="J229" s="95">
        <v>0</v>
      </c>
      <c r="K229" s="95">
        <v>0</v>
      </c>
      <c r="L229" s="95">
        <v>0</v>
      </c>
      <c r="M229" s="95">
        <v>0</v>
      </c>
      <c r="N229" s="95">
        <v>0</v>
      </c>
      <c r="O229" s="95">
        <v>3704.4</v>
      </c>
      <c r="P229" s="11"/>
    </row>
    <row r="230" spans="1:16">
      <c r="A230" s="64" t="s">
        <v>380</v>
      </c>
      <c r="B230" s="95">
        <v>0</v>
      </c>
      <c r="C230" s="95">
        <v>3704.4</v>
      </c>
      <c r="D230" s="95">
        <v>0</v>
      </c>
      <c r="E230" s="95">
        <v>0</v>
      </c>
      <c r="F230" s="95">
        <v>0</v>
      </c>
      <c r="G230" s="95">
        <v>0</v>
      </c>
      <c r="H230" s="95">
        <v>0</v>
      </c>
      <c r="I230" s="95">
        <v>0</v>
      </c>
      <c r="J230" s="95">
        <v>0</v>
      </c>
      <c r="K230" s="95">
        <v>0</v>
      </c>
      <c r="L230" s="95">
        <v>0</v>
      </c>
      <c r="M230" s="95">
        <v>0</v>
      </c>
      <c r="N230" s="95">
        <v>0</v>
      </c>
      <c r="O230" s="95">
        <v>3704.4</v>
      </c>
      <c r="P230" s="11"/>
    </row>
    <row r="231" spans="1:16">
      <c r="A231" s="64" t="s">
        <v>381</v>
      </c>
      <c r="B231" s="95">
        <v>0</v>
      </c>
      <c r="C231" s="95">
        <v>0</v>
      </c>
      <c r="D231" s="95">
        <v>0</v>
      </c>
      <c r="E231" s="95">
        <v>0</v>
      </c>
      <c r="F231" s="95">
        <v>0</v>
      </c>
      <c r="G231" s="95">
        <v>0</v>
      </c>
      <c r="H231" s="95">
        <v>0</v>
      </c>
      <c r="I231" s="95">
        <v>0</v>
      </c>
      <c r="J231" s="95">
        <v>0</v>
      </c>
      <c r="K231" s="95">
        <v>0</v>
      </c>
      <c r="L231" s="95">
        <v>0</v>
      </c>
      <c r="M231" s="95">
        <v>0</v>
      </c>
      <c r="N231" s="95">
        <v>0</v>
      </c>
      <c r="O231" s="95">
        <v>0</v>
      </c>
      <c r="P231" s="11"/>
    </row>
    <row r="232" spans="1:16">
      <c r="A232" s="63" t="s">
        <v>382</v>
      </c>
      <c r="B232" s="95">
        <v>33601469.71593</v>
      </c>
      <c r="C232" s="95">
        <v>35227424.543800004</v>
      </c>
      <c r="D232" s="95">
        <v>53950396.484690003</v>
      </c>
      <c r="E232" s="95">
        <v>29982759.45637</v>
      </c>
      <c r="F232" s="95">
        <v>24828254.706759997</v>
      </c>
      <c r="G232" s="95">
        <v>18502345.77028</v>
      </c>
      <c r="H232" s="95">
        <v>16492723.01902</v>
      </c>
      <c r="I232" s="95">
        <v>10113812.144040002</v>
      </c>
      <c r="J232" s="95">
        <v>227004.52025</v>
      </c>
      <c r="K232" s="95">
        <v>21170776.72343</v>
      </c>
      <c r="L232" s="95">
        <v>6109195.4649700001</v>
      </c>
      <c r="M232" s="95">
        <v>29404579.667830002</v>
      </c>
      <c r="N232" s="95">
        <v>10719646.56899</v>
      </c>
      <c r="O232" s="95">
        <v>290330388.78635997</v>
      </c>
      <c r="P232" s="11"/>
    </row>
    <row r="233" spans="1:16">
      <c r="A233" s="64" t="s">
        <v>383</v>
      </c>
      <c r="B233" s="95">
        <v>27123900.83114</v>
      </c>
      <c r="C233" s="95">
        <v>20134718.932240002</v>
      </c>
      <c r="D233" s="95">
        <v>49950520.875809997</v>
      </c>
      <c r="E233" s="95">
        <v>17100267.02445</v>
      </c>
      <c r="F233" s="95">
        <v>15608170.335110001</v>
      </c>
      <c r="G233" s="95">
        <v>14494665.14617</v>
      </c>
      <c r="H233" s="95">
        <v>12768760.400660001</v>
      </c>
      <c r="I233" s="95">
        <v>2464212.3836599998</v>
      </c>
      <c r="J233" s="95">
        <v>109215.57874</v>
      </c>
      <c r="K233" s="95">
        <v>13870355.065229999</v>
      </c>
      <c r="L233" s="95">
        <v>5276456.4798900001</v>
      </c>
      <c r="M233" s="95">
        <v>21424221.806919999</v>
      </c>
      <c r="N233" s="95">
        <v>7611031.9669399997</v>
      </c>
      <c r="O233" s="95">
        <v>207936496.82696</v>
      </c>
      <c r="P233" s="11"/>
    </row>
    <row r="234" spans="1:16">
      <c r="A234" s="64" t="s">
        <v>384</v>
      </c>
      <c r="B234" s="95">
        <v>119210.3345</v>
      </c>
      <c r="C234" s="95">
        <v>9497.5602400000007</v>
      </c>
      <c r="D234" s="95">
        <v>2560.7954799999998</v>
      </c>
      <c r="E234" s="95">
        <v>0</v>
      </c>
      <c r="F234" s="95">
        <v>0</v>
      </c>
      <c r="G234" s="95">
        <v>3695.0566800000001</v>
      </c>
      <c r="H234" s="95">
        <v>0</v>
      </c>
      <c r="I234" s="95">
        <v>0</v>
      </c>
      <c r="J234" s="95">
        <v>0</v>
      </c>
      <c r="K234" s="95">
        <v>35781.04494</v>
      </c>
      <c r="L234" s="95">
        <v>0</v>
      </c>
      <c r="M234" s="95">
        <v>0</v>
      </c>
      <c r="N234" s="95">
        <v>0</v>
      </c>
      <c r="O234" s="95">
        <v>170744.79183999999</v>
      </c>
      <c r="P234" s="11"/>
    </row>
    <row r="235" spans="1:16">
      <c r="A235" s="64" t="s">
        <v>385</v>
      </c>
      <c r="B235" s="95">
        <v>3920728.8059299998</v>
      </c>
      <c r="C235" s="95">
        <v>9365871.4555500001</v>
      </c>
      <c r="D235" s="95">
        <v>2231926.7031700001</v>
      </c>
      <c r="E235" s="95">
        <v>7768240.09669</v>
      </c>
      <c r="F235" s="95">
        <v>5282580.3152399994</v>
      </c>
      <c r="G235" s="95">
        <v>3122831.7544100001</v>
      </c>
      <c r="H235" s="95">
        <v>2233380.6226599999</v>
      </c>
      <c r="I235" s="95">
        <v>7271932.6523000002</v>
      </c>
      <c r="J235" s="95">
        <v>66043.291169999997</v>
      </c>
      <c r="K235" s="95">
        <v>7074859.8366099996</v>
      </c>
      <c r="L235" s="95">
        <v>479156.97501999995</v>
      </c>
      <c r="M235" s="95">
        <v>7824161.1244799998</v>
      </c>
      <c r="N235" s="95">
        <v>2969917.6327</v>
      </c>
      <c r="O235" s="95">
        <v>59611631.265929997</v>
      </c>
      <c r="P235" s="11"/>
    </row>
    <row r="236" spans="1:16">
      <c r="A236" s="64" t="s">
        <v>386</v>
      </c>
      <c r="B236" s="95">
        <v>156604.60191999999</v>
      </c>
      <c r="C236" s="95">
        <v>67429.856510000012</v>
      </c>
      <c r="D236" s="95">
        <v>28535.460329999998</v>
      </c>
      <c r="E236" s="95">
        <v>71066.006239999988</v>
      </c>
      <c r="F236" s="95">
        <v>6859.9108200000001</v>
      </c>
      <c r="G236" s="95">
        <v>255080.03602999999</v>
      </c>
      <c r="H236" s="95">
        <v>31499.999969999997</v>
      </c>
      <c r="I236" s="95">
        <v>0</v>
      </c>
      <c r="J236" s="95">
        <v>0</v>
      </c>
      <c r="K236" s="95">
        <v>0</v>
      </c>
      <c r="L236" s="95">
        <v>0</v>
      </c>
      <c r="M236" s="95">
        <v>0</v>
      </c>
      <c r="N236" s="95">
        <v>0</v>
      </c>
      <c r="O236" s="95">
        <v>617075.87182</v>
      </c>
      <c r="P236" s="11"/>
    </row>
    <row r="237" spans="1:16">
      <c r="A237" s="64" t="s">
        <v>387</v>
      </c>
      <c r="B237" s="64">
        <v>399341.55804000003</v>
      </c>
      <c r="C237" s="64">
        <v>1021392.40923</v>
      </c>
      <c r="D237" s="64">
        <v>124847.86215999999</v>
      </c>
      <c r="E237" s="64">
        <v>375912.40655999997</v>
      </c>
      <c r="F237" s="64">
        <v>367290.56377999997</v>
      </c>
      <c r="G237" s="64">
        <v>54291.030770000005</v>
      </c>
      <c r="H237" s="64">
        <v>96169.666329999993</v>
      </c>
      <c r="I237" s="64">
        <v>31717.1528</v>
      </c>
      <c r="J237" s="64">
        <v>4102.7781500000001</v>
      </c>
      <c r="K237" s="64">
        <v>49699.472020000001</v>
      </c>
      <c r="L237" s="64">
        <v>44521.917409999995</v>
      </c>
      <c r="M237" s="64">
        <v>76151.510450000002</v>
      </c>
      <c r="N237" s="64">
        <v>41026.067889999998</v>
      </c>
      <c r="O237" s="64">
        <v>2686464.3955900003</v>
      </c>
      <c r="P237" s="11"/>
    </row>
    <row r="238" spans="1:16">
      <c r="A238" s="64" t="s">
        <v>388</v>
      </c>
      <c r="B238" s="64">
        <v>1516684.70655</v>
      </c>
      <c r="C238" s="64">
        <v>102443.87253000001</v>
      </c>
      <c r="D238" s="64">
        <v>1063829.97808</v>
      </c>
      <c r="E238" s="64">
        <v>4199718.6628900003</v>
      </c>
      <c r="F238" s="64">
        <v>2668006.0203499999</v>
      </c>
      <c r="G238" s="64">
        <v>92521.617060000004</v>
      </c>
      <c r="H238" s="64">
        <v>319295.05202999996</v>
      </c>
      <c r="I238" s="64">
        <v>0</v>
      </c>
      <c r="J238" s="64">
        <v>47642.872189999995</v>
      </c>
      <c r="K238" s="64">
        <v>74</v>
      </c>
      <c r="L238" s="64">
        <v>298026.29048999998</v>
      </c>
      <c r="M238" s="64">
        <v>0</v>
      </c>
      <c r="N238" s="64">
        <v>0</v>
      </c>
      <c r="O238" s="64">
        <v>10308243.072170001</v>
      </c>
      <c r="P238" s="11"/>
    </row>
    <row r="239" spans="1:16">
      <c r="A239" s="64" t="s">
        <v>389</v>
      </c>
      <c r="B239" s="64">
        <v>2265.3040000000001</v>
      </c>
      <c r="C239" s="64">
        <v>0</v>
      </c>
      <c r="D239" s="64">
        <v>2.56</v>
      </c>
      <c r="E239" s="64">
        <v>0</v>
      </c>
      <c r="F239" s="64">
        <v>34811.647270000001</v>
      </c>
      <c r="G239" s="64">
        <v>0</v>
      </c>
      <c r="H239" s="64">
        <v>0</v>
      </c>
      <c r="I239" s="64">
        <v>0</v>
      </c>
      <c r="J239" s="64">
        <v>0</v>
      </c>
      <c r="K239" s="64">
        <v>0</v>
      </c>
      <c r="L239" s="64">
        <v>0</v>
      </c>
      <c r="M239" s="64">
        <v>1637.44001</v>
      </c>
      <c r="N239" s="64">
        <v>0</v>
      </c>
      <c r="O239" s="64">
        <v>38716.951280000001</v>
      </c>
      <c r="P239" s="11"/>
    </row>
    <row r="240" spans="1:16">
      <c r="A240" s="64" t="s">
        <v>390</v>
      </c>
      <c r="B240" s="64">
        <v>0</v>
      </c>
      <c r="C240" s="64">
        <v>0</v>
      </c>
      <c r="D240" s="64">
        <v>0</v>
      </c>
      <c r="E240" s="64">
        <v>0</v>
      </c>
      <c r="F240" s="64">
        <v>0</v>
      </c>
      <c r="G240" s="64">
        <v>0</v>
      </c>
      <c r="H240" s="64">
        <v>0</v>
      </c>
      <c r="I240" s="64">
        <v>0</v>
      </c>
      <c r="J240" s="64">
        <v>0</v>
      </c>
      <c r="K240" s="64">
        <v>0</v>
      </c>
      <c r="L240" s="64">
        <v>0</v>
      </c>
      <c r="M240" s="64">
        <v>0</v>
      </c>
      <c r="N240" s="64">
        <v>0</v>
      </c>
      <c r="O240" s="64">
        <v>0</v>
      </c>
      <c r="P240" s="11"/>
    </row>
    <row r="241" spans="1:16">
      <c r="A241" s="64" t="s">
        <v>391</v>
      </c>
      <c r="B241" s="64">
        <v>362733.57385000004</v>
      </c>
      <c r="C241" s="64">
        <v>4526070.4574999996</v>
      </c>
      <c r="D241" s="64">
        <v>548172.24965999997</v>
      </c>
      <c r="E241" s="64">
        <v>467555.25954</v>
      </c>
      <c r="F241" s="64">
        <v>860535.91419000004</v>
      </c>
      <c r="G241" s="64">
        <v>479261.12916000001</v>
      </c>
      <c r="H241" s="64">
        <v>1043617.27737</v>
      </c>
      <c r="I241" s="64">
        <v>345949.95527999999</v>
      </c>
      <c r="J241" s="64">
        <v>0</v>
      </c>
      <c r="K241" s="64">
        <v>140007.30463</v>
      </c>
      <c r="L241" s="64">
        <v>11033.802159999999</v>
      </c>
      <c r="M241" s="64">
        <v>78407.785969999997</v>
      </c>
      <c r="N241" s="64">
        <v>97670.901459999994</v>
      </c>
      <c r="O241" s="64">
        <v>8961015.6107700001</v>
      </c>
      <c r="P241" s="11"/>
    </row>
    <row r="242" spans="1:16">
      <c r="A242" s="63" t="s">
        <v>392</v>
      </c>
      <c r="B242" s="64">
        <v>7941254.8486200003</v>
      </c>
      <c r="C242" s="64">
        <v>5407880.2410399998</v>
      </c>
      <c r="D242" s="64">
        <v>10597032.33564</v>
      </c>
      <c r="E242" s="64">
        <v>8833729.1550099999</v>
      </c>
      <c r="F242" s="64">
        <v>30247686.634539999</v>
      </c>
      <c r="G242" s="64">
        <v>3949557.4756300002</v>
      </c>
      <c r="H242" s="64">
        <v>1925139.47312</v>
      </c>
      <c r="I242" s="64">
        <v>2901033.8823600002</v>
      </c>
      <c r="J242" s="64">
        <v>475922.95380000002</v>
      </c>
      <c r="K242" s="64">
        <v>1311651.9191099999</v>
      </c>
      <c r="L242" s="64">
        <v>820067.32862000004</v>
      </c>
      <c r="M242" s="64">
        <v>3061166.4482700001</v>
      </c>
      <c r="N242" s="64">
        <v>1908312.86726</v>
      </c>
      <c r="O242" s="64">
        <v>79380435.563020006</v>
      </c>
      <c r="P242" s="11"/>
    </row>
    <row r="243" spans="1:16">
      <c r="A243" s="64" t="s">
        <v>393</v>
      </c>
      <c r="B243" s="64">
        <v>2316672.0243699998</v>
      </c>
      <c r="C243" s="64">
        <v>1669060.04364</v>
      </c>
      <c r="D243" s="64">
        <v>2191203.53107</v>
      </c>
      <c r="E243" s="64">
        <v>4231590.0111999996</v>
      </c>
      <c r="F243" s="64">
        <v>27829729.885419998</v>
      </c>
      <c r="G243" s="64">
        <v>2440630.2531399997</v>
      </c>
      <c r="H243" s="64">
        <v>516376.13922000001</v>
      </c>
      <c r="I243" s="64">
        <v>413953.56887999998</v>
      </c>
      <c r="J243" s="64">
        <v>30010.414079999999</v>
      </c>
      <c r="K243" s="64">
        <v>534940.43077999994</v>
      </c>
      <c r="L243" s="64">
        <v>585190.22120999999</v>
      </c>
      <c r="M243" s="64">
        <v>1419291.1603699999</v>
      </c>
      <c r="N243" s="64">
        <v>893620.12790999992</v>
      </c>
      <c r="O243" s="64">
        <v>45072267.811290003</v>
      </c>
      <c r="P243" s="11"/>
    </row>
    <row r="244" spans="1:16">
      <c r="A244" s="64" t="s">
        <v>394</v>
      </c>
      <c r="B244" s="64">
        <v>978434.30837999994</v>
      </c>
      <c r="C244" s="64">
        <v>429886.23557000002</v>
      </c>
      <c r="D244" s="64">
        <v>1226059.111</v>
      </c>
      <c r="E244" s="64">
        <v>173399.55492</v>
      </c>
      <c r="F244" s="64">
        <v>315574.13428</v>
      </c>
      <c r="G244" s="64">
        <v>194789.31605000002</v>
      </c>
      <c r="H244" s="64">
        <v>176659.5172</v>
      </c>
      <c r="I244" s="64">
        <v>292926.50701999996</v>
      </c>
      <c r="J244" s="64">
        <v>0</v>
      </c>
      <c r="K244" s="64">
        <v>3466.2</v>
      </c>
      <c r="L244" s="64">
        <v>0</v>
      </c>
      <c r="M244" s="64">
        <v>0</v>
      </c>
      <c r="N244" s="64">
        <v>184041.66466000001</v>
      </c>
      <c r="O244" s="64">
        <v>3975236.5490799998</v>
      </c>
      <c r="P244" s="11"/>
    </row>
    <row r="245" spans="1:16">
      <c r="A245" s="64" t="s">
        <v>395</v>
      </c>
      <c r="B245" s="64">
        <v>316454.47589</v>
      </c>
      <c r="C245" s="64">
        <v>650361.99846999999</v>
      </c>
      <c r="D245" s="64">
        <v>907495.9388</v>
      </c>
      <c r="E245" s="64">
        <v>638382.84875</v>
      </c>
      <c r="F245" s="64">
        <v>798004.47803999996</v>
      </c>
      <c r="G245" s="64">
        <v>114148.04239</v>
      </c>
      <c r="H245" s="64">
        <v>198200.33525</v>
      </c>
      <c r="I245" s="64">
        <v>311802.49430999998</v>
      </c>
      <c r="J245" s="64">
        <v>6965.1280099999994</v>
      </c>
      <c r="K245" s="64">
        <v>269379.35754</v>
      </c>
      <c r="L245" s="64">
        <v>54531.031210000001</v>
      </c>
      <c r="M245" s="64">
        <v>146999.96950000001</v>
      </c>
      <c r="N245" s="64">
        <v>255512.96974</v>
      </c>
      <c r="O245" s="64">
        <v>4668239.0678999992</v>
      </c>
      <c r="P245" s="11"/>
    </row>
    <row r="246" spans="1:16">
      <c r="A246" s="64" t="s">
        <v>396</v>
      </c>
      <c r="B246" s="64">
        <v>102272.23123999999</v>
      </c>
      <c r="C246" s="64">
        <v>141049.25452000002</v>
      </c>
      <c r="D246" s="64">
        <v>209309.30428000001</v>
      </c>
      <c r="E246" s="64">
        <v>1255156.7947200001</v>
      </c>
      <c r="F246" s="64">
        <v>54359.340380000001</v>
      </c>
      <c r="G246" s="64">
        <v>31526.185940000003</v>
      </c>
      <c r="H246" s="64">
        <v>44048.219250000002</v>
      </c>
      <c r="I246" s="64">
        <v>47853.369979999996</v>
      </c>
      <c r="J246" s="64">
        <v>287.86468000000002</v>
      </c>
      <c r="K246" s="64">
        <v>83918.046230000007</v>
      </c>
      <c r="L246" s="64">
        <v>22183.600129999999</v>
      </c>
      <c r="M246" s="64">
        <v>19691.920050000001</v>
      </c>
      <c r="N246" s="64">
        <v>18398.69195</v>
      </c>
      <c r="O246" s="64">
        <v>2030054.82335</v>
      </c>
      <c r="P246" s="11"/>
    </row>
    <row r="247" spans="1:16">
      <c r="A247" s="64" t="s">
        <v>397</v>
      </c>
      <c r="B247" s="64">
        <v>244471.92602000001</v>
      </c>
      <c r="C247" s="64">
        <v>0</v>
      </c>
      <c r="D247" s="64">
        <v>0</v>
      </c>
      <c r="E247" s="64">
        <v>206088.12</v>
      </c>
      <c r="F247" s="64">
        <v>1910.88239</v>
      </c>
      <c r="G247" s="64">
        <v>6929.3988899999995</v>
      </c>
      <c r="H247" s="64">
        <v>0</v>
      </c>
      <c r="I247" s="64">
        <v>0</v>
      </c>
      <c r="J247" s="64">
        <v>0</v>
      </c>
      <c r="K247" s="64">
        <v>0</v>
      </c>
      <c r="L247" s="64">
        <v>0</v>
      </c>
      <c r="M247" s="64">
        <v>0</v>
      </c>
      <c r="N247" s="64">
        <v>0</v>
      </c>
      <c r="O247" s="64">
        <v>459400.3273</v>
      </c>
      <c r="P247" s="11"/>
    </row>
    <row r="248" spans="1:16">
      <c r="A248" s="64" t="s">
        <v>398</v>
      </c>
      <c r="B248" s="64">
        <v>3982949.8827199996</v>
      </c>
      <c r="C248" s="64">
        <v>2517522.70884</v>
      </c>
      <c r="D248" s="64">
        <v>6062964.4504899997</v>
      </c>
      <c r="E248" s="64">
        <v>2329111.8254200001</v>
      </c>
      <c r="F248" s="64">
        <v>1248107.9140299999</v>
      </c>
      <c r="G248" s="64">
        <v>1161534.2792200001</v>
      </c>
      <c r="H248" s="64">
        <v>989855.2622</v>
      </c>
      <c r="I248" s="64">
        <v>1834497.9421700002</v>
      </c>
      <c r="J248" s="64">
        <v>438659.54702999996</v>
      </c>
      <c r="K248" s="64">
        <v>419947.88455999998</v>
      </c>
      <c r="L248" s="64">
        <v>158162.47607</v>
      </c>
      <c r="M248" s="64">
        <v>1475183.3983499999</v>
      </c>
      <c r="N248" s="64">
        <v>556739.41299999994</v>
      </c>
      <c r="O248" s="64">
        <v>23175236.984099999</v>
      </c>
      <c r="P248" s="11"/>
    </row>
    <row r="249" spans="1:16">
      <c r="A249" s="63" t="s">
        <v>399</v>
      </c>
      <c r="B249" s="64">
        <v>356997.64030999999</v>
      </c>
      <c r="C249" s="64">
        <v>335472.52487999998</v>
      </c>
      <c r="D249" s="64">
        <v>470363.13623</v>
      </c>
      <c r="E249" s="64">
        <v>871982.62186000007</v>
      </c>
      <c r="F249" s="64">
        <v>571297.89162000001</v>
      </c>
      <c r="G249" s="64">
        <v>102581.80992</v>
      </c>
      <c r="H249" s="64">
        <v>85339.978900000002</v>
      </c>
      <c r="I249" s="64">
        <v>387780.25943999999</v>
      </c>
      <c r="J249" s="64">
        <v>0</v>
      </c>
      <c r="K249" s="64">
        <v>149654.13347</v>
      </c>
      <c r="L249" s="64">
        <v>601618.89619</v>
      </c>
      <c r="M249" s="64">
        <v>99525.545259999999</v>
      </c>
      <c r="N249" s="64">
        <v>67750.678920000006</v>
      </c>
      <c r="O249" s="64">
        <v>4100365.1170000001</v>
      </c>
      <c r="P249" s="11"/>
    </row>
    <row r="250" spans="1:16">
      <c r="A250" s="64" t="s">
        <v>400</v>
      </c>
      <c r="B250" s="64">
        <v>355209.49672000005</v>
      </c>
      <c r="C250" s="64">
        <v>330546.24582999997</v>
      </c>
      <c r="D250" s="64">
        <v>469582.08412000001</v>
      </c>
      <c r="E250" s="64">
        <v>613609.81079999998</v>
      </c>
      <c r="F250" s="64">
        <v>556350.20309000008</v>
      </c>
      <c r="G250" s="64">
        <v>102267.32532999999</v>
      </c>
      <c r="H250" s="64">
        <v>84668.05141</v>
      </c>
      <c r="I250" s="64">
        <v>387780.25943999999</v>
      </c>
      <c r="J250" s="64">
        <v>0</v>
      </c>
      <c r="K250" s="64">
        <v>149270.23827999999</v>
      </c>
      <c r="L250" s="64">
        <v>598209.73052999994</v>
      </c>
      <c r="M250" s="64">
        <v>99450.283209999994</v>
      </c>
      <c r="N250" s="64">
        <v>67676.46362000001</v>
      </c>
      <c r="O250" s="64">
        <v>3814620.1923799999</v>
      </c>
      <c r="P250" s="11"/>
    </row>
    <row r="251" spans="1:16">
      <c r="A251" s="64" t="s">
        <v>401</v>
      </c>
      <c r="B251" s="64">
        <v>1788.1435900000001</v>
      </c>
      <c r="C251" s="64">
        <v>4926.2790500000001</v>
      </c>
      <c r="D251" s="64">
        <v>781.05210999999997</v>
      </c>
      <c r="E251" s="64">
        <v>258372.81106000001</v>
      </c>
      <c r="F251" s="64">
        <v>14947.688529999999</v>
      </c>
      <c r="G251" s="64">
        <v>314.48459000000003</v>
      </c>
      <c r="H251" s="64">
        <v>671.92749000000003</v>
      </c>
      <c r="I251" s="64">
        <v>0</v>
      </c>
      <c r="J251" s="64">
        <v>0</v>
      </c>
      <c r="K251" s="64">
        <v>383.89519000000001</v>
      </c>
      <c r="L251" s="64">
        <v>3409.1656600000001</v>
      </c>
      <c r="M251" s="64">
        <v>75.262050000000002</v>
      </c>
      <c r="N251" s="64">
        <v>74.215299999999999</v>
      </c>
      <c r="O251" s="64">
        <v>285744.92462000001</v>
      </c>
      <c r="P251" s="11"/>
    </row>
    <row r="252" spans="1:16">
      <c r="A252" s="63" t="s">
        <v>402</v>
      </c>
      <c r="B252" s="64">
        <v>0</v>
      </c>
      <c r="C252" s="64">
        <v>5699763.28321</v>
      </c>
      <c r="D252" s="64">
        <v>1.4000000000000001E-4</v>
      </c>
      <c r="E252" s="64">
        <v>0</v>
      </c>
      <c r="F252" s="64">
        <v>1969.4247700000001</v>
      </c>
      <c r="G252" s="64">
        <v>0</v>
      </c>
      <c r="H252" s="64">
        <v>0</v>
      </c>
      <c r="I252" s="64">
        <v>0</v>
      </c>
      <c r="J252" s="64">
        <v>0</v>
      </c>
      <c r="K252" s="64">
        <v>0</v>
      </c>
      <c r="L252" s="64">
        <v>0</v>
      </c>
      <c r="M252" s="64">
        <v>0</v>
      </c>
      <c r="N252" s="64">
        <v>0</v>
      </c>
      <c r="O252" s="64">
        <v>5701732.7081199996</v>
      </c>
      <c r="P252" s="11"/>
    </row>
    <row r="253" spans="1:16">
      <c r="A253" s="64" t="s">
        <v>400</v>
      </c>
      <c r="B253" s="64">
        <v>0</v>
      </c>
      <c r="C253" s="64">
        <v>5427292.8500299994</v>
      </c>
      <c r="D253" s="64">
        <v>1.4000000000000001E-4</v>
      </c>
      <c r="E253" s="64">
        <v>0</v>
      </c>
      <c r="F253" s="64">
        <v>1969.4247700000001</v>
      </c>
      <c r="G253" s="64">
        <v>0</v>
      </c>
      <c r="H253" s="64">
        <v>0</v>
      </c>
      <c r="I253" s="64">
        <v>0</v>
      </c>
      <c r="J253" s="64">
        <v>0</v>
      </c>
      <c r="K253" s="64">
        <v>0</v>
      </c>
      <c r="L253" s="64">
        <v>0</v>
      </c>
      <c r="M253" s="64">
        <v>0</v>
      </c>
      <c r="N253" s="64">
        <v>0</v>
      </c>
      <c r="O253" s="64">
        <v>5429262.2749399999</v>
      </c>
      <c r="P253" s="11"/>
    </row>
    <row r="254" spans="1:16">
      <c r="A254" s="64" t="s">
        <v>401</v>
      </c>
      <c r="B254" s="64">
        <v>0</v>
      </c>
      <c r="C254" s="64">
        <v>272470.43317999999</v>
      </c>
      <c r="D254" s="64">
        <v>0</v>
      </c>
      <c r="E254" s="64">
        <v>0</v>
      </c>
      <c r="F254" s="64">
        <v>0</v>
      </c>
      <c r="G254" s="64">
        <v>0</v>
      </c>
      <c r="H254" s="64">
        <v>0</v>
      </c>
      <c r="I254" s="64">
        <v>0</v>
      </c>
      <c r="J254" s="64">
        <v>0</v>
      </c>
      <c r="K254" s="64">
        <v>0</v>
      </c>
      <c r="L254" s="64">
        <v>0</v>
      </c>
      <c r="M254" s="64">
        <v>0</v>
      </c>
      <c r="N254" s="64">
        <v>0</v>
      </c>
      <c r="O254" s="64">
        <v>272470.43317999999</v>
      </c>
      <c r="P254" s="11"/>
    </row>
    <row r="255" spans="1:16" ht="30" customHeight="1">
      <c r="A255" s="177" t="s">
        <v>403</v>
      </c>
      <c r="B255" s="57">
        <v>1091735.60769</v>
      </c>
      <c r="C255" s="57">
        <v>1363320.9053499999</v>
      </c>
      <c r="D255" s="57">
        <v>1504178.7228599999</v>
      </c>
      <c r="E255" s="57">
        <v>1013666.75078</v>
      </c>
      <c r="F255" s="57">
        <v>995138.35060000001</v>
      </c>
      <c r="G255" s="57">
        <v>585104.60398999997</v>
      </c>
      <c r="H255" s="57">
        <v>529887.95935999998</v>
      </c>
      <c r="I255" s="57">
        <v>1190566.8234699999</v>
      </c>
      <c r="J255" s="57">
        <v>4432.4687400000003</v>
      </c>
      <c r="K255" s="57">
        <v>1077210.3095</v>
      </c>
      <c r="L255" s="57">
        <v>247673.39984</v>
      </c>
      <c r="M255" s="57">
        <v>1128188.45303</v>
      </c>
      <c r="N255" s="57">
        <v>683848.48138999997</v>
      </c>
      <c r="O255" s="57">
        <v>11414952.8366</v>
      </c>
      <c r="P255" s="11"/>
    </row>
    <row r="256" spans="1:16">
      <c r="A256" s="64" t="s">
        <v>404</v>
      </c>
      <c r="B256" s="95">
        <v>373.67483000000004</v>
      </c>
      <c r="C256" s="95">
        <v>200.54232999999999</v>
      </c>
      <c r="D256" s="95">
        <v>49.405830000000002</v>
      </c>
      <c r="E256" s="95">
        <v>1409.00234</v>
      </c>
      <c r="F256" s="95">
        <v>14.255240000000001</v>
      </c>
      <c r="G256" s="95">
        <v>0.44600000000000001</v>
      </c>
      <c r="H256" s="95">
        <v>2237.5932699999998</v>
      </c>
      <c r="I256" s="95">
        <v>2224.0716499999999</v>
      </c>
      <c r="J256" s="95">
        <v>0</v>
      </c>
      <c r="K256" s="95">
        <v>33.460749999999997</v>
      </c>
      <c r="L256" s="95">
        <v>0</v>
      </c>
      <c r="M256" s="95">
        <v>51.421210000000002</v>
      </c>
      <c r="N256" s="95">
        <v>0</v>
      </c>
      <c r="O256" s="95">
        <v>6593.87345</v>
      </c>
      <c r="P256" s="11"/>
    </row>
    <row r="257" spans="1:16">
      <c r="A257" s="64" t="s">
        <v>405</v>
      </c>
      <c r="B257" s="95">
        <v>88867.33845000001</v>
      </c>
      <c r="C257" s="95">
        <v>87897.577969999998</v>
      </c>
      <c r="D257" s="95">
        <v>91314.727620000005</v>
      </c>
      <c r="E257" s="95">
        <v>139521.79380000001</v>
      </c>
      <c r="F257" s="95">
        <v>80361.897849999994</v>
      </c>
      <c r="G257" s="95">
        <v>36523.182639999999</v>
      </c>
      <c r="H257" s="95">
        <v>19056.947539999997</v>
      </c>
      <c r="I257" s="95">
        <v>39468.033259999997</v>
      </c>
      <c r="J257" s="95">
        <v>173.79822000000001</v>
      </c>
      <c r="K257" s="95">
        <v>50849.897240000006</v>
      </c>
      <c r="L257" s="95">
        <v>6287.0705499999995</v>
      </c>
      <c r="M257" s="95">
        <v>18758.964680000001</v>
      </c>
      <c r="N257" s="95">
        <v>1877.0348700000002</v>
      </c>
      <c r="O257" s="95">
        <v>660958.2646900001</v>
      </c>
      <c r="P257" s="11"/>
    </row>
    <row r="258" spans="1:16">
      <c r="A258" s="64" t="s">
        <v>406</v>
      </c>
      <c r="B258" s="95">
        <v>865324.02558999998</v>
      </c>
      <c r="C258" s="95">
        <v>833238.85227000003</v>
      </c>
      <c r="D258" s="95">
        <v>1178314.4834</v>
      </c>
      <c r="E258" s="95">
        <v>602423.40084000002</v>
      </c>
      <c r="F258" s="95">
        <v>419509.07660000003</v>
      </c>
      <c r="G258" s="95">
        <v>429353.70010000002</v>
      </c>
      <c r="H258" s="95">
        <v>424796.68400999997</v>
      </c>
      <c r="I258" s="95">
        <v>974615.98655999999</v>
      </c>
      <c r="J258" s="95">
        <v>3193.5413799999997</v>
      </c>
      <c r="K258" s="95">
        <v>939699.21458000003</v>
      </c>
      <c r="L258" s="95">
        <v>177436.103</v>
      </c>
      <c r="M258" s="95">
        <v>1051540.1990499999</v>
      </c>
      <c r="N258" s="95">
        <v>563251.11232000007</v>
      </c>
      <c r="O258" s="95">
        <v>8462696.3796999995</v>
      </c>
      <c r="P258" s="11"/>
    </row>
    <row r="259" spans="1:16">
      <c r="A259" s="64" t="s">
        <v>407</v>
      </c>
      <c r="B259" s="95">
        <v>75166.704310000001</v>
      </c>
      <c r="C259" s="95">
        <v>367188.87780000002</v>
      </c>
      <c r="D259" s="95">
        <v>186078.65693999999</v>
      </c>
      <c r="E259" s="95">
        <v>193717.88034999999</v>
      </c>
      <c r="F259" s="95">
        <v>411051.26417000004</v>
      </c>
      <c r="G259" s="95">
        <v>96534.306830000001</v>
      </c>
      <c r="H259" s="95">
        <v>69482.688389999996</v>
      </c>
      <c r="I259" s="95">
        <v>168936.66396999999</v>
      </c>
      <c r="J259" s="95">
        <v>210.23525000000001</v>
      </c>
      <c r="K259" s="95">
        <v>66782.352050000001</v>
      </c>
      <c r="L259" s="95">
        <v>44601.939299999998</v>
      </c>
      <c r="M259" s="95">
        <v>35693.690590000006</v>
      </c>
      <c r="N259" s="95">
        <v>112922.09979000001</v>
      </c>
      <c r="O259" s="95">
        <v>1828367.35974</v>
      </c>
      <c r="P259" s="11"/>
    </row>
    <row r="260" spans="1:16">
      <c r="A260" s="64" t="s">
        <v>408</v>
      </c>
      <c r="B260" s="95">
        <v>9836.7124299999996</v>
      </c>
      <c r="C260" s="95">
        <v>23258.09722</v>
      </c>
      <c r="D260" s="95">
        <v>7083.5820800000001</v>
      </c>
      <c r="E260" s="95">
        <v>2247.98434</v>
      </c>
      <c r="F260" s="95">
        <v>53564.449500000002</v>
      </c>
      <c r="G260" s="95">
        <v>5909.0506699999996</v>
      </c>
      <c r="H260" s="95">
        <v>854.62815000000001</v>
      </c>
      <c r="I260" s="95">
        <v>2884.2781299999997</v>
      </c>
      <c r="J260" s="95">
        <v>98.395780000000002</v>
      </c>
      <c r="K260" s="95">
        <v>9375.1250700000001</v>
      </c>
      <c r="L260" s="95">
        <v>1112.03198</v>
      </c>
      <c r="M260" s="95">
        <v>1299.0572199999999</v>
      </c>
      <c r="N260" s="95">
        <v>638.95484999999996</v>
      </c>
      <c r="O260" s="95">
        <v>118162.34742000001</v>
      </c>
      <c r="P260" s="11"/>
    </row>
    <row r="261" spans="1:16">
      <c r="A261" s="64" t="s">
        <v>409</v>
      </c>
      <c r="B261" s="95">
        <v>486.11700000000002</v>
      </c>
      <c r="C261" s="95">
        <v>18291.460569999999</v>
      </c>
      <c r="D261" s="95">
        <v>1488.3663200000001</v>
      </c>
      <c r="E261" s="95">
        <v>346.65134999999998</v>
      </c>
      <c r="F261" s="95">
        <v>1124.4969099999998</v>
      </c>
      <c r="G261" s="95">
        <v>486.04685999999998</v>
      </c>
      <c r="H261" s="95">
        <v>236.56173000000001</v>
      </c>
      <c r="I261" s="95">
        <v>441.05455000000001</v>
      </c>
      <c r="J261" s="95">
        <v>4.3451199999999996</v>
      </c>
      <c r="K261" s="95">
        <v>959.27958999999998</v>
      </c>
      <c r="L261" s="95">
        <v>42.138469999999998</v>
      </c>
      <c r="M261" s="95">
        <v>64.361530000000002</v>
      </c>
      <c r="N261" s="95">
        <v>203.93585000000002</v>
      </c>
      <c r="O261" s="95">
        <v>24174.815850000003</v>
      </c>
      <c r="P261" s="11"/>
    </row>
    <row r="262" spans="1:16">
      <c r="A262" s="64" t="s">
        <v>410</v>
      </c>
      <c r="B262" s="95">
        <v>5278.05069</v>
      </c>
      <c r="C262" s="95">
        <v>3728.72577</v>
      </c>
      <c r="D262" s="95">
        <v>6939.8197</v>
      </c>
      <c r="E262" s="95">
        <v>0</v>
      </c>
      <c r="F262" s="95">
        <v>5092.7755399999996</v>
      </c>
      <c r="G262" s="95">
        <v>3182.7220200000002</v>
      </c>
      <c r="H262" s="95">
        <v>4386.0015599999997</v>
      </c>
      <c r="I262" s="95">
        <v>771.57961999999998</v>
      </c>
      <c r="J262" s="95">
        <v>8.84755</v>
      </c>
      <c r="K262" s="95">
        <v>826.05981999999995</v>
      </c>
      <c r="L262" s="95">
        <v>2181.8690499999998</v>
      </c>
      <c r="M262" s="95">
        <v>210.54598000000001</v>
      </c>
      <c r="N262" s="95">
        <v>1428.8881799999999</v>
      </c>
      <c r="O262" s="95">
        <v>34035.885479999997</v>
      </c>
      <c r="P262" s="11"/>
    </row>
    <row r="263" spans="1:16">
      <c r="A263" s="64" t="s">
        <v>411</v>
      </c>
      <c r="B263" s="95">
        <v>39.937870000000004</v>
      </c>
      <c r="C263" s="95">
        <v>4409.7908699999998</v>
      </c>
      <c r="D263" s="95">
        <v>681.59309999999994</v>
      </c>
      <c r="E263" s="95">
        <v>0</v>
      </c>
      <c r="F263" s="95">
        <v>374.09014000000002</v>
      </c>
      <c r="G263" s="95">
        <v>2367.6470099999997</v>
      </c>
      <c r="H263" s="95">
        <v>2544.8330599999999</v>
      </c>
      <c r="I263" s="95">
        <v>46.3626</v>
      </c>
      <c r="J263" s="95">
        <v>0</v>
      </c>
      <c r="K263" s="95">
        <v>76.841920000000002</v>
      </c>
      <c r="L263" s="95">
        <v>482.03808000000004</v>
      </c>
      <c r="M263" s="95">
        <v>0</v>
      </c>
      <c r="N263" s="95">
        <v>576.54260999999997</v>
      </c>
      <c r="O263" s="95">
        <v>11599.67726</v>
      </c>
      <c r="P263" s="11"/>
    </row>
    <row r="264" spans="1:16">
      <c r="A264" s="64" t="s">
        <v>412</v>
      </c>
      <c r="B264" s="95">
        <v>111.69205000000001</v>
      </c>
      <c r="C264" s="95">
        <v>1.1E-4</v>
      </c>
      <c r="D264" s="95">
        <v>0</v>
      </c>
      <c r="E264" s="95">
        <v>0</v>
      </c>
      <c r="F264" s="95">
        <v>0</v>
      </c>
      <c r="G264" s="95">
        <v>0</v>
      </c>
      <c r="H264" s="95">
        <v>0</v>
      </c>
      <c r="I264" s="95">
        <v>0</v>
      </c>
      <c r="J264" s="95">
        <v>0</v>
      </c>
      <c r="K264" s="95">
        <v>1.9058900000000001</v>
      </c>
      <c r="L264" s="95">
        <v>0</v>
      </c>
      <c r="M264" s="95">
        <v>0</v>
      </c>
      <c r="N264" s="95">
        <v>0</v>
      </c>
      <c r="O264" s="95">
        <v>113.59805</v>
      </c>
      <c r="P264" s="11"/>
    </row>
    <row r="265" spans="1:16">
      <c r="A265" s="64" t="s">
        <v>413</v>
      </c>
      <c r="B265" s="95">
        <v>17062.19457</v>
      </c>
      <c r="C265" s="95">
        <v>16404.95492</v>
      </c>
      <c r="D265" s="95">
        <v>16899.534059999998</v>
      </c>
      <c r="E265" s="95">
        <v>13608.231970000001</v>
      </c>
      <c r="F265" s="95">
        <v>166.38882999999998</v>
      </c>
      <c r="G265" s="95">
        <v>6850.0296500000004</v>
      </c>
      <c r="H265" s="95">
        <v>0</v>
      </c>
      <c r="I265" s="95">
        <v>1167.6170400000001</v>
      </c>
      <c r="J265" s="95">
        <v>0</v>
      </c>
      <c r="K265" s="95">
        <v>5332.3028400000003</v>
      </c>
      <c r="L265" s="95">
        <v>5124.8762900000002</v>
      </c>
      <c r="M265" s="95">
        <v>15382.181399999999</v>
      </c>
      <c r="N265" s="95">
        <v>1764.1711699999998</v>
      </c>
      <c r="O265" s="95">
        <v>99762.482739999992</v>
      </c>
      <c r="P265" s="11"/>
    </row>
    <row r="266" spans="1:16">
      <c r="A266" s="64" t="s">
        <v>414</v>
      </c>
      <c r="B266" s="95">
        <v>29189.159899999999</v>
      </c>
      <c r="C266" s="95">
        <v>8702.0255199999992</v>
      </c>
      <c r="D266" s="95">
        <v>15328.553810000001</v>
      </c>
      <c r="E266" s="95">
        <v>60391.805789999999</v>
      </c>
      <c r="F266" s="95">
        <v>23879.65582</v>
      </c>
      <c r="G266" s="95">
        <v>3897.4722099999999</v>
      </c>
      <c r="H266" s="95">
        <v>6292.0216500000006</v>
      </c>
      <c r="I266" s="95">
        <v>11.17609</v>
      </c>
      <c r="J266" s="95">
        <v>743.30543999999998</v>
      </c>
      <c r="K266" s="95">
        <v>3273.8697499999998</v>
      </c>
      <c r="L266" s="95">
        <v>10405.333119999999</v>
      </c>
      <c r="M266" s="95">
        <v>5188.0313699999997</v>
      </c>
      <c r="N266" s="95">
        <v>1185.7417499999999</v>
      </c>
      <c r="O266" s="95">
        <v>168488.15221999999</v>
      </c>
      <c r="P266" s="11"/>
    </row>
    <row r="267" spans="1:16">
      <c r="A267" s="177" t="s">
        <v>415</v>
      </c>
      <c r="B267" s="57">
        <v>-486667.16912999999</v>
      </c>
      <c r="C267" s="57">
        <v>-451832.49854</v>
      </c>
      <c r="D267" s="57">
        <v>-685418.94835000008</v>
      </c>
      <c r="E267" s="57">
        <v>-333036.88088000001</v>
      </c>
      <c r="F267" s="57">
        <v>-456214.94510000001</v>
      </c>
      <c r="G267" s="57">
        <v>-261795.22556999998</v>
      </c>
      <c r="H267" s="57">
        <v>-230401.44294000001</v>
      </c>
      <c r="I267" s="57">
        <v>-388849.59758999996</v>
      </c>
      <c r="J267" s="57">
        <v>-1019.14634</v>
      </c>
      <c r="K267" s="57">
        <v>-447618.53732999996</v>
      </c>
      <c r="L267" s="57">
        <v>-110025.53156999999</v>
      </c>
      <c r="M267" s="57">
        <v>-631973.97808000003</v>
      </c>
      <c r="N267" s="57">
        <v>-206821.96002999999</v>
      </c>
      <c r="O267" s="57">
        <v>-4691675.8614499997</v>
      </c>
      <c r="P267" s="11"/>
    </row>
    <row r="268" spans="1:16">
      <c r="A268" s="64" t="s">
        <v>416</v>
      </c>
      <c r="B268" s="95">
        <v>-382398.43332999997</v>
      </c>
      <c r="C268" s="95">
        <v>-317119.35533999995</v>
      </c>
      <c r="D268" s="95">
        <v>-557633.06642999989</v>
      </c>
      <c r="E268" s="95">
        <v>-296198.60115</v>
      </c>
      <c r="F268" s="95">
        <v>-348569.65380999999</v>
      </c>
      <c r="G268" s="95">
        <v>-195748.97243999998</v>
      </c>
      <c r="H268" s="95">
        <v>-188138.10274</v>
      </c>
      <c r="I268" s="95">
        <v>-259200.72013</v>
      </c>
      <c r="J268" s="95">
        <v>-206.91377</v>
      </c>
      <c r="K268" s="95">
        <v>-303704.56114000001</v>
      </c>
      <c r="L268" s="95">
        <v>-85833.371859999999</v>
      </c>
      <c r="M268" s="95">
        <v>-534787.31134999997</v>
      </c>
      <c r="N268" s="95">
        <v>-181324.21531999999</v>
      </c>
      <c r="O268" s="95">
        <v>-3650863.27881</v>
      </c>
      <c r="P268" s="11"/>
    </row>
    <row r="269" spans="1:16">
      <c r="A269" s="64" t="s">
        <v>417</v>
      </c>
      <c r="B269" s="95">
        <v>0</v>
      </c>
      <c r="C269" s="95">
        <v>0</v>
      </c>
      <c r="D269" s="95">
        <v>-131.40552</v>
      </c>
      <c r="E269" s="95">
        <v>0</v>
      </c>
      <c r="F269" s="95">
        <v>0</v>
      </c>
      <c r="G269" s="95">
        <v>-109.75215</v>
      </c>
      <c r="H269" s="95">
        <v>-444.37619000000001</v>
      </c>
      <c r="I269" s="95">
        <v>0</v>
      </c>
      <c r="J269" s="95">
        <v>0</v>
      </c>
      <c r="K269" s="95">
        <v>0</v>
      </c>
      <c r="L269" s="95">
        <v>-69.499369999999999</v>
      </c>
      <c r="M269" s="95">
        <v>0</v>
      </c>
      <c r="N269" s="95">
        <v>0</v>
      </c>
      <c r="O269" s="95">
        <v>-755.03323</v>
      </c>
      <c r="P269" s="11"/>
    </row>
    <row r="270" spans="1:16">
      <c r="A270" s="64" t="s">
        <v>418</v>
      </c>
      <c r="B270" s="95">
        <v>-13816.428689999999</v>
      </c>
      <c r="C270" s="95">
        <v>-33942.256009999997</v>
      </c>
      <c r="D270" s="95">
        <v>-58853.608110000001</v>
      </c>
      <c r="E270" s="95">
        <v>-20107.464510000002</v>
      </c>
      <c r="F270" s="95">
        <v>-47762.052439999999</v>
      </c>
      <c r="G270" s="95">
        <v>-31444.94123</v>
      </c>
      <c r="H270" s="95">
        <v>-29898.805069999999</v>
      </c>
      <c r="I270" s="95">
        <v>-88468.703260000009</v>
      </c>
      <c r="J270" s="95">
        <v>-812.2325699999999</v>
      </c>
      <c r="K270" s="95">
        <v>-89468.951489999992</v>
      </c>
      <c r="L270" s="95">
        <v>-20153.757859999998</v>
      </c>
      <c r="M270" s="95">
        <v>-53702.405250000003</v>
      </c>
      <c r="N270" s="95">
        <v>-17559.053359999998</v>
      </c>
      <c r="O270" s="95">
        <v>-505990.65985</v>
      </c>
      <c r="P270" s="11"/>
    </row>
    <row r="271" spans="1:16">
      <c r="A271" s="64" t="s">
        <v>419</v>
      </c>
      <c r="B271" s="95">
        <v>-8.5835799999999995</v>
      </c>
      <c r="C271" s="95">
        <v>-1166.23867</v>
      </c>
      <c r="D271" s="95">
        <v>0</v>
      </c>
      <c r="E271" s="95">
        <v>-63.734120000000004</v>
      </c>
      <c r="F271" s="95">
        <v>-33115.299610000002</v>
      </c>
      <c r="G271" s="95">
        <v>0</v>
      </c>
      <c r="H271" s="95">
        <v>0</v>
      </c>
      <c r="I271" s="95">
        <v>-1898.6045200000001</v>
      </c>
      <c r="J271" s="95">
        <v>0</v>
      </c>
      <c r="K271" s="95">
        <v>-5685.8934300000001</v>
      </c>
      <c r="L271" s="95">
        <v>0</v>
      </c>
      <c r="M271" s="95">
        <v>0</v>
      </c>
      <c r="N271" s="95">
        <v>-3.8062499999999999</v>
      </c>
      <c r="O271" s="95">
        <v>-41942.160179999999</v>
      </c>
      <c r="P271" s="11"/>
    </row>
    <row r="272" spans="1:16">
      <c r="A272" s="64" t="s">
        <v>420</v>
      </c>
      <c r="B272" s="95">
        <v>-17587.125079999998</v>
      </c>
      <c r="C272" s="95">
        <v>0</v>
      </c>
      <c r="D272" s="95">
        <v>-28314.137039999998</v>
      </c>
      <c r="E272" s="95">
        <v>0</v>
      </c>
      <c r="F272" s="95">
        <v>0</v>
      </c>
      <c r="G272" s="95">
        <v>-18515.792750000001</v>
      </c>
      <c r="H272" s="95">
        <v>-4745.6499899999999</v>
      </c>
      <c r="I272" s="95">
        <v>-14946.111150000001</v>
      </c>
      <c r="J272" s="95">
        <v>0</v>
      </c>
      <c r="K272" s="95">
        <v>-26634.4395</v>
      </c>
      <c r="L272" s="95">
        <v>0</v>
      </c>
      <c r="M272" s="95">
        <v>0</v>
      </c>
      <c r="N272" s="95">
        <v>0</v>
      </c>
      <c r="O272" s="95">
        <v>-110743.25551</v>
      </c>
      <c r="P272" s="11"/>
    </row>
    <row r="273" spans="1:16">
      <c r="A273" s="65" t="s">
        <v>421</v>
      </c>
      <c r="B273" s="95">
        <v>-10249.750699999999</v>
      </c>
      <c r="C273" s="95">
        <v>0</v>
      </c>
      <c r="D273" s="95">
        <v>-10281.281130000001</v>
      </c>
      <c r="E273" s="95">
        <v>-10013.20513</v>
      </c>
      <c r="F273" s="95">
        <v>-13329.983330000001</v>
      </c>
      <c r="G273" s="95">
        <v>-7571.7522199999994</v>
      </c>
      <c r="H273" s="95">
        <v>-4752.69218</v>
      </c>
      <c r="I273" s="95">
        <v>-9684.9167100000013</v>
      </c>
      <c r="J273" s="95">
        <v>0</v>
      </c>
      <c r="K273" s="95">
        <v>-11046.50396</v>
      </c>
      <c r="L273" s="95">
        <v>-3239.77493</v>
      </c>
      <c r="M273" s="95">
        <v>-17904.57</v>
      </c>
      <c r="N273" s="95">
        <v>0</v>
      </c>
      <c r="O273" s="95">
        <v>-98074.430290000004</v>
      </c>
      <c r="P273" s="11"/>
    </row>
    <row r="274" spans="1:16">
      <c r="A274" s="65" t="s">
        <v>493</v>
      </c>
      <c r="B274" s="95">
        <v>-62606.847750000001</v>
      </c>
      <c r="C274" s="95">
        <v>-99604.648520000002</v>
      </c>
      <c r="D274" s="95">
        <v>-30205.450120000001</v>
      </c>
      <c r="E274" s="95">
        <v>-6653.8759700000001</v>
      </c>
      <c r="F274" s="95">
        <v>-13437.955910000001</v>
      </c>
      <c r="G274" s="95">
        <v>-8404.0147799999995</v>
      </c>
      <c r="H274" s="95">
        <v>-2421.8167699999999</v>
      </c>
      <c r="I274" s="95">
        <v>-14650.54182</v>
      </c>
      <c r="J274" s="95">
        <v>0</v>
      </c>
      <c r="K274" s="95">
        <v>-11078.187810000001</v>
      </c>
      <c r="L274" s="95">
        <v>-729.12755000000004</v>
      </c>
      <c r="M274" s="95">
        <v>-25579.691480000001</v>
      </c>
      <c r="N274" s="95">
        <v>-7934.8850999999995</v>
      </c>
      <c r="O274" s="95">
        <v>-283307.04358</v>
      </c>
      <c r="P274" s="11"/>
    </row>
    <row r="275" spans="1:16">
      <c r="A275" s="177" t="s">
        <v>1122</v>
      </c>
      <c r="B275" s="57">
        <v>605068.43855999992</v>
      </c>
      <c r="C275" s="57">
        <v>911488.40680999996</v>
      </c>
      <c r="D275" s="57">
        <v>818759.77451000002</v>
      </c>
      <c r="E275" s="57">
        <v>680629.86989999993</v>
      </c>
      <c r="F275" s="57">
        <v>538923.40549999999</v>
      </c>
      <c r="G275" s="57">
        <v>323309.37842000002</v>
      </c>
      <c r="H275" s="57">
        <v>299486.51642</v>
      </c>
      <c r="I275" s="57">
        <v>801717.22588000004</v>
      </c>
      <c r="J275" s="57">
        <v>3413.3224</v>
      </c>
      <c r="K275" s="57">
        <v>629591.77217000001</v>
      </c>
      <c r="L275" s="57">
        <v>137647.86827000001</v>
      </c>
      <c r="M275" s="57">
        <v>496214.47495</v>
      </c>
      <c r="N275" s="57">
        <v>477026.52136000001</v>
      </c>
      <c r="O275" s="57">
        <v>6723276.9751499994</v>
      </c>
      <c r="P275" s="11"/>
    </row>
    <row r="276" spans="1:16">
      <c r="A276" s="155" t="s">
        <v>422</v>
      </c>
      <c r="B276" s="57">
        <v>328737.85947000002</v>
      </c>
      <c r="C276" s="57">
        <v>420056.59307999996</v>
      </c>
      <c r="D276" s="57">
        <v>353013.90681999997</v>
      </c>
      <c r="E276" s="57">
        <v>363057.56810999999</v>
      </c>
      <c r="F276" s="57">
        <v>325409.91779000004</v>
      </c>
      <c r="G276" s="57">
        <v>314424.15406000003</v>
      </c>
      <c r="H276" s="57">
        <v>130046.06555</v>
      </c>
      <c r="I276" s="57">
        <v>55230.131600000001</v>
      </c>
      <c r="J276" s="57">
        <v>6910.8936699999995</v>
      </c>
      <c r="K276" s="57">
        <v>118448.23773000001</v>
      </c>
      <c r="L276" s="57">
        <v>32857.673350000005</v>
      </c>
      <c r="M276" s="57">
        <v>500269.96882000001</v>
      </c>
      <c r="N276" s="57">
        <v>51765.703299999994</v>
      </c>
      <c r="O276" s="57">
        <v>3000228.6733499998</v>
      </c>
      <c r="P276" s="11"/>
    </row>
    <row r="277" spans="1:16">
      <c r="A277" s="64" t="s">
        <v>423</v>
      </c>
      <c r="B277" s="95">
        <v>150557.69038999997</v>
      </c>
      <c r="C277" s="95">
        <v>253893.24253999998</v>
      </c>
      <c r="D277" s="95">
        <v>154980.20296</v>
      </c>
      <c r="E277" s="95">
        <v>159635.72493999999</v>
      </c>
      <c r="F277" s="95">
        <v>150192.05250999998</v>
      </c>
      <c r="G277" s="95">
        <v>151244.73955</v>
      </c>
      <c r="H277" s="95">
        <v>53717.160090000005</v>
      </c>
      <c r="I277" s="95">
        <v>49258.407279999999</v>
      </c>
      <c r="J277" s="95">
        <v>3166.0855799999999</v>
      </c>
      <c r="K277" s="95">
        <v>84487.148730000001</v>
      </c>
      <c r="L277" s="95">
        <v>13408.88869</v>
      </c>
      <c r="M277" s="95">
        <v>130491.77692</v>
      </c>
      <c r="N277" s="95">
        <v>45041.058779999999</v>
      </c>
      <c r="O277" s="95">
        <v>1400074.1789599999</v>
      </c>
      <c r="P277" s="11"/>
    </row>
    <row r="278" spans="1:16">
      <c r="A278" s="64" t="s">
        <v>424</v>
      </c>
      <c r="B278" s="95">
        <v>139267.53644</v>
      </c>
      <c r="C278" s="95">
        <v>93566.689110000007</v>
      </c>
      <c r="D278" s="95">
        <v>153444.61578999998</v>
      </c>
      <c r="E278" s="95">
        <v>174437.10310000001</v>
      </c>
      <c r="F278" s="95">
        <v>113977.40539</v>
      </c>
      <c r="G278" s="95">
        <v>146570.18363999997</v>
      </c>
      <c r="H278" s="95">
        <v>31604.65855</v>
      </c>
      <c r="I278" s="95">
        <v>4340.0195300000005</v>
      </c>
      <c r="J278" s="95">
        <v>2287.95318</v>
      </c>
      <c r="K278" s="95">
        <v>29068.800780000001</v>
      </c>
      <c r="L278" s="95">
        <v>8885.0924800000012</v>
      </c>
      <c r="M278" s="95">
        <v>49320.666299999997</v>
      </c>
      <c r="N278" s="95">
        <v>1403.2636499999999</v>
      </c>
      <c r="O278" s="95">
        <v>948173.98794000002</v>
      </c>
      <c r="P278" s="11"/>
    </row>
    <row r="279" spans="1:16">
      <c r="A279" s="64" t="s">
        <v>425</v>
      </c>
      <c r="B279" s="95">
        <v>23063.037800000002</v>
      </c>
      <c r="C279" s="95">
        <v>4891.4852999999994</v>
      </c>
      <c r="D279" s="95">
        <v>26733.53774</v>
      </c>
      <c r="E279" s="95">
        <v>5838.3762999999999</v>
      </c>
      <c r="F279" s="95">
        <v>26241.442019999999</v>
      </c>
      <c r="G279" s="95">
        <v>6397.0943600000001</v>
      </c>
      <c r="H279" s="95">
        <v>2477.62329</v>
      </c>
      <c r="I279" s="95">
        <v>54.88</v>
      </c>
      <c r="J279" s="95">
        <v>1029</v>
      </c>
      <c r="K279" s="95">
        <v>3300.28935</v>
      </c>
      <c r="L279" s="95">
        <v>4004.1856200000002</v>
      </c>
      <c r="M279" s="95">
        <v>312612.96961000003</v>
      </c>
      <c r="N279" s="95">
        <v>1769.83538</v>
      </c>
      <c r="O279" s="95">
        <v>418413.75676999998</v>
      </c>
      <c r="P279" s="11"/>
    </row>
    <row r="280" spans="1:16">
      <c r="A280" s="64" t="s">
        <v>426</v>
      </c>
      <c r="B280" s="95">
        <v>5859.3111200000003</v>
      </c>
      <c r="C280" s="95">
        <v>52126.489390000002</v>
      </c>
      <c r="D280" s="95">
        <v>4622.6651700000002</v>
      </c>
      <c r="E280" s="95">
        <v>9522.9930600000007</v>
      </c>
      <c r="F280" s="95">
        <v>7056.5232100000003</v>
      </c>
      <c r="G280" s="95">
        <v>2690.9621699999998</v>
      </c>
      <c r="H280" s="95">
        <v>2825.6424099999999</v>
      </c>
      <c r="I280" s="95">
        <v>694.37218000000007</v>
      </c>
      <c r="J280" s="95">
        <v>0</v>
      </c>
      <c r="K280" s="95">
        <v>30.767589999999998</v>
      </c>
      <c r="L280" s="95">
        <v>849.83937000000003</v>
      </c>
      <c r="M280" s="95">
        <v>0</v>
      </c>
      <c r="N280" s="95">
        <v>0</v>
      </c>
      <c r="O280" s="95">
        <v>86279.565669999996</v>
      </c>
      <c r="P280" s="11"/>
    </row>
    <row r="281" spans="1:16">
      <c r="A281" s="62" t="s">
        <v>427</v>
      </c>
      <c r="B281" s="95">
        <v>9990.2837200000013</v>
      </c>
      <c r="C281" s="95">
        <v>15578.686740000001</v>
      </c>
      <c r="D281" s="95">
        <v>13232.88516</v>
      </c>
      <c r="E281" s="95">
        <v>13623.370710000001</v>
      </c>
      <c r="F281" s="95">
        <v>27942.49466</v>
      </c>
      <c r="G281" s="95">
        <v>7521.1743399999996</v>
      </c>
      <c r="H281" s="95">
        <v>39420.981209999998</v>
      </c>
      <c r="I281" s="95">
        <v>882.45260999999994</v>
      </c>
      <c r="J281" s="95">
        <v>427.85490999999996</v>
      </c>
      <c r="K281" s="95">
        <v>1561.23128</v>
      </c>
      <c r="L281" s="95">
        <v>5709.6671900000001</v>
      </c>
      <c r="M281" s="95">
        <v>7844.5559899999998</v>
      </c>
      <c r="N281" s="95">
        <v>3551.5454900000004</v>
      </c>
      <c r="O281" s="95">
        <v>147287.18401</v>
      </c>
      <c r="P281" s="11"/>
    </row>
    <row r="282" spans="1:16">
      <c r="A282" s="62" t="s">
        <v>428</v>
      </c>
      <c r="B282" s="95">
        <v>0</v>
      </c>
      <c r="C282" s="95">
        <v>0</v>
      </c>
      <c r="D282" s="95">
        <v>0</v>
      </c>
      <c r="E282" s="95">
        <v>0</v>
      </c>
      <c r="F282" s="95">
        <v>0</v>
      </c>
      <c r="G282" s="95">
        <v>0</v>
      </c>
      <c r="H282" s="95">
        <v>0</v>
      </c>
      <c r="I282" s="95">
        <v>0</v>
      </c>
      <c r="J282" s="95">
        <v>0</v>
      </c>
      <c r="K282" s="95">
        <v>0</v>
      </c>
      <c r="L282" s="95">
        <v>0</v>
      </c>
      <c r="M282" s="95">
        <v>0</v>
      </c>
      <c r="N282" s="95">
        <v>0</v>
      </c>
      <c r="O282" s="95">
        <v>0</v>
      </c>
      <c r="P282" s="11"/>
    </row>
    <row r="283" spans="1:16">
      <c r="A283" s="177" t="s">
        <v>429</v>
      </c>
      <c r="B283" s="57">
        <v>-204820.20586000002</v>
      </c>
      <c r="C283" s="57">
        <v>-176201.26423</v>
      </c>
      <c r="D283" s="57">
        <v>-232199.68901</v>
      </c>
      <c r="E283" s="57">
        <v>-176243.61046</v>
      </c>
      <c r="F283" s="57">
        <v>-321160.07154999999</v>
      </c>
      <c r="G283" s="57">
        <v>-168239.67780999999</v>
      </c>
      <c r="H283" s="57">
        <v>-63225.141380000001</v>
      </c>
      <c r="I283" s="57">
        <v>-23603.53816</v>
      </c>
      <c r="J283" s="57">
        <v>-4093.4346600000003</v>
      </c>
      <c r="K283" s="57">
        <v>-52138.655679999996</v>
      </c>
      <c r="L283" s="57">
        <v>-18154.343049999999</v>
      </c>
      <c r="M283" s="57">
        <v>-235294.85272999998</v>
      </c>
      <c r="N283" s="57">
        <v>-14958.65155</v>
      </c>
      <c r="O283" s="57">
        <v>-1690333.13613</v>
      </c>
      <c r="P283" s="11"/>
    </row>
    <row r="284" spans="1:16">
      <c r="A284" s="64" t="s">
        <v>423</v>
      </c>
      <c r="B284" s="95">
        <v>-59356.178289999996</v>
      </c>
      <c r="C284" s="95">
        <v>-51112.555260000001</v>
      </c>
      <c r="D284" s="95">
        <v>-62855.230899999995</v>
      </c>
      <c r="E284" s="95">
        <v>-15741.91877</v>
      </c>
      <c r="F284" s="95">
        <v>-19358.98371</v>
      </c>
      <c r="G284" s="95">
        <v>-41539.734929999999</v>
      </c>
      <c r="H284" s="95">
        <v>-20436.872339999998</v>
      </c>
      <c r="I284" s="95">
        <v>-13216.207710000001</v>
      </c>
      <c r="J284" s="95">
        <v>-761.92590000000007</v>
      </c>
      <c r="K284" s="95">
        <v>-13867.8961</v>
      </c>
      <c r="L284" s="95">
        <v>-2477.2704100000001</v>
      </c>
      <c r="M284" s="95">
        <v>-36227.0455</v>
      </c>
      <c r="N284" s="95">
        <v>-821.74464</v>
      </c>
      <c r="O284" s="95">
        <v>-337773.56445999997</v>
      </c>
      <c r="P284" s="11"/>
    </row>
    <row r="285" spans="1:16">
      <c r="A285" s="64" t="s">
        <v>430</v>
      </c>
      <c r="B285" s="95">
        <v>-20864.340989999997</v>
      </c>
      <c r="C285" s="95">
        <v>-11014.01799</v>
      </c>
      <c r="D285" s="95">
        <v>-40962.870419999999</v>
      </c>
      <c r="E285" s="95">
        <v>-46859.991649999996</v>
      </c>
      <c r="F285" s="95">
        <v>-23101.907320000002</v>
      </c>
      <c r="G285" s="95">
        <v>-11261.316869999999</v>
      </c>
      <c r="H285" s="95">
        <v>-3974.01469</v>
      </c>
      <c r="I285" s="95">
        <v>-96.334890000000001</v>
      </c>
      <c r="J285" s="95">
        <v>0</v>
      </c>
      <c r="K285" s="95">
        <v>-4106.4071699999995</v>
      </c>
      <c r="L285" s="95">
        <v>-4401.72487</v>
      </c>
      <c r="M285" s="95">
        <v>-151364.44180999999</v>
      </c>
      <c r="N285" s="95">
        <v>-1829.7801200000001</v>
      </c>
      <c r="O285" s="95">
        <v>-319837.14879000001</v>
      </c>
      <c r="P285" s="11"/>
    </row>
    <row r="286" spans="1:16">
      <c r="A286" s="64" t="s">
        <v>431</v>
      </c>
      <c r="B286" s="95">
        <v>-233.62144000000001</v>
      </c>
      <c r="C286" s="95">
        <v>-26961.272690000002</v>
      </c>
      <c r="D286" s="95">
        <v>-9.6359999999999992</v>
      </c>
      <c r="E286" s="95">
        <v>-467.35904999999997</v>
      </c>
      <c r="F286" s="95">
        <v>-230.15848</v>
      </c>
      <c r="G286" s="95">
        <v>0</v>
      </c>
      <c r="H286" s="95">
        <v>0</v>
      </c>
      <c r="I286" s="95">
        <v>-380.64271000000002</v>
      </c>
      <c r="J286" s="95">
        <v>0</v>
      </c>
      <c r="K286" s="95">
        <v>0</v>
      </c>
      <c r="L286" s="95">
        <v>-9.1180000000000011E-2</v>
      </c>
      <c r="M286" s="95">
        <v>-38.415999999999997</v>
      </c>
      <c r="N286" s="95">
        <v>-361.12378000000001</v>
      </c>
      <c r="O286" s="95">
        <v>-28682.321329999999</v>
      </c>
      <c r="P286" s="11"/>
    </row>
    <row r="287" spans="1:16">
      <c r="A287" s="64" t="s">
        <v>432</v>
      </c>
      <c r="B287" s="95">
        <v>0</v>
      </c>
      <c r="C287" s="95">
        <v>0</v>
      </c>
      <c r="D287" s="95">
        <v>0</v>
      </c>
      <c r="E287" s="95">
        <v>0</v>
      </c>
      <c r="F287" s="95">
        <v>0</v>
      </c>
      <c r="G287" s="95">
        <v>0</v>
      </c>
      <c r="H287" s="95">
        <v>0</v>
      </c>
      <c r="I287" s="95">
        <v>0</v>
      </c>
      <c r="J287" s="95">
        <v>-6.2171400000000006</v>
      </c>
      <c r="K287" s="95">
        <v>0</v>
      </c>
      <c r="L287" s="95">
        <v>0</v>
      </c>
      <c r="M287" s="95">
        <v>0</v>
      </c>
      <c r="N287" s="95">
        <v>0</v>
      </c>
      <c r="O287" s="95">
        <v>-6.2171400000000006</v>
      </c>
      <c r="P287" s="11"/>
    </row>
    <row r="288" spans="1:16">
      <c r="A288" s="65" t="s">
        <v>433</v>
      </c>
      <c r="B288" s="95">
        <v>-124366.06514000001</v>
      </c>
      <c r="C288" s="95">
        <v>-87113.418290000001</v>
      </c>
      <c r="D288" s="95">
        <v>-128371.95169</v>
      </c>
      <c r="E288" s="95">
        <v>-113174.34099</v>
      </c>
      <c r="F288" s="95">
        <v>-278469.02204000001</v>
      </c>
      <c r="G288" s="95">
        <v>-115438.62601000001</v>
      </c>
      <c r="H288" s="95">
        <v>-38814.254350000003</v>
      </c>
      <c r="I288" s="95">
        <v>-9910.3528499999993</v>
      </c>
      <c r="J288" s="95">
        <v>-3325.29162</v>
      </c>
      <c r="K288" s="95">
        <v>-34164.35241</v>
      </c>
      <c r="L288" s="95">
        <v>-11275.256589999999</v>
      </c>
      <c r="M288" s="95">
        <v>-47664.949420000004</v>
      </c>
      <c r="N288" s="95">
        <v>-11946.00301</v>
      </c>
      <c r="O288" s="95">
        <v>-1004033.8844099999</v>
      </c>
      <c r="P288" s="11"/>
    </row>
    <row r="289" spans="1:16">
      <c r="A289" s="65" t="s">
        <v>434</v>
      </c>
      <c r="B289" s="95">
        <v>0</v>
      </c>
      <c r="C289" s="95">
        <v>0</v>
      </c>
      <c r="D289" s="95">
        <v>0</v>
      </c>
      <c r="E289" s="95">
        <v>0</v>
      </c>
      <c r="F289" s="95">
        <v>0</v>
      </c>
      <c r="G289" s="95">
        <v>0</v>
      </c>
      <c r="H289" s="95">
        <v>0</v>
      </c>
      <c r="I289" s="95">
        <v>0</v>
      </c>
      <c r="J289" s="95">
        <v>0</v>
      </c>
      <c r="K289" s="95">
        <v>0</v>
      </c>
      <c r="L289" s="95">
        <v>0</v>
      </c>
      <c r="M289" s="95">
        <v>0</v>
      </c>
      <c r="N289" s="95">
        <v>0</v>
      </c>
      <c r="O289" s="95">
        <v>0</v>
      </c>
      <c r="P289" s="11"/>
    </row>
    <row r="290" spans="1:16">
      <c r="A290" s="177" t="s">
        <v>1121</v>
      </c>
      <c r="B290" s="57">
        <v>728986.09216999996</v>
      </c>
      <c r="C290" s="57">
        <v>1155343.73566</v>
      </c>
      <c r="D290" s="57">
        <v>939573.99232000008</v>
      </c>
      <c r="E290" s="57">
        <v>867443.82754999993</v>
      </c>
      <c r="F290" s="57">
        <v>543173.25173999998</v>
      </c>
      <c r="G290" s="57">
        <v>469493.85467000003</v>
      </c>
      <c r="H290" s="57">
        <v>366307.44058999995</v>
      </c>
      <c r="I290" s="57">
        <v>833343.81932000001</v>
      </c>
      <c r="J290" s="57">
        <v>6230.7814100000005</v>
      </c>
      <c r="K290" s="57">
        <v>695901.35421999998</v>
      </c>
      <c r="L290" s="57">
        <v>152351.19856999998</v>
      </c>
      <c r="M290" s="57">
        <v>761189.59103999997</v>
      </c>
      <c r="N290" s="57">
        <v>513833.57311</v>
      </c>
      <c r="O290" s="57">
        <v>8033172.5123699997</v>
      </c>
      <c r="P290" s="11"/>
    </row>
    <row r="291" spans="1:16">
      <c r="A291" s="64" t="s">
        <v>435</v>
      </c>
      <c r="B291" s="95">
        <v>171177.12998</v>
      </c>
      <c r="C291" s="95">
        <v>207933.13121000002</v>
      </c>
      <c r="D291" s="95">
        <v>255896.69764</v>
      </c>
      <c r="E291" s="95">
        <v>253399.45388999998</v>
      </c>
      <c r="F291" s="95">
        <v>178791.50305</v>
      </c>
      <c r="G291" s="95">
        <v>37476.21198</v>
      </c>
      <c r="H291" s="95">
        <v>49247.931170000003</v>
      </c>
      <c r="I291" s="95">
        <v>115711.36828</v>
      </c>
      <c r="J291" s="95">
        <v>1000.92804</v>
      </c>
      <c r="K291" s="95">
        <v>636300.91107000003</v>
      </c>
      <c r="L291" s="95">
        <v>28627.442429999999</v>
      </c>
      <c r="M291" s="95">
        <v>587318.9850499999</v>
      </c>
      <c r="N291" s="95">
        <v>59648.445780000002</v>
      </c>
      <c r="O291" s="95">
        <v>2582530.1395700001</v>
      </c>
      <c r="P291" s="11"/>
    </row>
    <row r="292" spans="1:16">
      <c r="A292" s="64" t="s">
        <v>436</v>
      </c>
      <c r="B292" s="95">
        <v>2774.6214500000001</v>
      </c>
      <c r="C292" s="95">
        <v>8259.2589100000005</v>
      </c>
      <c r="D292" s="95">
        <v>13599.94217</v>
      </c>
      <c r="E292" s="95">
        <v>976.83216000000004</v>
      </c>
      <c r="F292" s="95">
        <v>14659.13804</v>
      </c>
      <c r="G292" s="95">
        <v>704.60119999999995</v>
      </c>
      <c r="H292" s="95">
        <v>6009.0558700000001</v>
      </c>
      <c r="I292" s="95">
        <v>8370.7607200000002</v>
      </c>
      <c r="J292" s="95">
        <v>3.3</v>
      </c>
      <c r="K292" s="95">
        <v>7466.58493</v>
      </c>
      <c r="L292" s="95">
        <v>2909.8440399999999</v>
      </c>
      <c r="M292" s="95">
        <v>3782.4095600000001</v>
      </c>
      <c r="N292" s="95">
        <v>10030.840529999999</v>
      </c>
      <c r="O292" s="95">
        <v>79547.189579999991</v>
      </c>
      <c r="P292" s="11"/>
    </row>
    <row r="293" spans="1:16">
      <c r="A293" s="64" t="s">
        <v>437</v>
      </c>
      <c r="B293" s="95">
        <v>166443.11521000002</v>
      </c>
      <c r="C293" s="95">
        <v>198737.67896000002</v>
      </c>
      <c r="D293" s="95">
        <v>236627.73574999999</v>
      </c>
      <c r="E293" s="95">
        <v>252421.69012000001</v>
      </c>
      <c r="F293" s="95">
        <v>155201.38787999999</v>
      </c>
      <c r="G293" s="95">
        <v>36597.431450000004</v>
      </c>
      <c r="H293" s="95">
        <v>42544.237729999993</v>
      </c>
      <c r="I293" s="95">
        <v>106569.02206</v>
      </c>
      <c r="J293" s="95">
        <v>997.62804000000006</v>
      </c>
      <c r="K293" s="95">
        <v>573927.34108000004</v>
      </c>
      <c r="L293" s="95">
        <v>25255.34375</v>
      </c>
      <c r="M293" s="95">
        <v>576497.68530999997</v>
      </c>
      <c r="N293" s="95">
        <v>49483.659399999997</v>
      </c>
      <c r="O293" s="95">
        <v>2421303.9567399998</v>
      </c>
      <c r="P293" s="11"/>
    </row>
    <row r="294" spans="1:16">
      <c r="A294" s="64" t="s">
        <v>438</v>
      </c>
      <c r="B294" s="95">
        <v>1959.3933200000001</v>
      </c>
      <c r="C294" s="95">
        <v>0</v>
      </c>
      <c r="D294" s="95">
        <v>5369.6372999999994</v>
      </c>
      <c r="E294" s="95">
        <v>0.93161000000000005</v>
      </c>
      <c r="F294" s="95">
        <v>8132.5040999999992</v>
      </c>
      <c r="G294" s="95">
        <v>174.17932999999999</v>
      </c>
      <c r="H294" s="95">
        <v>0</v>
      </c>
      <c r="I294" s="95">
        <v>0</v>
      </c>
      <c r="J294" s="95">
        <v>0</v>
      </c>
      <c r="K294" s="95">
        <v>38103.444940000001</v>
      </c>
      <c r="L294" s="95">
        <v>1.8029000000000002</v>
      </c>
      <c r="M294" s="95">
        <v>2940.4554800000001</v>
      </c>
      <c r="N294" s="95">
        <v>0</v>
      </c>
      <c r="O294" s="95">
        <v>56682.348979999995</v>
      </c>
      <c r="P294" s="11"/>
    </row>
    <row r="295" spans="1:16">
      <c r="A295" s="64" t="s">
        <v>439</v>
      </c>
      <c r="B295" s="95">
        <v>0</v>
      </c>
      <c r="C295" s="95">
        <v>0</v>
      </c>
      <c r="D295" s="95">
        <v>0</v>
      </c>
      <c r="E295" s="95">
        <v>0</v>
      </c>
      <c r="F295" s="95">
        <v>0</v>
      </c>
      <c r="G295" s="95">
        <v>0</v>
      </c>
      <c r="H295" s="95">
        <v>0</v>
      </c>
      <c r="I295" s="95">
        <v>771.58550000000002</v>
      </c>
      <c r="J295" s="95">
        <v>0</v>
      </c>
      <c r="K295" s="95">
        <v>16803.540120000001</v>
      </c>
      <c r="L295" s="95">
        <v>460.45173999999997</v>
      </c>
      <c r="M295" s="95">
        <v>4098.4346999999998</v>
      </c>
      <c r="N295" s="95">
        <v>112.67242</v>
      </c>
      <c r="O295" s="95">
        <v>22246.68448</v>
      </c>
      <c r="P295" s="11"/>
    </row>
    <row r="296" spans="1:16">
      <c r="A296" s="64" t="s">
        <v>440</v>
      </c>
      <c r="B296" s="95">
        <v>0</v>
      </c>
      <c r="C296" s="95">
        <v>0</v>
      </c>
      <c r="D296" s="95">
        <v>0</v>
      </c>
      <c r="E296" s="95">
        <v>0</v>
      </c>
      <c r="F296" s="95">
        <v>0</v>
      </c>
      <c r="G296" s="95">
        <v>0</v>
      </c>
      <c r="H296" s="95">
        <v>0</v>
      </c>
      <c r="I296" s="95">
        <v>0</v>
      </c>
      <c r="J296" s="95">
        <v>0</v>
      </c>
      <c r="K296" s="95">
        <v>0</v>
      </c>
      <c r="L296" s="95">
        <v>0</v>
      </c>
      <c r="M296" s="95">
        <v>0</v>
      </c>
      <c r="N296" s="95">
        <v>0</v>
      </c>
      <c r="O296" s="95">
        <v>0</v>
      </c>
      <c r="P296" s="11"/>
    </row>
    <row r="297" spans="1:16">
      <c r="A297" s="64" t="s">
        <v>441</v>
      </c>
      <c r="B297" s="95">
        <v>0</v>
      </c>
      <c r="C297" s="95">
        <v>936.19333999999992</v>
      </c>
      <c r="D297" s="95">
        <v>299.38241999999997</v>
      </c>
      <c r="E297" s="95">
        <v>0</v>
      </c>
      <c r="F297" s="95">
        <v>798.47302999999999</v>
      </c>
      <c r="G297" s="95">
        <v>0</v>
      </c>
      <c r="H297" s="95">
        <v>694.63756999999998</v>
      </c>
      <c r="I297" s="95">
        <v>0</v>
      </c>
      <c r="J297" s="95">
        <v>0</v>
      </c>
      <c r="K297" s="95">
        <v>0</v>
      </c>
      <c r="L297" s="95">
        <v>0</v>
      </c>
      <c r="M297" s="95">
        <v>0</v>
      </c>
      <c r="N297" s="95">
        <v>21.273430000000001</v>
      </c>
      <c r="O297" s="95">
        <v>2749.9597899999999</v>
      </c>
      <c r="P297" s="11"/>
    </row>
    <row r="298" spans="1:16">
      <c r="A298" s="64" t="s">
        <v>442</v>
      </c>
      <c r="B298" s="95">
        <v>0</v>
      </c>
      <c r="C298" s="95">
        <v>0</v>
      </c>
      <c r="D298" s="95">
        <v>0</v>
      </c>
      <c r="E298" s="95">
        <v>0</v>
      </c>
      <c r="F298" s="95">
        <v>0</v>
      </c>
      <c r="G298" s="95">
        <v>0</v>
      </c>
      <c r="H298" s="95">
        <v>0</v>
      </c>
      <c r="I298" s="95">
        <v>0</v>
      </c>
      <c r="J298" s="95">
        <v>0</v>
      </c>
      <c r="K298" s="95">
        <v>0</v>
      </c>
      <c r="L298" s="95">
        <v>0</v>
      </c>
      <c r="M298" s="95">
        <v>0</v>
      </c>
      <c r="N298" s="95">
        <v>0</v>
      </c>
      <c r="O298" s="95">
        <v>0</v>
      </c>
      <c r="P298" s="11"/>
    </row>
    <row r="299" spans="1:16">
      <c r="A299" s="64" t="s">
        <v>443</v>
      </c>
      <c r="B299" s="95">
        <v>-255248.0698</v>
      </c>
      <c r="C299" s="95">
        <v>-347048.06056000001</v>
      </c>
      <c r="D299" s="95">
        <v>-356052.05441000004</v>
      </c>
      <c r="E299" s="95">
        <v>-389333.48561000003</v>
      </c>
      <c r="F299" s="95">
        <v>-187472.74187</v>
      </c>
      <c r="G299" s="95">
        <v>-86907.039900000003</v>
      </c>
      <c r="H299" s="95">
        <v>-80189.676650000009</v>
      </c>
      <c r="I299" s="95">
        <v>-161667.86236000003</v>
      </c>
      <c r="J299" s="95">
        <v>-1837.1352300000001</v>
      </c>
      <c r="K299" s="95">
        <v>-672132.57796999998</v>
      </c>
      <c r="L299" s="95">
        <v>-42774.9283</v>
      </c>
      <c r="M299" s="95">
        <v>-644327.35349999997</v>
      </c>
      <c r="N299" s="95">
        <v>-85726.606109999993</v>
      </c>
      <c r="O299" s="95">
        <v>-3310717.5922699999</v>
      </c>
      <c r="P299" s="11"/>
    </row>
    <row r="300" spans="1:16">
      <c r="A300" s="64" t="s">
        <v>444</v>
      </c>
      <c r="B300" s="95">
        <v>-244643.09508</v>
      </c>
      <c r="C300" s="95">
        <v>-288119.25182</v>
      </c>
      <c r="D300" s="95">
        <v>-307732.44477</v>
      </c>
      <c r="E300" s="95">
        <v>-354072.72758000001</v>
      </c>
      <c r="F300" s="95">
        <v>-132208.58331000002</v>
      </c>
      <c r="G300" s="95">
        <v>-85388.465420000008</v>
      </c>
      <c r="H300" s="95">
        <v>-71213.323529999994</v>
      </c>
      <c r="I300" s="95">
        <v>-128531.44222</v>
      </c>
      <c r="J300" s="95">
        <v>-1837.1352300000001</v>
      </c>
      <c r="K300" s="95">
        <v>-598384.61483000009</v>
      </c>
      <c r="L300" s="95">
        <v>-36060.918450000005</v>
      </c>
      <c r="M300" s="95">
        <v>-619540.71434000006</v>
      </c>
      <c r="N300" s="95">
        <v>-69659.02218</v>
      </c>
      <c r="O300" s="95">
        <v>-2937391.7387600001</v>
      </c>
      <c r="P300" s="11"/>
    </row>
    <row r="301" spans="1:16">
      <c r="A301" s="64" t="s">
        <v>445</v>
      </c>
      <c r="B301" s="95">
        <v>-10604.938529999999</v>
      </c>
      <c r="C301" s="95">
        <v>-207.37489000000002</v>
      </c>
      <c r="D301" s="95">
        <v>-33290.032140000003</v>
      </c>
      <c r="E301" s="95">
        <v>-33932.965920000002</v>
      </c>
      <c r="F301" s="95">
        <v>-11127.02066</v>
      </c>
      <c r="G301" s="95">
        <v>-1.0915599999999999</v>
      </c>
      <c r="H301" s="95">
        <v>-20.65682</v>
      </c>
      <c r="I301" s="95">
        <v>0</v>
      </c>
      <c r="J301" s="95">
        <v>0</v>
      </c>
      <c r="K301" s="95">
        <v>-41126.715920000002</v>
      </c>
      <c r="L301" s="95">
        <v>-382.61490000000003</v>
      </c>
      <c r="M301" s="95">
        <v>-4595.5275899999997</v>
      </c>
      <c r="N301" s="95">
        <v>0</v>
      </c>
      <c r="O301" s="95">
        <v>-135288.93893</v>
      </c>
      <c r="P301" s="11"/>
    </row>
    <row r="302" spans="1:16">
      <c r="A302" s="65" t="s">
        <v>446</v>
      </c>
      <c r="B302" s="95">
        <v>0</v>
      </c>
      <c r="C302" s="95">
        <v>0</v>
      </c>
      <c r="D302" s="95">
        <v>-132.71007999999998</v>
      </c>
      <c r="E302" s="95">
        <v>0</v>
      </c>
      <c r="F302" s="95">
        <v>0</v>
      </c>
      <c r="G302" s="95">
        <v>0</v>
      </c>
      <c r="H302" s="95">
        <v>0</v>
      </c>
      <c r="I302" s="95">
        <v>-75.580429999999993</v>
      </c>
      <c r="J302" s="95">
        <v>0</v>
      </c>
      <c r="K302" s="95">
        <v>-17761.77475</v>
      </c>
      <c r="L302" s="95">
        <v>-376.18718999999999</v>
      </c>
      <c r="M302" s="95">
        <v>-4818.9738899999993</v>
      </c>
      <c r="N302" s="95">
        <v>0</v>
      </c>
      <c r="O302" s="95">
        <v>-23165.226340000001</v>
      </c>
      <c r="P302" s="11"/>
    </row>
    <row r="303" spans="1:16">
      <c r="A303" s="65" t="s">
        <v>447</v>
      </c>
      <c r="B303" s="95">
        <v>-3.619E-2</v>
      </c>
      <c r="C303" s="95">
        <v>-57699.79679</v>
      </c>
      <c r="D303" s="95">
        <v>-14583.55385</v>
      </c>
      <c r="E303" s="95">
        <v>-1327.7921100000001</v>
      </c>
      <c r="F303" s="95">
        <v>-42845.233479999995</v>
      </c>
      <c r="G303" s="95">
        <v>-1517.4829199999999</v>
      </c>
      <c r="H303" s="95">
        <v>-7701.8050599999997</v>
      </c>
      <c r="I303" s="95">
        <v>-33058.689709999999</v>
      </c>
      <c r="J303" s="95">
        <v>0</v>
      </c>
      <c r="K303" s="95">
        <v>-14859.472470000001</v>
      </c>
      <c r="L303" s="95">
        <v>-5955.2077599999993</v>
      </c>
      <c r="M303" s="95">
        <v>-15372.13768</v>
      </c>
      <c r="N303" s="95">
        <v>-15407.08086</v>
      </c>
      <c r="O303" s="95">
        <v>-210328.28888000001</v>
      </c>
      <c r="P303" s="11"/>
    </row>
    <row r="304" spans="1:16">
      <c r="A304" s="64" t="s">
        <v>448</v>
      </c>
      <c r="B304" s="95">
        <v>0</v>
      </c>
      <c r="C304" s="95">
        <v>0</v>
      </c>
      <c r="D304" s="95">
        <v>0</v>
      </c>
      <c r="E304" s="95">
        <v>0</v>
      </c>
      <c r="F304" s="95">
        <v>0</v>
      </c>
      <c r="G304" s="95">
        <v>0</v>
      </c>
      <c r="H304" s="95">
        <v>0</v>
      </c>
      <c r="I304" s="95">
        <v>0</v>
      </c>
      <c r="J304" s="95">
        <v>0</v>
      </c>
      <c r="K304" s="95">
        <v>0</v>
      </c>
      <c r="L304" s="95">
        <v>0</v>
      </c>
      <c r="M304" s="95">
        <v>0</v>
      </c>
      <c r="N304" s="95">
        <v>0</v>
      </c>
      <c r="O304" s="95">
        <v>0</v>
      </c>
      <c r="P304" s="11"/>
    </row>
    <row r="305" spans="1:16">
      <c r="A305" s="65" t="s">
        <v>449</v>
      </c>
      <c r="B305" s="95">
        <v>0</v>
      </c>
      <c r="C305" s="95">
        <v>-1021.63706</v>
      </c>
      <c r="D305" s="95">
        <v>-313.31357000000003</v>
      </c>
      <c r="E305" s="95">
        <v>0</v>
      </c>
      <c r="F305" s="95">
        <v>-1291.9044199999998</v>
      </c>
      <c r="G305" s="95">
        <v>0</v>
      </c>
      <c r="H305" s="95">
        <v>-1253.8912399999999</v>
      </c>
      <c r="I305" s="95">
        <v>-2.15</v>
      </c>
      <c r="J305" s="95">
        <v>0</v>
      </c>
      <c r="K305" s="95">
        <v>0</v>
      </c>
      <c r="L305" s="95">
        <v>0</v>
      </c>
      <c r="M305" s="95">
        <v>0</v>
      </c>
      <c r="N305" s="95">
        <v>-660.50306999999998</v>
      </c>
      <c r="O305" s="95">
        <v>-4543.3993600000003</v>
      </c>
      <c r="P305" s="11"/>
    </row>
    <row r="306" spans="1:16">
      <c r="A306" s="177" t="s">
        <v>1120</v>
      </c>
      <c r="B306" s="57">
        <v>644915.15234999999</v>
      </c>
      <c r="C306" s="57">
        <v>1016228.8063099999</v>
      </c>
      <c r="D306" s="57">
        <v>839418.63555000001</v>
      </c>
      <c r="E306" s="57">
        <v>731509.79583000008</v>
      </c>
      <c r="F306" s="57">
        <v>534492.01292000001</v>
      </c>
      <c r="G306" s="57">
        <v>420063.02675000002</v>
      </c>
      <c r="H306" s="57">
        <v>335365.69511000003</v>
      </c>
      <c r="I306" s="57">
        <v>787387.32524000003</v>
      </c>
      <c r="J306" s="57">
        <v>5394.5742199999995</v>
      </c>
      <c r="K306" s="57">
        <v>660069.68732000003</v>
      </c>
      <c r="L306" s="57">
        <v>138203.71269999997</v>
      </c>
      <c r="M306" s="57">
        <v>704181.22259000002</v>
      </c>
      <c r="N306" s="57">
        <v>487755.41277999996</v>
      </c>
      <c r="O306" s="57">
        <v>7304985.0596700003</v>
      </c>
      <c r="P306" s="11"/>
    </row>
    <row r="307" spans="1:16">
      <c r="A307" s="64" t="s">
        <v>450</v>
      </c>
      <c r="B307" s="95">
        <v>-455495.75204000005</v>
      </c>
      <c r="C307" s="95">
        <v>-913071.16280999989</v>
      </c>
      <c r="D307" s="95">
        <v>-727471.73910999997</v>
      </c>
      <c r="E307" s="95">
        <v>-515065.99716999999</v>
      </c>
      <c r="F307" s="95">
        <v>-401973.8995</v>
      </c>
      <c r="G307" s="95">
        <v>-272130.69206999999</v>
      </c>
      <c r="H307" s="95">
        <v>-254296.351</v>
      </c>
      <c r="I307" s="95">
        <v>-554629.05154999997</v>
      </c>
      <c r="J307" s="95">
        <v>-9370.7356099999997</v>
      </c>
      <c r="K307" s="95">
        <v>-545703.27188000001</v>
      </c>
      <c r="L307" s="95">
        <v>-122041.02946999999</v>
      </c>
      <c r="M307" s="95">
        <v>-563438.67737000005</v>
      </c>
      <c r="N307" s="95">
        <v>-388152.93955000001</v>
      </c>
      <c r="O307" s="95">
        <v>-5722841.2991300002</v>
      </c>
      <c r="P307" s="11"/>
    </row>
    <row r="308" spans="1:16">
      <c r="A308" s="64" t="s">
        <v>451</v>
      </c>
      <c r="B308" s="95">
        <v>-181485.36058000001</v>
      </c>
      <c r="C308" s="95">
        <v>-517680.53714999999</v>
      </c>
      <c r="D308" s="95">
        <v>-258687.62733000002</v>
      </c>
      <c r="E308" s="95">
        <v>-234988.45194</v>
      </c>
      <c r="F308" s="95">
        <v>-157490.0123</v>
      </c>
      <c r="G308" s="95">
        <v>-123161.08225000001</v>
      </c>
      <c r="H308" s="95">
        <v>-134093.14340999999</v>
      </c>
      <c r="I308" s="95">
        <v>-324660.95101999998</v>
      </c>
      <c r="J308" s="95">
        <v>-6358.4777300000005</v>
      </c>
      <c r="K308" s="95">
        <v>-313598.82126999996</v>
      </c>
      <c r="L308" s="95">
        <v>-65556.962350000002</v>
      </c>
      <c r="M308" s="95">
        <v>-269963.63727000001</v>
      </c>
      <c r="N308" s="95">
        <v>-253871.01388999997</v>
      </c>
      <c r="O308" s="95">
        <v>-2841596.0784899998</v>
      </c>
      <c r="P308" s="11"/>
    </row>
    <row r="309" spans="1:16">
      <c r="A309" s="64" t="s">
        <v>452</v>
      </c>
      <c r="B309" s="95">
        <v>-40933.688920000001</v>
      </c>
      <c r="C309" s="95">
        <v>-88490.222040000008</v>
      </c>
      <c r="D309" s="95">
        <v>-51956.91289</v>
      </c>
      <c r="E309" s="95">
        <v>-53920.334390000004</v>
      </c>
      <c r="F309" s="95">
        <v>-35748.779770000001</v>
      </c>
      <c r="G309" s="95">
        <v>-24673.840649999998</v>
      </c>
      <c r="H309" s="95">
        <v>-23805.666149999997</v>
      </c>
      <c r="I309" s="95">
        <v>-58227.511709999999</v>
      </c>
      <c r="J309" s="95">
        <v>-885.11617000000001</v>
      </c>
      <c r="K309" s="95">
        <v>-43829.761760000001</v>
      </c>
      <c r="L309" s="95">
        <v>-7891.7169599999997</v>
      </c>
      <c r="M309" s="95">
        <v>-35714.733850000004</v>
      </c>
      <c r="N309" s="95">
        <v>-30602.775239999999</v>
      </c>
      <c r="O309" s="95">
        <v>-496681.06050000002</v>
      </c>
      <c r="P309" s="11"/>
    </row>
    <row r="310" spans="1:16">
      <c r="A310" s="64" t="s">
        <v>453</v>
      </c>
      <c r="B310" s="95">
        <v>-6585.3867499999997</v>
      </c>
      <c r="C310" s="95">
        <v>-8844.4702400000006</v>
      </c>
      <c r="D310" s="95">
        <v>-5547.1423600000007</v>
      </c>
      <c r="E310" s="95">
        <v>-4431.3433600000008</v>
      </c>
      <c r="F310" s="95">
        <v>-9556.2855600000003</v>
      </c>
      <c r="G310" s="95">
        <v>-2742.7665299999999</v>
      </c>
      <c r="H310" s="95">
        <v>-2998.3738800000001</v>
      </c>
      <c r="I310" s="95">
        <v>-4081.9375800000003</v>
      </c>
      <c r="J310" s="95">
        <v>-170.94363000000001</v>
      </c>
      <c r="K310" s="95">
        <v>-2425.2984799999999</v>
      </c>
      <c r="L310" s="95">
        <v>-1699.26602</v>
      </c>
      <c r="M310" s="95">
        <v>-4619.5455099999999</v>
      </c>
      <c r="N310" s="95">
        <v>-2688.8482100000001</v>
      </c>
      <c r="O310" s="95">
        <v>-56391.608110000001</v>
      </c>
      <c r="P310" s="11"/>
    </row>
    <row r="311" spans="1:16">
      <c r="A311" s="64" t="s">
        <v>454</v>
      </c>
      <c r="B311" s="95">
        <v>-8727.0031400000007</v>
      </c>
      <c r="C311" s="95">
        <v>-22696.222899999997</v>
      </c>
      <c r="D311" s="95">
        <v>-12823.140800000001</v>
      </c>
      <c r="E311" s="95">
        <v>-12361.48704</v>
      </c>
      <c r="F311" s="95">
        <v>-5231.8373600000004</v>
      </c>
      <c r="G311" s="95">
        <v>-7980.0579800000005</v>
      </c>
      <c r="H311" s="95">
        <v>-7542.4739500000005</v>
      </c>
      <c r="I311" s="95">
        <v>-17587.50765</v>
      </c>
      <c r="J311" s="95">
        <v>-388.10194000000001</v>
      </c>
      <c r="K311" s="95">
        <v>-13413.23573</v>
      </c>
      <c r="L311" s="95">
        <v>-3454.1429199999998</v>
      </c>
      <c r="M311" s="95">
        <v>-14332.46761</v>
      </c>
      <c r="N311" s="95">
        <v>-10844.068310000001</v>
      </c>
      <c r="O311" s="95">
        <v>-137381.74733000001</v>
      </c>
      <c r="P311" s="11"/>
    </row>
    <row r="312" spans="1:16">
      <c r="A312" s="64" t="s">
        <v>455</v>
      </c>
      <c r="B312" s="95">
        <v>-41604.565689999996</v>
      </c>
      <c r="C312" s="95">
        <v>-52962.755060000003</v>
      </c>
      <c r="D312" s="95">
        <v>-49670.323069999999</v>
      </c>
      <c r="E312" s="95">
        <v>-20086.698700000001</v>
      </c>
      <c r="F312" s="95">
        <v>-38693.313119999999</v>
      </c>
      <c r="G312" s="95">
        <v>-1856.8463999999999</v>
      </c>
      <c r="H312" s="95">
        <v>-1162.97559</v>
      </c>
      <c r="I312" s="95">
        <v>-39862.71501</v>
      </c>
      <c r="J312" s="95">
        <v>-370.68392</v>
      </c>
      <c r="K312" s="95">
        <v>-34745.379829999998</v>
      </c>
      <c r="L312" s="95">
        <v>-8477.9352400000007</v>
      </c>
      <c r="M312" s="95">
        <v>-14758.363740000001</v>
      </c>
      <c r="N312" s="95">
        <v>-4808.7585399999998</v>
      </c>
      <c r="O312" s="95">
        <v>-309061.31391000003</v>
      </c>
      <c r="P312" s="11"/>
    </row>
    <row r="313" spans="1:16">
      <c r="A313" s="64" t="s">
        <v>456</v>
      </c>
      <c r="B313" s="95">
        <v>-6962.0958099999998</v>
      </c>
      <c r="C313" s="95">
        <v>-20400.016179999999</v>
      </c>
      <c r="D313" s="95">
        <v>-38627.983310000003</v>
      </c>
      <c r="E313" s="95">
        <v>-26691.286199999999</v>
      </c>
      <c r="F313" s="95">
        <v>-13016.47399</v>
      </c>
      <c r="G313" s="95">
        <v>-6242.2587699999995</v>
      </c>
      <c r="H313" s="95">
        <v>-4282.4837900000002</v>
      </c>
      <c r="I313" s="95">
        <v>-9219.3224399999999</v>
      </c>
      <c r="J313" s="95">
        <v>-98.161770000000004</v>
      </c>
      <c r="K313" s="95">
        <v>-7511.6317499999996</v>
      </c>
      <c r="L313" s="95">
        <v>-1755.6334099999999</v>
      </c>
      <c r="M313" s="95">
        <v>-12280.98417</v>
      </c>
      <c r="N313" s="95">
        <v>-4541.64635</v>
      </c>
      <c r="O313" s="95">
        <v>-151629.97794000001</v>
      </c>
      <c r="P313" s="11"/>
    </row>
    <row r="314" spans="1:16">
      <c r="A314" s="64" t="s">
        <v>457</v>
      </c>
      <c r="B314" s="95">
        <v>-21777.191039999998</v>
      </c>
      <c r="C314" s="95">
        <v>-34056.719779999999</v>
      </c>
      <c r="D314" s="95">
        <v>-26942.756659999999</v>
      </c>
      <c r="E314" s="95">
        <v>-26486.785079999998</v>
      </c>
      <c r="F314" s="95">
        <v>-15266.14106</v>
      </c>
      <c r="G314" s="95">
        <v>-10587.66086</v>
      </c>
      <c r="H314" s="95">
        <v>-12581.14956</v>
      </c>
      <c r="I314" s="95">
        <v>-12972.259169999999</v>
      </c>
      <c r="J314" s="95">
        <v>-86.561490000000006</v>
      </c>
      <c r="K314" s="95">
        <v>-14741.963669999999</v>
      </c>
      <c r="L314" s="95">
        <v>-4131.1501200000002</v>
      </c>
      <c r="M314" s="95">
        <v>-42138.930369999995</v>
      </c>
      <c r="N314" s="95">
        <v>-6825.7929100000001</v>
      </c>
      <c r="O314" s="95">
        <v>-228595.06177</v>
      </c>
      <c r="P314" s="11"/>
    </row>
    <row r="315" spans="1:16">
      <c r="A315" s="64" t="s">
        <v>458</v>
      </c>
      <c r="B315" s="95">
        <v>-4836.7430300000005</v>
      </c>
      <c r="C315" s="95">
        <v>-1149.32033</v>
      </c>
      <c r="D315" s="95">
        <v>-32144.175309999999</v>
      </c>
      <c r="E315" s="95">
        <v>-8863.7323300000007</v>
      </c>
      <c r="F315" s="95">
        <v>-7661.6930400000001</v>
      </c>
      <c r="G315" s="95">
        <v>-14670.980519999999</v>
      </c>
      <c r="H315" s="95">
        <v>-3193.6325200000001</v>
      </c>
      <c r="I315" s="95">
        <v>-341.50734999999997</v>
      </c>
      <c r="J315" s="95">
        <v>-82.716419999999999</v>
      </c>
      <c r="K315" s="95">
        <v>-17737.03832</v>
      </c>
      <c r="L315" s="95">
        <v>-979.06938000000002</v>
      </c>
      <c r="M315" s="95">
        <v>-22850.435550000002</v>
      </c>
      <c r="N315" s="95">
        <v>-1300.41498</v>
      </c>
      <c r="O315" s="95">
        <v>-115811.45908</v>
      </c>
      <c r="P315" s="11"/>
    </row>
    <row r="316" spans="1:16">
      <c r="A316" s="65" t="s">
        <v>459</v>
      </c>
      <c r="B316" s="95">
        <v>-142583.71708</v>
      </c>
      <c r="C316" s="95">
        <v>-166790.89913000001</v>
      </c>
      <c r="D316" s="95">
        <v>-251071.67738000001</v>
      </c>
      <c r="E316" s="95">
        <v>-127235.87813</v>
      </c>
      <c r="F316" s="95">
        <v>-119309.3633</v>
      </c>
      <c r="G316" s="95">
        <v>-80215.198109999998</v>
      </c>
      <c r="H316" s="95">
        <v>-64636.452149999997</v>
      </c>
      <c r="I316" s="95">
        <v>-87675.339619999999</v>
      </c>
      <c r="J316" s="95">
        <v>-929.97253999999998</v>
      </c>
      <c r="K316" s="95">
        <v>-97700.141069999998</v>
      </c>
      <c r="L316" s="95">
        <v>-28095.15307</v>
      </c>
      <c r="M316" s="95">
        <v>-146779.57930000001</v>
      </c>
      <c r="N316" s="95">
        <v>-72669.621120000011</v>
      </c>
      <c r="O316" s="95">
        <v>-1385692.9920000001</v>
      </c>
      <c r="P316" s="11"/>
    </row>
    <row r="317" spans="1:16">
      <c r="A317" s="177" t="s">
        <v>1119</v>
      </c>
      <c r="B317" s="57">
        <v>189419.40031</v>
      </c>
      <c r="C317" s="57">
        <v>103157.64350000001</v>
      </c>
      <c r="D317" s="57">
        <v>111946.89644</v>
      </c>
      <c r="E317" s="57">
        <v>216443.79866</v>
      </c>
      <c r="F317" s="57">
        <v>132518.11342000001</v>
      </c>
      <c r="G317" s="57">
        <v>147932.33468</v>
      </c>
      <c r="H317" s="57">
        <v>81069.344110000005</v>
      </c>
      <c r="I317" s="57">
        <v>232758.27369</v>
      </c>
      <c r="J317" s="57">
        <v>-3976.1613900000002</v>
      </c>
      <c r="K317" s="57">
        <v>114366.41544</v>
      </c>
      <c r="L317" s="57">
        <v>16162.683230000001</v>
      </c>
      <c r="M317" s="57">
        <v>140742.54522</v>
      </c>
      <c r="N317" s="57">
        <v>99602.473230000003</v>
      </c>
      <c r="O317" s="57">
        <v>1582143.7605399999</v>
      </c>
      <c r="P317" s="11"/>
    </row>
    <row r="318" spans="1:16">
      <c r="A318" s="65" t="s">
        <v>460</v>
      </c>
      <c r="B318" s="95">
        <v>-1007.52976</v>
      </c>
      <c r="C318" s="95">
        <v>4.7863500000000005</v>
      </c>
      <c r="D318" s="95">
        <v>-454.24460999999997</v>
      </c>
      <c r="E318" s="95">
        <v>-123811.31828000001</v>
      </c>
      <c r="F318" s="95">
        <v>-138.93503000000001</v>
      </c>
      <c r="G318" s="95">
        <v>-43696.798780000005</v>
      </c>
      <c r="H318" s="95">
        <v>217.45515</v>
      </c>
      <c r="I318" s="95">
        <v>0.34608</v>
      </c>
      <c r="J318" s="95">
        <v>6.0813699999999997</v>
      </c>
      <c r="K318" s="95">
        <v>-90.233369999999994</v>
      </c>
      <c r="L318" s="95">
        <v>0.37225000000000003</v>
      </c>
      <c r="M318" s="95">
        <v>0.12240999999999999</v>
      </c>
      <c r="N318" s="95">
        <v>-100.48303999999999</v>
      </c>
      <c r="O318" s="95">
        <v>-169070.37925999999</v>
      </c>
      <c r="P318" s="11"/>
    </row>
    <row r="319" spans="1:16">
      <c r="A319" s="65" t="s">
        <v>461</v>
      </c>
      <c r="B319" s="95">
        <v>-1129.5597700000001</v>
      </c>
      <c r="C319" s="95">
        <v>0.54766999999999999</v>
      </c>
      <c r="D319" s="95">
        <v>-758.97820999999999</v>
      </c>
      <c r="E319" s="95">
        <v>-123814.84628</v>
      </c>
      <c r="F319" s="95">
        <v>-139.80310999999998</v>
      </c>
      <c r="G319" s="95">
        <v>-43734.481220000001</v>
      </c>
      <c r="H319" s="95">
        <v>215.11317000000003</v>
      </c>
      <c r="I319" s="95">
        <v>0</v>
      </c>
      <c r="J319" s="95">
        <v>6.0813699999999997</v>
      </c>
      <c r="K319" s="95">
        <v>-130.29925</v>
      </c>
      <c r="L319" s="95">
        <v>7.3999999999999999E-4</v>
      </c>
      <c r="M319" s="95">
        <v>0</v>
      </c>
      <c r="N319" s="95">
        <v>-100.48303999999999</v>
      </c>
      <c r="O319" s="95">
        <v>-169586.70793</v>
      </c>
      <c r="P319" s="11"/>
    </row>
    <row r="320" spans="1:16">
      <c r="A320" s="65" t="s">
        <v>462</v>
      </c>
      <c r="B320" s="95">
        <v>122.03000999999999</v>
      </c>
      <c r="C320" s="95">
        <v>4.2386800000000004</v>
      </c>
      <c r="D320" s="95">
        <v>304.73359999999997</v>
      </c>
      <c r="E320" s="95">
        <v>3.528</v>
      </c>
      <c r="F320" s="95">
        <v>0.86808000000000007</v>
      </c>
      <c r="G320" s="95">
        <v>37.68244</v>
      </c>
      <c r="H320" s="95">
        <v>2.34198</v>
      </c>
      <c r="I320" s="95">
        <v>0.34608</v>
      </c>
      <c r="J320" s="95">
        <v>0</v>
      </c>
      <c r="K320" s="95">
        <v>40.06588</v>
      </c>
      <c r="L320" s="95">
        <v>0.37151000000000001</v>
      </c>
      <c r="M320" s="95">
        <v>0.12240999999999999</v>
      </c>
      <c r="N320" s="95">
        <v>0</v>
      </c>
      <c r="O320" s="95">
        <v>516.32866999999999</v>
      </c>
      <c r="P320" s="11"/>
    </row>
    <row r="321" spans="1:16">
      <c r="A321" s="65" t="s">
        <v>463</v>
      </c>
      <c r="B321" s="95">
        <v>1310.99488</v>
      </c>
      <c r="C321" s="95">
        <v>-14.1555</v>
      </c>
      <c r="D321" s="95">
        <v>-64.644629999999992</v>
      </c>
      <c r="E321" s="95">
        <v>123755.27834</v>
      </c>
      <c r="F321" s="95">
        <v>7.5076000000000001</v>
      </c>
      <c r="G321" s="95">
        <v>43559.962189999998</v>
      </c>
      <c r="H321" s="95">
        <v>-521.22723999999994</v>
      </c>
      <c r="I321" s="95">
        <v>-0.13537000000000002</v>
      </c>
      <c r="J321" s="95">
        <v>-6.8011599999999994</v>
      </c>
      <c r="K321" s="95">
        <v>-5.1119700000000003</v>
      </c>
      <c r="L321" s="95">
        <v>-61.61271</v>
      </c>
      <c r="M321" s="95">
        <v>0</v>
      </c>
      <c r="N321" s="95">
        <v>-0.28843000000000002</v>
      </c>
      <c r="O321" s="95">
        <v>167959.766</v>
      </c>
      <c r="P321" s="11"/>
    </row>
    <row r="322" spans="1:16">
      <c r="A322" s="65" t="s">
        <v>464</v>
      </c>
      <c r="B322" s="95">
        <v>1344.2964299999999</v>
      </c>
      <c r="C322" s="95">
        <v>-0.54765999999999992</v>
      </c>
      <c r="D322" s="95">
        <v>25.244400000000002</v>
      </c>
      <c r="E322" s="95">
        <v>123761.18913</v>
      </c>
      <c r="F322" s="95">
        <v>9.1080300000000012</v>
      </c>
      <c r="G322" s="95">
        <v>43585.482659999994</v>
      </c>
      <c r="H322" s="95">
        <v>-521.21910000000003</v>
      </c>
      <c r="I322" s="95">
        <v>0</v>
      </c>
      <c r="J322" s="95">
        <v>-6.8011599999999994</v>
      </c>
      <c r="K322" s="95">
        <v>0</v>
      </c>
      <c r="L322" s="95">
        <v>-2.0999999999999998E-4</v>
      </c>
      <c r="M322" s="95">
        <v>0</v>
      </c>
      <c r="N322" s="95">
        <v>0</v>
      </c>
      <c r="O322" s="95">
        <v>168196.75252000001</v>
      </c>
      <c r="P322" s="11"/>
    </row>
    <row r="323" spans="1:16">
      <c r="A323" s="65" t="s">
        <v>465</v>
      </c>
      <c r="B323" s="95">
        <v>-33.301550000000006</v>
      </c>
      <c r="C323" s="95">
        <v>-13.607839999999999</v>
      </c>
      <c r="D323" s="95">
        <v>-89.889030000000005</v>
      </c>
      <c r="E323" s="95">
        <v>-5.9107899999999995</v>
      </c>
      <c r="F323" s="95">
        <v>-1.60043</v>
      </c>
      <c r="G323" s="95">
        <v>-25.52047</v>
      </c>
      <c r="H323" s="95">
        <v>-8.1400000000000014E-3</v>
      </c>
      <c r="I323" s="95">
        <v>-0.13537000000000002</v>
      </c>
      <c r="J323" s="95">
        <v>0</v>
      </c>
      <c r="K323" s="95">
        <v>-5.1119700000000003</v>
      </c>
      <c r="L323" s="95">
        <v>-61.612499999999997</v>
      </c>
      <c r="M323" s="95">
        <v>0</v>
      </c>
      <c r="N323" s="95">
        <v>-0.28843000000000002</v>
      </c>
      <c r="O323" s="95">
        <v>-236.98651999999998</v>
      </c>
      <c r="P323" s="11"/>
    </row>
    <row r="324" spans="1:16">
      <c r="A324" s="177" t="s">
        <v>1395</v>
      </c>
      <c r="B324" s="57">
        <v>189722.86543000001</v>
      </c>
      <c r="C324" s="57">
        <v>103148.27434999999</v>
      </c>
      <c r="D324" s="57">
        <v>111428.00720000001</v>
      </c>
      <c r="E324" s="57">
        <v>216387.75872000001</v>
      </c>
      <c r="F324" s="57">
        <v>132386.68599</v>
      </c>
      <c r="G324" s="57">
        <v>147795.49809000001</v>
      </c>
      <c r="H324" s="57">
        <v>80765.572019999992</v>
      </c>
      <c r="I324" s="57">
        <v>232758.48440000002</v>
      </c>
      <c r="J324" s="57">
        <v>-3976.8811800000003</v>
      </c>
      <c r="K324" s="57">
        <v>114271.0701</v>
      </c>
      <c r="L324" s="57">
        <v>16101.44277</v>
      </c>
      <c r="M324" s="57">
        <v>140742.66762999998</v>
      </c>
      <c r="N324" s="57">
        <v>99501.701760000011</v>
      </c>
      <c r="O324" s="57">
        <v>1581033.1472799999</v>
      </c>
      <c r="P324" s="11"/>
    </row>
    <row r="325" spans="1:16">
      <c r="A325" s="65" t="s">
        <v>466</v>
      </c>
      <c r="B325" s="95">
        <v>1756.7996599999999</v>
      </c>
      <c r="C325" s="95">
        <v>0.30604000000000003</v>
      </c>
      <c r="D325" s="95">
        <v>4635.7437</v>
      </c>
      <c r="E325" s="95">
        <v>1396.2399399999999</v>
      </c>
      <c r="F325" s="95">
        <v>-2383.8342699999998</v>
      </c>
      <c r="G325" s="95">
        <v>0</v>
      </c>
      <c r="H325" s="95">
        <v>183.03642000000002</v>
      </c>
      <c r="I325" s="95">
        <v>911.92981000000009</v>
      </c>
      <c r="J325" s="95">
        <v>0</v>
      </c>
      <c r="K325" s="95">
        <v>2049.3459800000001</v>
      </c>
      <c r="L325" s="95">
        <v>0</v>
      </c>
      <c r="M325" s="95">
        <v>0</v>
      </c>
      <c r="N325" s="95">
        <v>819.75556999999992</v>
      </c>
      <c r="O325" s="95">
        <v>9369.3228500000005</v>
      </c>
      <c r="P325" s="11"/>
    </row>
    <row r="326" spans="1:16">
      <c r="A326" s="177" t="s">
        <v>1118</v>
      </c>
      <c r="B326" s="57">
        <v>191479.66508999999</v>
      </c>
      <c r="C326" s="57">
        <v>103148.58039</v>
      </c>
      <c r="D326" s="57">
        <v>116063.7509</v>
      </c>
      <c r="E326" s="57">
        <v>217783.99865999998</v>
      </c>
      <c r="F326" s="57">
        <v>130002.85172000001</v>
      </c>
      <c r="G326" s="57">
        <v>147795.49809000001</v>
      </c>
      <c r="H326" s="57">
        <v>80948.608439999996</v>
      </c>
      <c r="I326" s="57">
        <v>233670.41421000002</v>
      </c>
      <c r="J326" s="57">
        <v>-3976.8811800000003</v>
      </c>
      <c r="K326" s="57">
        <v>116320.41608</v>
      </c>
      <c r="L326" s="57">
        <v>16101.44277</v>
      </c>
      <c r="M326" s="57">
        <v>140742.66762999998</v>
      </c>
      <c r="N326" s="57">
        <v>100321.45733</v>
      </c>
      <c r="O326" s="57">
        <v>1590402.47013</v>
      </c>
      <c r="P326" s="11"/>
    </row>
    <row r="327" spans="1:16">
      <c r="A327" s="65" t="s">
        <v>467</v>
      </c>
      <c r="B327" s="95">
        <v>0</v>
      </c>
      <c r="C327" s="95">
        <v>4546.4236300000002</v>
      </c>
      <c r="D327" s="95">
        <v>-6331.7604800000008</v>
      </c>
      <c r="E327" s="95">
        <v>-3615.9932599999997</v>
      </c>
      <c r="F327" s="95">
        <v>105.24355</v>
      </c>
      <c r="G327" s="95">
        <v>2634.23873</v>
      </c>
      <c r="H327" s="95">
        <v>14545.182919999999</v>
      </c>
      <c r="I327" s="95">
        <v>-4030.096</v>
      </c>
      <c r="J327" s="95">
        <v>9.9845000000000006</v>
      </c>
      <c r="K327" s="95">
        <v>1139.8908100000001</v>
      </c>
      <c r="L327" s="95">
        <v>-42.047650000000004</v>
      </c>
      <c r="M327" s="95">
        <v>65.540000000000006</v>
      </c>
      <c r="N327" s="95">
        <v>1225.6310600000002</v>
      </c>
      <c r="O327" s="95">
        <v>10252.237810000001</v>
      </c>
      <c r="P327" s="11"/>
    </row>
    <row r="328" spans="1:16">
      <c r="A328" s="177" t="s">
        <v>1396</v>
      </c>
      <c r="B328" s="57">
        <v>191479.66508999999</v>
      </c>
      <c r="C328" s="57">
        <v>107695.00401999999</v>
      </c>
      <c r="D328" s="57">
        <v>109731.99042</v>
      </c>
      <c r="E328" s="57">
        <v>214168.00539999999</v>
      </c>
      <c r="F328" s="57">
        <v>130108.09526999999</v>
      </c>
      <c r="G328" s="57">
        <v>150429.73681999999</v>
      </c>
      <c r="H328" s="57">
        <v>95493.791360000003</v>
      </c>
      <c r="I328" s="57">
        <v>229640.31821</v>
      </c>
      <c r="J328" s="57">
        <v>-3966.8966800000003</v>
      </c>
      <c r="K328" s="57">
        <v>117460.30689000001</v>
      </c>
      <c r="L328" s="57">
        <v>16059.395119999999</v>
      </c>
      <c r="M328" s="57">
        <v>140808.20762999999</v>
      </c>
      <c r="N328" s="57">
        <v>101547.08839</v>
      </c>
      <c r="O328" s="57">
        <v>1600654.7079400001</v>
      </c>
      <c r="P328" s="11"/>
    </row>
    <row r="329" spans="1:16">
      <c r="A329" s="65" t="s">
        <v>468</v>
      </c>
      <c r="B329" s="95">
        <v>0</v>
      </c>
      <c r="C329" s="95">
        <v>0</v>
      </c>
      <c r="D329" s="95">
        <v>0</v>
      </c>
      <c r="E329" s="95">
        <v>0</v>
      </c>
      <c r="F329" s="95">
        <v>0</v>
      </c>
      <c r="G329" s="95">
        <v>0</v>
      </c>
      <c r="H329" s="95">
        <v>0</v>
      </c>
      <c r="I329" s="95">
        <v>0</v>
      </c>
      <c r="J329" s="95">
        <v>0</v>
      </c>
      <c r="K329" s="95">
        <v>0</v>
      </c>
      <c r="L329" s="95">
        <v>0</v>
      </c>
      <c r="M329" s="95">
        <v>0</v>
      </c>
      <c r="N329" s="95">
        <v>0</v>
      </c>
      <c r="O329" s="95">
        <v>0</v>
      </c>
      <c r="P329" s="11"/>
    </row>
    <row r="330" spans="1:16">
      <c r="A330" s="177" t="s">
        <v>1117</v>
      </c>
      <c r="B330" s="57">
        <v>191479.66508999999</v>
      </c>
      <c r="C330" s="57">
        <v>107695.00401999999</v>
      </c>
      <c r="D330" s="57">
        <v>109731.99042</v>
      </c>
      <c r="E330" s="57">
        <v>214168.00539999999</v>
      </c>
      <c r="F330" s="57">
        <v>130108.09526999999</v>
      </c>
      <c r="G330" s="57">
        <v>150429.73681999999</v>
      </c>
      <c r="H330" s="57">
        <v>95493.791360000003</v>
      </c>
      <c r="I330" s="57">
        <v>229640.31821</v>
      </c>
      <c r="J330" s="57">
        <v>-3966.8966800000003</v>
      </c>
      <c r="K330" s="57">
        <v>117460.30689000001</v>
      </c>
      <c r="L330" s="57">
        <v>16059.395119999999</v>
      </c>
      <c r="M330" s="57">
        <v>140808.20762999999</v>
      </c>
      <c r="N330" s="57">
        <v>101547.08839</v>
      </c>
      <c r="O330" s="57">
        <v>1600654.7079400001</v>
      </c>
      <c r="P330" s="11"/>
    </row>
    <row r="331" spans="1:16">
      <c r="A331" s="65" t="s">
        <v>469</v>
      </c>
      <c r="B331" s="95">
        <v>-96118.779859999995</v>
      </c>
      <c r="C331" s="95">
        <v>-29875.3</v>
      </c>
      <c r="D331" s="95">
        <v>-63249.201999999997</v>
      </c>
      <c r="E331" s="95">
        <v>-125027.55</v>
      </c>
      <c r="F331" s="95">
        <v>-43366.385999999999</v>
      </c>
      <c r="G331" s="95">
        <v>-74714.857999999993</v>
      </c>
      <c r="H331" s="95">
        <v>-66361.651259999999</v>
      </c>
      <c r="I331" s="95">
        <v>-86779.000019999992</v>
      </c>
      <c r="J331" s="95">
        <v>0</v>
      </c>
      <c r="K331" s="95">
        <v>-51466.589</v>
      </c>
      <c r="L331" s="95">
        <v>-3652.9499500000002</v>
      </c>
      <c r="M331" s="95">
        <v>-33932.031999999999</v>
      </c>
      <c r="N331" s="95">
        <v>-46642.933960000002</v>
      </c>
      <c r="O331" s="95">
        <v>-721187.23204999999</v>
      </c>
      <c r="P331" s="11"/>
    </row>
    <row r="332" spans="1:16">
      <c r="A332" s="177" t="s">
        <v>1116</v>
      </c>
      <c r="B332" s="57">
        <v>95360.88523</v>
      </c>
      <c r="C332" s="57">
        <v>77819.70401999999</v>
      </c>
      <c r="D332" s="57">
        <v>46482.788420000004</v>
      </c>
      <c r="E332" s="57">
        <v>89140.455400000006</v>
      </c>
      <c r="F332" s="57">
        <v>86741.709269999992</v>
      </c>
      <c r="G332" s="57">
        <v>75714.878819999998</v>
      </c>
      <c r="H332" s="57">
        <v>29132.140100000001</v>
      </c>
      <c r="I332" s="57">
        <v>142861.31818999999</v>
      </c>
      <c r="J332" s="57">
        <v>-3966.8966800000003</v>
      </c>
      <c r="K332" s="57">
        <v>65993.71789</v>
      </c>
      <c r="L332" s="57">
        <v>12406.445169999999</v>
      </c>
      <c r="M332" s="57">
        <v>106876.17563</v>
      </c>
      <c r="N332" s="57">
        <v>54904.154430000002</v>
      </c>
      <c r="O332" s="57">
        <v>879467.47589</v>
      </c>
      <c r="P332" s="11"/>
    </row>
    <row r="333" spans="1:16" ht="3.75" customHeight="1" thickBot="1">
      <c r="A333" s="563"/>
      <c r="B333" s="564"/>
      <c r="C333" s="564"/>
      <c r="D333" s="564"/>
      <c r="E333" s="564"/>
      <c r="F333" s="564"/>
      <c r="G333" s="564"/>
      <c r="H333" s="564"/>
      <c r="I333" s="564"/>
      <c r="J333" s="564"/>
      <c r="K333" s="564"/>
      <c r="L333" s="564"/>
      <c r="M333" s="564"/>
      <c r="N333" s="564"/>
      <c r="O333" s="564"/>
    </row>
    <row r="334" spans="1:16">
      <c r="A334" s="64"/>
      <c r="B334" s="146"/>
      <c r="C334" s="146"/>
      <c r="D334" s="146"/>
      <c r="E334" s="146"/>
      <c r="F334" s="146"/>
      <c r="G334" s="146"/>
      <c r="H334" s="146"/>
      <c r="I334" s="146"/>
      <c r="J334" s="146"/>
      <c r="K334" s="146"/>
      <c r="L334" s="146"/>
      <c r="M334" s="146"/>
      <c r="N334" s="146"/>
      <c r="O334" s="146"/>
    </row>
    <row r="335" spans="1:16">
      <c r="A335" s="64"/>
      <c r="B335" s="146"/>
      <c r="C335" s="146"/>
      <c r="D335" s="146"/>
      <c r="E335" s="146"/>
      <c r="F335" s="146"/>
      <c r="G335" s="146"/>
      <c r="H335" s="146"/>
      <c r="I335" s="146"/>
      <c r="J335" s="146"/>
      <c r="K335" s="146"/>
      <c r="L335" s="146"/>
      <c r="M335" s="146"/>
      <c r="N335" s="146"/>
      <c r="O335"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42" t="s">
        <v>471</v>
      </c>
      <c r="B1" s="742"/>
      <c r="C1" s="742"/>
      <c r="D1" s="742"/>
      <c r="E1" s="742"/>
      <c r="F1" s="742"/>
      <c r="G1" s="742"/>
      <c r="H1" s="742"/>
      <c r="I1" s="742"/>
      <c r="J1" s="742"/>
      <c r="K1" s="742"/>
      <c r="L1" s="742"/>
      <c r="M1" s="742"/>
      <c r="N1" s="742"/>
      <c r="O1" s="742"/>
      <c r="P1" s="11"/>
    </row>
    <row r="2" spans="1:16" ht="18">
      <c r="A2" s="743" t="s">
        <v>1093</v>
      </c>
      <c r="B2" s="743"/>
      <c r="C2" s="743"/>
      <c r="D2" s="743"/>
      <c r="E2" s="743"/>
      <c r="F2" s="743"/>
      <c r="G2" s="743"/>
      <c r="H2" s="743"/>
      <c r="I2" s="743"/>
      <c r="J2" s="743"/>
      <c r="K2" s="743"/>
      <c r="L2" s="743"/>
      <c r="M2" s="743"/>
      <c r="N2" s="743"/>
      <c r="O2" s="743"/>
      <c r="P2" s="11"/>
    </row>
    <row r="3" spans="1:16" ht="30" customHeight="1">
      <c r="A3" s="749" t="s">
        <v>1576</v>
      </c>
      <c r="B3" s="749"/>
      <c r="C3" s="749"/>
      <c r="D3" s="749"/>
      <c r="E3" s="749"/>
      <c r="F3" s="749"/>
      <c r="G3" s="749"/>
      <c r="H3" s="749"/>
      <c r="I3" s="749"/>
      <c r="J3" s="749"/>
      <c r="K3" s="749"/>
      <c r="L3" s="749"/>
      <c r="M3" s="749"/>
      <c r="N3" s="749"/>
      <c r="O3" s="749"/>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145</v>
      </c>
      <c r="D5" s="52" t="s">
        <v>36</v>
      </c>
      <c r="E5" s="52" t="s">
        <v>38</v>
      </c>
      <c r="F5" s="52" t="s">
        <v>46</v>
      </c>
      <c r="G5" s="52" t="s">
        <v>44</v>
      </c>
      <c r="H5" s="53" t="s">
        <v>40</v>
      </c>
      <c r="I5" s="52" t="s">
        <v>42</v>
      </c>
      <c r="J5" s="52" t="s">
        <v>48</v>
      </c>
      <c r="K5" s="52" t="s">
        <v>50</v>
      </c>
      <c r="L5" s="52" t="s">
        <v>52</v>
      </c>
      <c r="M5" s="53" t="s">
        <v>54</v>
      </c>
      <c r="N5" s="53" t="s">
        <v>56</v>
      </c>
      <c r="O5" s="53" t="s">
        <v>551</v>
      </c>
      <c r="P5" s="11"/>
    </row>
    <row r="6" spans="1:16">
      <c r="A6" s="103"/>
      <c r="B6" s="104"/>
      <c r="C6" s="104"/>
      <c r="D6" s="104"/>
      <c r="E6" s="104"/>
      <c r="F6" s="104"/>
      <c r="G6" s="104"/>
      <c r="H6" s="105"/>
      <c r="I6" s="178"/>
      <c r="J6" s="178"/>
      <c r="K6" s="178"/>
      <c r="L6" s="178"/>
      <c r="M6" s="661"/>
      <c r="N6" s="661"/>
      <c r="O6" s="661"/>
      <c r="P6" s="11"/>
    </row>
    <row r="7" spans="1:16">
      <c r="A7" s="72" t="s">
        <v>553</v>
      </c>
      <c r="B7" s="52"/>
      <c r="C7" s="52"/>
      <c r="D7" s="52"/>
      <c r="E7" s="52"/>
      <c r="F7" s="52"/>
      <c r="G7" s="52"/>
      <c r="H7" s="53"/>
      <c r="I7" s="662"/>
      <c r="J7" s="662"/>
      <c r="K7" s="662"/>
      <c r="L7" s="662"/>
      <c r="M7" s="663"/>
      <c r="N7" s="663"/>
      <c r="O7" s="663"/>
      <c r="P7" s="11"/>
    </row>
    <row r="8" spans="1:16">
      <c r="A8" s="103" t="s">
        <v>554</v>
      </c>
      <c r="B8" s="106">
        <v>0.12970000000000001</v>
      </c>
      <c r="C8" s="106">
        <v>0.19789999999999999</v>
      </c>
      <c r="D8" s="106">
        <v>9.7100000000000006E-2</v>
      </c>
      <c r="E8" s="106">
        <v>7.8899999999999998E-2</v>
      </c>
      <c r="F8" s="106">
        <v>0.1203</v>
      </c>
      <c r="G8" s="106">
        <v>8.7300000000000003E-2</v>
      </c>
      <c r="H8" s="106">
        <v>0.1038</v>
      </c>
      <c r="I8" s="106">
        <v>5.62E-2</v>
      </c>
      <c r="J8" s="106">
        <v>0.38030000000000003</v>
      </c>
      <c r="K8" s="106">
        <v>6.4699999999999994E-2</v>
      </c>
      <c r="L8" s="106">
        <v>8.1199999999999994E-2</v>
      </c>
      <c r="M8" s="106">
        <v>8.2299999999999998E-2</v>
      </c>
      <c r="N8" s="106">
        <v>6.3299999999999995E-2</v>
      </c>
      <c r="O8" s="106">
        <v>0.1084</v>
      </c>
      <c r="P8" s="103"/>
    </row>
    <row r="9" spans="1:16">
      <c r="A9" s="103" t="s">
        <v>555</v>
      </c>
      <c r="B9" s="106">
        <v>0.62790000000000001</v>
      </c>
      <c r="C9" s="106">
        <v>0.55030000000000001</v>
      </c>
      <c r="D9" s="106">
        <v>0.66010000000000002</v>
      </c>
      <c r="E9" s="106">
        <v>0.61519999999999997</v>
      </c>
      <c r="F9" s="106">
        <v>0.67979999999999996</v>
      </c>
      <c r="G9" s="106">
        <v>0.67759999999999998</v>
      </c>
      <c r="H9" s="106">
        <v>0.74539999999999995</v>
      </c>
      <c r="I9" s="106">
        <v>0.79079999999999995</v>
      </c>
      <c r="J9" s="106">
        <v>0.4481</v>
      </c>
      <c r="K9" s="106">
        <v>0.75749999999999995</v>
      </c>
      <c r="L9" s="106">
        <v>0.77810000000000001</v>
      </c>
      <c r="M9" s="106">
        <v>0.67100000000000004</v>
      </c>
      <c r="N9" s="106">
        <v>0.89570000000000005</v>
      </c>
      <c r="O9" s="106">
        <v>0.66900000000000004</v>
      </c>
      <c r="P9" s="11"/>
    </row>
    <row r="10" spans="1:16">
      <c r="A10" s="72" t="s">
        <v>556</v>
      </c>
      <c r="B10" s="107"/>
      <c r="C10" s="107"/>
      <c r="D10" s="107"/>
      <c r="E10" s="107"/>
      <c r="F10" s="107"/>
      <c r="G10" s="107"/>
      <c r="H10" s="107"/>
      <c r="I10" s="107"/>
      <c r="J10" s="107"/>
      <c r="K10" s="107"/>
      <c r="L10" s="107"/>
      <c r="M10" s="107"/>
      <c r="N10" s="107"/>
      <c r="O10" s="107"/>
      <c r="P10" s="11"/>
    </row>
    <row r="11" spans="1:16">
      <c r="A11" s="108" t="s">
        <v>557</v>
      </c>
      <c r="B11" s="106">
        <v>0.72089999999999999</v>
      </c>
      <c r="C11" s="106">
        <v>0.57240000000000002</v>
      </c>
      <c r="D11" s="106">
        <v>0.70479999999999998</v>
      </c>
      <c r="E11" s="106">
        <v>0.73019999999999996</v>
      </c>
      <c r="F11" s="106">
        <v>0.72840000000000005</v>
      </c>
      <c r="G11" s="106">
        <v>0.67500000000000004</v>
      </c>
      <c r="H11" s="106">
        <v>0.7238</v>
      </c>
      <c r="I11" s="106">
        <v>0.61709999999999998</v>
      </c>
      <c r="J11" s="106">
        <v>0.32429999999999998</v>
      </c>
      <c r="K11" s="106">
        <v>0.64839999999999998</v>
      </c>
      <c r="L11" s="106">
        <v>0.7339</v>
      </c>
      <c r="M11" s="106">
        <v>0.74050000000000005</v>
      </c>
      <c r="N11" s="106">
        <v>0.74790000000000001</v>
      </c>
      <c r="O11" s="106">
        <v>0.68630000000000002</v>
      </c>
      <c r="P11" s="11"/>
    </row>
    <row r="12" spans="1:16">
      <c r="A12" s="108" t="s">
        <v>1109</v>
      </c>
      <c r="B12" s="106">
        <v>0.82199999999999995</v>
      </c>
      <c r="C12" s="106">
        <v>0.79779999999999995</v>
      </c>
      <c r="D12" s="106">
        <v>0.77580000000000005</v>
      </c>
      <c r="E12" s="106">
        <v>0.74960000000000004</v>
      </c>
      <c r="F12" s="106">
        <v>0.77100000000000002</v>
      </c>
      <c r="G12" s="106">
        <v>0.68359999999999999</v>
      </c>
      <c r="H12" s="106">
        <v>0.72899999999999998</v>
      </c>
      <c r="I12" s="106">
        <v>0.66300000000000003</v>
      </c>
      <c r="J12" s="106">
        <v>0.32429999999999998</v>
      </c>
      <c r="K12" s="106">
        <v>0.67269999999999996</v>
      </c>
      <c r="L12" s="106">
        <v>0.73870000000000002</v>
      </c>
      <c r="M12" s="106">
        <v>0.75900000000000001</v>
      </c>
      <c r="N12" s="106">
        <v>0.78839999999999999</v>
      </c>
      <c r="O12" s="106">
        <v>0.75719999999999998</v>
      </c>
      <c r="P12" s="11"/>
    </row>
    <row r="13" spans="1:16">
      <c r="A13" s="103" t="s">
        <v>558</v>
      </c>
      <c r="B13" s="106">
        <v>6.0900000000000003E-2</v>
      </c>
      <c r="C13" s="106">
        <v>0.11070000000000001</v>
      </c>
      <c r="D13" s="106">
        <v>0.1159</v>
      </c>
      <c r="E13" s="106">
        <v>0.14080000000000001</v>
      </c>
      <c r="F13" s="106">
        <v>0.1258</v>
      </c>
      <c r="G13" s="106">
        <v>0.18840000000000001</v>
      </c>
      <c r="H13" s="106">
        <v>0.1515</v>
      </c>
      <c r="I13" s="106">
        <v>0.1777</v>
      </c>
      <c r="J13" s="106">
        <v>0.21690000000000001</v>
      </c>
      <c r="K13" s="106">
        <v>0.17660000000000001</v>
      </c>
      <c r="L13" s="106">
        <v>0.1447</v>
      </c>
      <c r="M13" s="106">
        <v>0.13</v>
      </c>
      <c r="N13" s="106">
        <v>6.3600000000000004E-2</v>
      </c>
      <c r="O13" s="106">
        <v>0.12620000000000001</v>
      </c>
      <c r="P13" s="11"/>
    </row>
    <row r="14" spans="1:16">
      <c r="A14" s="108" t="s">
        <v>559</v>
      </c>
      <c r="B14" s="106">
        <v>1.2699999999999999E-2</v>
      </c>
      <c r="C14" s="106">
        <v>0</v>
      </c>
      <c r="D14" s="106">
        <v>8.6999999999999994E-3</v>
      </c>
      <c r="E14" s="106">
        <v>9.4999999999999998E-3</v>
      </c>
      <c r="F14" s="106">
        <v>1.2999999999999999E-2</v>
      </c>
      <c r="G14" s="106">
        <v>8.8000000000000005E-3</v>
      </c>
      <c r="H14" s="106">
        <v>8.3999999999999995E-3</v>
      </c>
      <c r="I14" s="106">
        <v>1.24E-2</v>
      </c>
      <c r="J14" s="106">
        <v>0</v>
      </c>
      <c r="K14" s="106">
        <v>1.2999999999999999E-2</v>
      </c>
      <c r="L14" s="106">
        <v>1.5100000000000001E-2</v>
      </c>
      <c r="M14" s="106">
        <v>1.67E-2</v>
      </c>
      <c r="N14" s="106">
        <v>0</v>
      </c>
      <c r="O14" s="106">
        <v>9.4000000000000004E-3</v>
      </c>
      <c r="P14" s="11"/>
    </row>
    <row r="15" spans="1:16">
      <c r="A15" s="109" t="s">
        <v>560</v>
      </c>
      <c r="B15" s="107"/>
      <c r="C15" s="107"/>
      <c r="D15" s="107"/>
      <c r="E15" s="107"/>
      <c r="F15" s="107"/>
      <c r="G15" s="107"/>
      <c r="H15" s="107"/>
      <c r="I15" s="107"/>
      <c r="J15" s="107"/>
      <c r="K15" s="107"/>
      <c r="L15" s="107"/>
      <c r="M15" s="107"/>
      <c r="N15" s="107"/>
      <c r="O15" s="107"/>
      <c r="P15" s="11"/>
    </row>
    <row r="16" spans="1:16">
      <c r="A16" s="108" t="s">
        <v>561</v>
      </c>
      <c r="B16" s="106">
        <v>0.58069999999999999</v>
      </c>
      <c r="C16" s="106">
        <v>0.62060000000000004</v>
      </c>
      <c r="D16" s="106">
        <v>0.59319999999999995</v>
      </c>
      <c r="E16" s="106">
        <v>0.73240000000000005</v>
      </c>
      <c r="F16" s="106">
        <v>0.69969999999999999</v>
      </c>
      <c r="G16" s="106">
        <v>0.23480000000000001</v>
      </c>
      <c r="H16" s="106">
        <v>0.75739999999999996</v>
      </c>
      <c r="I16" s="106">
        <v>0.5605</v>
      </c>
      <c r="J16" s="106">
        <v>0.54</v>
      </c>
      <c r="K16" s="106">
        <v>0.59050000000000002</v>
      </c>
      <c r="L16" s="106">
        <v>0.81140000000000001</v>
      </c>
      <c r="M16" s="106">
        <v>0.75349999999999995</v>
      </c>
      <c r="N16" s="106">
        <v>0.60250000000000004</v>
      </c>
      <c r="O16" s="106">
        <v>0.62490000000000001</v>
      </c>
      <c r="P16" s="11"/>
    </row>
    <row r="17" spans="1:16">
      <c r="A17" s="108" t="s">
        <v>562</v>
      </c>
      <c r="B17" s="106">
        <v>0.41930000000000001</v>
      </c>
      <c r="C17" s="106">
        <v>0.37940000000000002</v>
      </c>
      <c r="D17" s="106">
        <v>0.40679999999999999</v>
      </c>
      <c r="E17" s="106">
        <v>0.2676</v>
      </c>
      <c r="F17" s="106">
        <v>0.30030000000000001</v>
      </c>
      <c r="G17" s="106">
        <v>0.76519999999999999</v>
      </c>
      <c r="H17" s="106">
        <v>0.24260000000000001</v>
      </c>
      <c r="I17" s="106">
        <v>0.4395</v>
      </c>
      <c r="J17" s="106">
        <v>0.46</v>
      </c>
      <c r="K17" s="106">
        <v>0.40949999999999998</v>
      </c>
      <c r="L17" s="106">
        <v>0.18859999999999999</v>
      </c>
      <c r="M17" s="106">
        <v>0.2465</v>
      </c>
      <c r="N17" s="106">
        <v>0.39750000000000002</v>
      </c>
      <c r="O17" s="106">
        <v>0.37509999999999999</v>
      </c>
      <c r="P17" s="11"/>
    </row>
    <row r="18" spans="1:16">
      <c r="A18" s="108" t="s">
        <v>563</v>
      </c>
      <c r="B18" s="110">
        <v>1031.9254000000001</v>
      </c>
      <c r="C18" s="110">
        <v>889.98180000000002</v>
      </c>
      <c r="D18" s="110">
        <v>988.69200000000001</v>
      </c>
      <c r="E18" s="110">
        <v>1051.7951</v>
      </c>
      <c r="F18" s="110">
        <v>1024.6084000000001</v>
      </c>
      <c r="G18" s="110">
        <v>1016.0344</v>
      </c>
      <c r="H18" s="110">
        <v>1032.498</v>
      </c>
      <c r="I18" s="110">
        <v>887.43889999999999</v>
      </c>
      <c r="J18" s="110">
        <v>255.5669</v>
      </c>
      <c r="K18" s="110">
        <v>961.77430000000004</v>
      </c>
      <c r="L18" s="110">
        <v>917.82870000000003</v>
      </c>
      <c r="M18" s="110">
        <v>860.98239999999998</v>
      </c>
      <c r="N18" s="110">
        <v>918.93010000000004</v>
      </c>
      <c r="O18" s="110">
        <v>967.72709999999995</v>
      </c>
      <c r="P18" s="11"/>
    </row>
    <row r="19" spans="1:16">
      <c r="A19" s="109" t="s">
        <v>564</v>
      </c>
      <c r="B19" s="111"/>
      <c r="C19" s="111"/>
      <c r="D19" s="111"/>
      <c r="E19" s="111"/>
      <c r="F19" s="111"/>
      <c r="G19" s="111"/>
      <c r="H19" s="111"/>
      <c r="I19" s="111"/>
      <c r="J19" s="111"/>
      <c r="K19" s="111"/>
      <c r="L19" s="111"/>
      <c r="M19" s="111"/>
      <c r="N19" s="111"/>
      <c r="O19" s="111"/>
      <c r="P19" s="11"/>
    </row>
    <row r="20" spans="1:16">
      <c r="A20" s="103" t="s">
        <v>565</v>
      </c>
      <c r="B20" s="106">
        <v>0.98250000000000004</v>
      </c>
      <c r="C20" s="106">
        <v>0.97760000000000002</v>
      </c>
      <c r="D20" s="106">
        <v>0.97570000000000001</v>
      </c>
      <c r="E20" s="106">
        <v>0.96930000000000005</v>
      </c>
      <c r="F20" s="106">
        <v>0.99</v>
      </c>
      <c r="G20" s="106">
        <v>0.98750000000000004</v>
      </c>
      <c r="H20" s="106">
        <v>0.98550000000000004</v>
      </c>
      <c r="I20" s="106">
        <v>0.99460000000000004</v>
      </c>
      <c r="J20" s="106">
        <v>0.99509999999999998</v>
      </c>
      <c r="K20" s="106">
        <v>0.98909999999999998</v>
      </c>
      <c r="L20" s="106">
        <v>0.98419999999999996</v>
      </c>
      <c r="M20" s="106">
        <v>0.99629999999999996</v>
      </c>
      <c r="N20" s="106">
        <v>0.99270000000000003</v>
      </c>
      <c r="O20" s="106">
        <v>0.98419999999999996</v>
      </c>
      <c r="P20" s="11"/>
    </row>
    <row r="21" spans="1:16">
      <c r="A21" s="103" t="s">
        <v>566</v>
      </c>
      <c r="B21" s="106">
        <v>0.27060000000000001</v>
      </c>
      <c r="C21" s="106">
        <v>0.24879999999999999</v>
      </c>
      <c r="D21" s="106">
        <v>0.2427</v>
      </c>
      <c r="E21" s="106">
        <v>0.23180000000000001</v>
      </c>
      <c r="F21" s="106">
        <v>0.23089999999999999</v>
      </c>
      <c r="G21" s="106">
        <v>0.18410000000000001</v>
      </c>
      <c r="H21" s="106">
        <v>0.11749999999999999</v>
      </c>
      <c r="I21" s="106">
        <v>0.21029999999999999</v>
      </c>
      <c r="J21" s="106">
        <v>7.4700000000000003E-2</v>
      </c>
      <c r="K21" s="106">
        <v>0.18160000000000001</v>
      </c>
      <c r="L21" s="106">
        <v>0.2036</v>
      </c>
      <c r="M21" s="106">
        <v>4.1000000000000002E-2</v>
      </c>
      <c r="N21" s="106">
        <v>0.183</v>
      </c>
      <c r="O21" s="106">
        <v>0.20330000000000001</v>
      </c>
      <c r="P21" s="11"/>
    </row>
    <row r="22" spans="1:16">
      <c r="A22" s="108" t="s">
        <v>567</v>
      </c>
      <c r="B22" s="106">
        <v>1.7500000000000002E-2</v>
      </c>
      <c r="C22" s="106">
        <v>2.24E-2</v>
      </c>
      <c r="D22" s="106">
        <v>2.4299999999999999E-2</v>
      </c>
      <c r="E22" s="106">
        <v>3.0700000000000002E-2</v>
      </c>
      <c r="F22" s="106">
        <v>0.01</v>
      </c>
      <c r="G22" s="106">
        <v>1.2500000000000001E-2</v>
      </c>
      <c r="H22" s="106">
        <v>1.4500000000000001E-2</v>
      </c>
      <c r="I22" s="106">
        <v>5.4000000000000003E-3</v>
      </c>
      <c r="J22" s="106">
        <v>4.8999999999999998E-3</v>
      </c>
      <c r="K22" s="106">
        <v>1.09E-2</v>
      </c>
      <c r="L22" s="106">
        <v>1.5800000000000002E-2</v>
      </c>
      <c r="M22" s="106">
        <v>3.7000000000000002E-3</v>
      </c>
      <c r="N22" s="106">
        <v>7.3000000000000001E-3</v>
      </c>
      <c r="O22" s="106">
        <v>1.5800000000000002E-2</v>
      </c>
      <c r="P22" s="11"/>
    </row>
    <row r="23" spans="1:16">
      <c r="A23" s="108" t="s">
        <v>568</v>
      </c>
      <c r="B23" s="106">
        <v>0.27060000000000001</v>
      </c>
      <c r="C23" s="106">
        <v>0.24460000000000001</v>
      </c>
      <c r="D23" s="106">
        <v>0.24579999999999999</v>
      </c>
      <c r="E23" s="106">
        <v>0.22589999999999999</v>
      </c>
      <c r="F23" s="106">
        <v>0.23300000000000001</v>
      </c>
      <c r="G23" s="106">
        <v>0.18140000000000001</v>
      </c>
      <c r="H23" s="106">
        <v>0.1125</v>
      </c>
      <c r="I23" s="106">
        <v>0.21060000000000001</v>
      </c>
      <c r="J23" s="106">
        <v>7.2099999999999997E-2</v>
      </c>
      <c r="K23" s="106">
        <v>0.1812</v>
      </c>
      <c r="L23" s="106">
        <v>0.20200000000000001</v>
      </c>
      <c r="M23" s="106">
        <v>4.0399999999999998E-2</v>
      </c>
      <c r="N23" s="106">
        <v>0.1825</v>
      </c>
      <c r="O23" s="106">
        <v>0.20200000000000001</v>
      </c>
      <c r="P23" s="11"/>
    </row>
    <row r="24" spans="1:16">
      <c r="A24" s="108" t="s">
        <v>569</v>
      </c>
      <c r="B24" s="106">
        <v>1.77E-2</v>
      </c>
      <c r="C24" s="106">
        <v>3.9E-2</v>
      </c>
      <c r="D24" s="106">
        <v>1.2E-2</v>
      </c>
      <c r="E24" s="106">
        <v>5.5399999999999998E-2</v>
      </c>
      <c r="F24" s="106">
        <v>8.0000000000000004E-4</v>
      </c>
      <c r="G24" s="106">
        <v>2.7E-2</v>
      </c>
      <c r="H24" s="106">
        <v>5.6300000000000003E-2</v>
      </c>
      <c r="I24" s="106">
        <v>4.4000000000000003E-3</v>
      </c>
      <c r="J24" s="106">
        <v>3.9600000000000003E-2</v>
      </c>
      <c r="K24" s="106">
        <v>1.2999999999999999E-2</v>
      </c>
      <c r="L24" s="106">
        <v>2.35E-2</v>
      </c>
      <c r="M24" s="106">
        <v>1.8599999999999998E-2</v>
      </c>
      <c r="N24" s="106">
        <v>9.7999999999999997E-3</v>
      </c>
      <c r="O24" s="106">
        <v>2.23E-2</v>
      </c>
      <c r="P24" s="11"/>
    </row>
    <row r="25" spans="1:16">
      <c r="A25" s="108" t="s">
        <v>570</v>
      </c>
      <c r="B25" s="106">
        <v>4.2599999999999999E-2</v>
      </c>
      <c r="C25" s="106">
        <v>4.82E-2</v>
      </c>
      <c r="D25" s="106">
        <v>5.3900000000000003E-2</v>
      </c>
      <c r="E25" s="106">
        <v>4.4999999999999998E-2</v>
      </c>
      <c r="F25" s="106">
        <v>4.99E-2</v>
      </c>
      <c r="G25" s="106">
        <v>4.5199999999999997E-2</v>
      </c>
      <c r="H25" s="106">
        <v>5.5E-2</v>
      </c>
      <c r="I25" s="106">
        <v>9.1600000000000001E-2</v>
      </c>
      <c r="J25" s="106">
        <v>8.9999999999999993E-3</v>
      </c>
      <c r="K25" s="106">
        <v>7.8899999999999998E-2</v>
      </c>
      <c r="L25" s="106">
        <v>6.6100000000000006E-2</v>
      </c>
      <c r="M25" s="106">
        <v>4.4400000000000002E-2</v>
      </c>
      <c r="N25" s="106">
        <v>9.5000000000000001E-2</v>
      </c>
      <c r="O25" s="106">
        <v>5.62E-2</v>
      </c>
      <c r="P25" s="11"/>
    </row>
    <row r="26" spans="1:16">
      <c r="A26" s="108" t="s">
        <v>571</v>
      </c>
      <c r="B26" s="106">
        <v>3.6400000000000002E-2</v>
      </c>
      <c r="C26" s="106">
        <v>3.9199999999999999E-2</v>
      </c>
      <c r="D26" s="106">
        <v>3.7699999999999997E-2</v>
      </c>
      <c r="E26" s="106">
        <v>6.2199999999999998E-2</v>
      </c>
      <c r="F26" s="106">
        <v>2.9000000000000001E-2</v>
      </c>
      <c r="G26" s="106">
        <v>2.53E-2</v>
      </c>
      <c r="H26" s="106">
        <v>3.2199999999999999E-2</v>
      </c>
      <c r="I26" s="106">
        <v>4.6899999999999997E-2</v>
      </c>
      <c r="J26" s="106">
        <v>6.6E-3</v>
      </c>
      <c r="K26" s="106">
        <v>5.2299999999999999E-2</v>
      </c>
      <c r="L26" s="106">
        <v>3.5499999999999997E-2</v>
      </c>
      <c r="M26" s="106">
        <v>1.72E-2</v>
      </c>
      <c r="N26" s="106">
        <v>5.0500000000000003E-2</v>
      </c>
      <c r="O26" s="106">
        <v>3.85E-2</v>
      </c>
      <c r="P26" s="11"/>
    </row>
    <row r="27" spans="1:16">
      <c r="A27" s="108" t="s">
        <v>572</v>
      </c>
      <c r="B27" s="106">
        <v>0.95709999999999995</v>
      </c>
      <c r="C27" s="106">
        <v>0.96679999999999999</v>
      </c>
      <c r="D27" s="106">
        <v>0.9395</v>
      </c>
      <c r="E27" s="106">
        <v>0.94289999999999996</v>
      </c>
      <c r="F27" s="106">
        <v>0.97940000000000005</v>
      </c>
      <c r="G27" s="106">
        <v>0.97689999999999999</v>
      </c>
      <c r="H27" s="106">
        <v>0.96540000000000004</v>
      </c>
      <c r="I27" s="106">
        <v>0.99429999999999996</v>
      </c>
      <c r="J27" s="106">
        <v>0.99660000000000004</v>
      </c>
      <c r="K27" s="106">
        <v>0.9839</v>
      </c>
      <c r="L27" s="106">
        <v>0.97189999999999999</v>
      </c>
      <c r="M27" s="106">
        <v>0.99329999999999996</v>
      </c>
      <c r="N27" s="106">
        <v>0.9899</v>
      </c>
      <c r="O27" s="106">
        <v>0.96760000000000002</v>
      </c>
      <c r="P27" s="11"/>
    </row>
    <row r="28" spans="1:16">
      <c r="A28" s="108" t="s">
        <v>573</v>
      </c>
      <c r="B28" s="106">
        <v>0.02</v>
      </c>
      <c r="C28" s="106">
        <v>1.01E-2</v>
      </c>
      <c r="D28" s="106">
        <v>2.07E-2</v>
      </c>
      <c r="E28" s="106">
        <v>2.07E-2</v>
      </c>
      <c r="F28" s="106">
        <v>1.03E-2</v>
      </c>
      <c r="G28" s="106">
        <v>5.1000000000000004E-3</v>
      </c>
      <c r="H28" s="106">
        <v>6.1000000000000004E-3</v>
      </c>
      <c r="I28" s="106">
        <v>1E-4</v>
      </c>
      <c r="J28" s="106">
        <v>0</v>
      </c>
      <c r="K28" s="106">
        <v>2.0999999999999999E-3</v>
      </c>
      <c r="L28" s="106">
        <v>5.8999999999999999E-3</v>
      </c>
      <c r="M28" s="106">
        <v>1.5E-3</v>
      </c>
      <c r="N28" s="106">
        <v>2.0999999999999999E-3</v>
      </c>
      <c r="O28" s="106">
        <v>1.0999999999999999E-2</v>
      </c>
      <c r="P28" s="11"/>
    </row>
    <row r="29" spans="1:16">
      <c r="A29" s="108" t="s">
        <v>574</v>
      </c>
      <c r="B29" s="106">
        <v>4.7999999999999996E-3</v>
      </c>
      <c r="C29" s="106">
        <v>1.1999999999999999E-3</v>
      </c>
      <c r="D29" s="106">
        <v>5.4999999999999997E-3</v>
      </c>
      <c r="E29" s="106">
        <v>1.9E-3</v>
      </c>
      <c r="F29" s="106">
        <v>2.2000000000000001E-3</v>
      </c>
      <c r="G29" s="106">
        <v>1.1999999999999999E-3</v>
      </c>
      <c r="H29" s="106">
        <v>1.2999999999999999E-3</v>
      </c>
      <c r="I29" s="106">
        <v>1E-4</v>
      </c>
      <c r="J29" s="106">
        <v>0</v>
      </c>
      <c r="K29" s="106">
        <v>8.0000000000000004E-4</v>
      </c>
      <c r="L29" s="106">
        <v>1.2999999999999999E-3</v>
      </c>
      <c r="M29" s="106">
        <v>5.9999999999999995E-4</v>
      </c>
      <c r="N29" s="106">
        <v>5.9999999999999995E-4</v>
      </c>
      <c r="O29" s="106">
        <v>2.2000000000000001E-3</v>
      </c>
      <c r="P29" s="11"/>
    </row>
    <row r="30" spans="1:16">
      <c r="A30" s="108" t="s">
        <v>575</v>
      </c>
      <c r="B30" s="106">
        <v>3.3E-3</v>
      </c>
      <c r="C30" s="106">
        <v>2.5000000000000001E-3</v>
      </c>
      <c r="D30" s="106">
        <v>8.3999999999999995E-3</v>
      </c>
      <c r="E30" s="106">
        <v>5.0000000000000001E-3</v>
      </c>
      <c r="F30" s="106">
        <v>1.1999999999999999E-3</v>
      </c>
      <c r="G30" s="106">
        <v>1.8E-3</v>
      </c>
      <c r="H30" s="106">
        <v>1.2E-2</v>
      </c>
      <c r="I30" s="106">
        <v>2.0000000000000001E-4</v>
      </c>
      <c r="J30" s="106">
        <v>0</v>
      </c>
      <c r="K30" s="106">
        <v>6.9999999999999999E-4</v>
      </c>
      <c r="L30" s="106">
        <v>1.9E-3</v>
      </c>
      <c r="M30" s="106">
        <v>1E-4</v>
      </c>
      <c r="N30" s="106">
        <v>2.9999999999999997E-4</v>
      </c>
      <c r="O30" s="106">
        <v>3.3999999999999998E-3</v>
      </c>
      <c r="P30" s="11"/>
    </row>
    <row r="31" spans="1:16">
      <c r="A31" s="108" t="s">
        <v>576</v>
      </c>
      <c r="B31" s="106">
        <v>1.5E-3</v>
      </c>
      <c r="C31" s="106">
        <v>3.5999999999999999E-3</v>
      </c>
      <c r="D31" s="106">
        <v>2.8999999999999998E-3</v>
      </c>
      <c r="E31" s="106">
        <v>7.7999999999999996E-3</v>
      </c>
      <c r="F31" s="106">
        <v>2.9999999999999997E-4</v>
      </c>
      <c r="G31" s="106">
        <v>5.4000000000000003E-3</v>
      </c>
      <c r="H31" s="106">
        <v>3.3E-3</v>
      </c>
      <c r="I31" s="106">
        <v>1E-4</v>
      </c>
      <c r="J31" s="106">
        <v>0</v>
      </c>
      <c r="K31" s="106">
        <v>5.0000000000000001E-4</v>
      </c>
      <c r="L31" s="106">
        <v>5.0000000000000001E-4</v>
      </c>
      <c r="M31" s="106">
        <v>1E-4</v>
      </c>
      <c r="N31" s="106">
        <v>5.0000000000000001E-4</v>
      </c>
      <c r="O31" s="106">
        <v>2.5000000000000001E-3</v>
      </c>
      <c r="P31" s="11"/>
    </row>
    <row r="32" spans="1:16">
      <c r="A32" s="108" t="s">
        <v>577</v>
      </c>
      <c r="B32" s="106">
        <v>1.3299999999999999E-2</v>
      </c>
      <c r="C32" s="106">
        <v>1.5900000000000001E-2</v>
      </c>
      <c r="D32" s="106">
        <v>2.1999999999999999E-2</v>
      </c>
      <c r="E32" s="106">
        <v>2.1600000000000001E-2</v>
      </c>
      <c r="F32" s="106">
        <v>6.6E-3</v>
      </c>
      <c r="G32" s="106">
        <v>9.5999999999999992E-3</v>
      </c>
      <c r="H32" s="106">
        <v>1.0699999999999999E-2</v>
      </c>
      <c r="I32" s="106">
        <v>5.1000000000000004E-3</v>
      </c>
      <c r="J32" s="106">
        <v>3.3999999999999998E-3</v>
      </c>
      <c r="K32" s="106">
        <v>1.2E-2</v>
      </c>
      <c r="L32" s="106">
        <v>1.84E-2</v>
      </c>
      <c r="M32" s="106">
        <v>3.8999999999999998E-3</v>
      </c>
      <c r="N32" s="106">
        <v>6.4999999999999997E-3</v>
      </c>
      <c r="O32" s="106">
        <v>1.2999999999999999E-2</v>
      </c>
      <c r="P32" s="11"/>
    </row>
    <row r="33" spans="1:16">
      <c r="A33" s="109" t="s">
        <v>578</v>
      </c>
      <c r="B33" s="107"/>
      <c r="C33" s="107"/>
      <c r="D33" s="107"/>
      <c r="E33" s="107"/>
      <c r="F33" s="107"/>
      <c r="G33" s="107"/>
      <c r="H33" s="107"/>
      <c r="I33" s="107"/>
      <c r="J33" s="107"/>
      <c r="K33" s="107"/>
      <c r="L33" s="107"/>
      <c r="M33" s="107"/>
      <c r="N33" s="107"/>
      <c r="O33" s="107"/>
      <c r="P33" s="11"/>
    </row>
    <row r="34" spans="1:16">
      <c r="A34" s="108" t="s">
        <v>579</v>
      </c>
      <c r="B34" s="106">
        <v>0.28410000000000002</v>
      </c>
      <c r="C34" s="106">
        <v>0.39129999999999998</v>
      </c>
      <c r="D34" s="106">
        <v>0.2341</v>
      </c>
      <c r="E34" s="106">
        <v>0.2162</v>
      </c>
      <c r="F34" s="106">
        <v>0.30940000000000001</v>
      </c>
      <c r="G34" s="106">
        <v>0.28270000000000001</v>
      </c>
      <c r="H34" s="106">
        <v>0.40089999999999998</v>
      </c>
      <c r="I34" s="106">
        <v>0.24079999999999999</v>
      </c>
      <c r="J34" s="106">
        <v>1.2250000000000001</v>
      </c>
      <c r="K34" s="106">
        <v>0.2</v>
      </c>
      <c r="L34" s="106">
        <v>0.43070000000000003</v>
      </c>
      <c r="M34" s="106">
        <v>0.27860000000000001</v>
      </c>
      <c r="N34" s="106">
        <v>0.29370000000000002</v>
      </c>
      <c r="O34" s="106">
        <v>0.29210000000000003</v>
      </c>
      <c r="P34" s="11"/>
    </row>
    <row r="35" spans="1:16">
      <c r="A35" s="108" t="s">
        <v>580</v>
      </c>
      <c r="B35" s="106">
        <v>0.60440000000000005</v>
      </c>
      <c r="C35" s="106">
        <v>0.61319999999999997</v>
      </c>
      <c r="D35" s="106">
        <v>0.51400000000000001</v>
      </c>
      <c r="E35" s="106">
        <v>0.68240000000000001</v>
      </c>
      <c r="F35" s="106">
        <v>0.60840000000000005</v>
      </c>
      <c r="G35" s="106">
        <v>0.58320000000000005</v>
      </c>
      <c r="H35" s="106">
        <v>0.66649999999999998</v>
      </c>
      <c r="I35" s="106">
        <v>0.7298</v>
      </c>
      <c r="J35" s="106">
        <v>1.4219999999999999</v>
      </c>
      <c r="K35" s="106">
        <v>0.53369999999999995</v>
      </c>
      <c r="L35" s="106">
        <v>0.81130000000000002</v>
      </c>
      <c r="M35" s="106">
        <v>0.51319999999999999</v>
      </c>
      <c r="N35" s="106">
        <v>0.37419999999999998</v>
      </c>
      <c r="O35" s="106">
        <v>0.5907</v>
      </c>
      <c r="P35" s="11"/>
    </row>
    <row r="36" spans="1:16">
      <c r="A36" s="108" t="s">
        <v>581</v>
      </c>
      <c r="B36" s="106">
        <v>0.29420000000000002</v>
      </c>
      <c r="C36" s="106">
        <v>0.33069999999999999</v>
      </c>
      <c r="D36" s="106">
        <v>0.22509999999999999</v>
      </c>
      <c r="E36" s="106">
        <v>0.26719999999999999</v>
      </c>
      <c r="F36" s="106">
        <v>0.25269999999999998</v>
      </c>
      <c r="G36" s="106">
        <v>0.19139999999999999</v>
      </c>
      <c r="H36" s="106">
        <v>0.1845</v>
      </c>
      <c r="I36" s="106">
        <v>0.19059999999999999</v>
      </c>
      <c r="J36" s="106">
        <v>0.77380000000000004</v>
      </c>
      <c r="K36" s="106">
        <v>0.18540000000000001</v>
      </c>
      <c r="L36" s="106">
        <v>0.1653</v>
      </c>
      <c r="M36" s="106">
        <v>0.16059999999999999</v>
      </c>
      <c r="N36" s="106">
        <v>8.9899999999999994E-2</v>
      </c>
      <c r="O36" s="106">
        <v>0.23480000000000001</v>
      </c>
      <c r="P36" s="11"/>
    </row>
    <row r="37" spans="1:16">
      <c r="A37" s="108" t="s">
        <v>582</v>
      </c>
      <c r="B37" s="106">
        <v>0.27589999999999998</v>
      </c>
      <c r="C37" s="106">
        <v>0.31009999999999999</v>
      </c>
      <c r="D37" s="106">
        <v>0.21310000000000001</v>
      </c>
      <c r="E37" s="106">
        <v>0.249</v>
      </c>
      <c r="F37" s="106">
        <v>0.2364</v>
      </c>
      <c r="G37" s="106">
        <v>0.18010000000000001</v>
      </c>
      <c r="H37" s="106">
        <v>0.1726</v>
      </c>
      <c r="I37" s="106">
        <v>0.1704</v>
      </c>
      <c r="J37" s="106">
        <v>0.4415</v>
      </c>
      <c r="K37" s="106">
        <v>0.17269999999999999</v>
      </c>
      <c r="L37" s="106">
        <v>0.15290000000000001</v>
      </c>
      <c r="M37" s="106">
        <v>0.15160000000000001</v>
      </c>
      <c r="N37" s="106">
        <v>8.0600000000000005E-2</v>
      </c>
      <c r="O37" s="106">
        <v>0.21929999999999999</v>
      </c>
      <c r="P37" s="11"/>
    </row>
    <row r="38" spans="1:16">
      <c r="A38" s="103" t="s">
        <v>1397</v>
      </c>
      <c r="B38" s="106">
        <v>0.53820000000000001</v>
      </c>
      <c r="C38" s="106">
        <v>0.41930000000000001</v>
      </c>
      <c r="D38" s="106">
        <v>0.40839999999999999</v>
      </c>
      <c r="E38" s="106">
        <v>0.54190000000000005</v>
      </c>
      <c r="F38" s="106">
        <v>0.48149999999999998</v>
      </c>
      <c r="G38" s="106">
        <v>0.3906</v>
      </c>
      <c r="H38" s="106">
        <v>0.45019999999999999</v>
      </c>
      <c r="I38" s="106">
        <v>0.4153</v>
      </c>
      <c r="J38" s="106">
        <v>0.96779999999999999</v>
      </c>
      <c r="K38" s="106">
        <v>0.37709999999999999</v>
      </c>
      <c r="L38" s="106">
        <v>0.61380000000000001</v>
      </c>
      <c r="M38" s="106">
        <v>0.374</v>
      </c>
      <c r="N38" s="106">
        <v>0.25690000000000002</v>
      </c>
      <c r="O38" s="106">
        <v>0.44209999999999999</v>
      </c>
      <c r="P38" s="11"/>
    </row>
    <row r="39" spans="1:16">
      <c r="A39" s="72" t="s">
        <v>583</v>
      </c>
      <c r="B39" s="107"/>
      <c r="C39" s="107"/>
      <c r="D39" s="107"/>
      <c r="E39" s="107"/>
      <c r="F39" s="107"/>
      <c r="G39" s="107"/>
      <c r="H39" s="107"/>
      <c r="I39" s="107"/>
      <c r="J39" s="107"/>
      <c r="K39" s="107"/>
      <c r="L39" s="107"/>
      <c r="M39" s="107"/>
      <c r="N39" s="107"/>
      <c r="O39" s="107"/>
      <c r="P39" s="11"/>
    </row>
    <row r="40" spans="1:16">
      <c r="A40" s="108" t="s">
        <v>584</v>
      </c>
      <c r="B40" s="106">
        <v>6.2199999999999998E-2</v>
      </c>
      <c r="C40" s="106">
        <v>6.2199999999999998E-2</v>
      </c>
      <c r="D40" s="106">
        <v>5.33E-2</v>
      </c>
      <c r="E40" s="106">
        <v>6.7900000000000002E-2</v>
      </c>
      <c r="F40" s="106">
        <v>6.4199999999999993E-2</v>
      </c>
      <c r="G40" s="106">
        <v>5.8700000000000002E-2</v>
      </c>
      <c r="H40" s="106">
        <v>6.4399999999999999E-2</v>
      </c>
      <c r="I40" s="106">
        <v>0.10580000000000001</v>
      </c>
      <c r="J40" s="106">
        <v>0.4294</v>
      </c>
      <c r="K40" s="106">
        <v>6.8500000000000005E-2</v>
      </c>
      <c r="L40" s="106">
        <v>7.4899999999999994E-2</v>
      </c>
      <c r="M40" s="106">
        <v>5.5899999999999998E-2</v>
      </c>
      <c r="N40" s="106">
        <v>0.1031</v>
      </c>
      <c r="O40" s="106">
        <v>6.6100000000000006E-2</v>
      </c>
      <c r="P40" s="11"/>
    </row>
    <row r="41" spans="1:16">
      <c r="A41" s="108" t="s">
        <v>585</v>
      </c>
      <c r="B41" s="106">
        <v>5.7599999999999998E-2</v>
      </c>
      <c r="C41" s="106">
        <v>6.0999999999999999E-2</v>
      </c>
      <c r="D41" s="106">
        <v>5.1299999999999998E-2</v>
      </c>
      <c r="E41" s="106">
        <v>5.6000000000000001E-2</v>
      </c>
      <c r="F41" s="106">
        <v>5.67E-2</v>
      </c>
      <c r="G41" s="106">
        <v>5.7599999999999998E-2</v>
      </c>
      <c r="H41" s="106">
        <v>6.13E-2</v>
      </c>
      <c r="I41" s="106">
        <v>0.10580000000000001</v>
      </c>
      <c r="J41" s="106">
        <v>0.35499999999999998</v>
      </c>
      <c r="K41" s="106">
        <v>6.7799999999999999E-2</v>
      </c>
      <c r="L41" s="106">
        <v>6.8500000000000005E-2</v>
      </c>
      <c r="M41" s="106">
        <v>5.5199999999999999E-2</v>
      </c>
      <c r="N41" s="106">
        <v>0.1004</v>
      </c>
      <c r="O41" s="106">
        <v>6.25E-2</v>
      </c>
      <c r="P41" s="11"/>
    </row>
    <row r="42" spans="1:16">
      <c r="A42" s="108" t="s">
        <v>586</v>
      </c>
      <c r="B42" s="106">
        <v>0.17430000000000001</v>
      </c>
      <c r="C42" s="106">
        <v>0.1953</v>
      </c>
      <c r="D42" s="106">
        <v>0.29530000000000001</v>
      </c>
      <c r="E42" s="106">
        <v>0.27960000000000002</v>
      </c>
      <c r="F42" s="106">
        <v>0.1031</v>
      </c>
      <c r="G42" s="106">
        <v>0.1411</v>
      </c>
      <c r="H42" s="106">
        <v>0.16350000000000001</v>
      </c>
      <c r="I42" s="106">
        <v>3.8300000000000001E-2</v>
      </c>
      <c r="J42" s="106">
        <v>5.1000000000000004E-3</v>
      </c>
      <c r="K42" s="106">
        <v>0.1163</v>
      </c>
      <c r="L42" s="106">
        <v>0.15809999999999999</v>
      </c>
      <c r="M42" s="106">
        <v>4.24E-2</v>
      </c>
      <c r="N42" s="106">
        <v>5.9400000000000001E-2</v>
      </c>
      <c r="O42" s="106">
        <v>0.15640000000000001</v>
      </c>
      <c r="P42" s="11"/>
    </row>
    <row r="43" spans="1:16">
      <c r="A43" s="108" t="s">
        <v>587</v>
      </c>
      <c r="B43" s="106">
        <v>4.7800000000000002E-2</v>
      </c>
      <c r="C43" s="106">
        <v>8.4400000000000003E-2</v>
      </c>
      <c r="D43" s="106">
        <v>3.5400000000000001E-2</v>
      </c>
      <c r="E43" s="106">
        <v>0.1169</v>
      </c>
      <c r="F43" s="106">
        <v>1.9E-3</v>
      </c>
      <c r="G43" s="106">
        <v>5.5899999999999998E-2</v>
      </c>
      <c r="H43" s="106">
        <v>7.4499999999999997E-2</v>
      </c>
      <c r="I43" s="106">
        <v>6.6E-3</v>
      </c>
      <c r="J43" s="106">
        <v>3.0999999999999999E-3</v>
      </c>
      <c r="K43" s="106">
        <v>2.52E-2</v>
      </c>
      <c r="L43" s="106">
        <v>4.7899999999999998E-2</v>
      </c>
      <c r="M43" s="106">
        <v>8.8000000000000005E-3</v>
      </c>
      <c r="N43" s="106">
        <v>1.46E-2</v>
      </c>
      <c r="O43" s="106">
        <v>4.4600000000000001E-2</v>
      </c>
      <c r="P43" s="11"/>
    </row>
    <row r="44" spans="1:16">
      <c r="A44" s="108" t="s">
        <v>588</v>
      </c>
      <c r="B44" s="106">
        <v>8.1500000000000003E-2</v>
      </c>
      <c r="C44" s="106">
        <v>8.8200000000000001E-2</v>
      </c>
      <c r="D44" s="106">
        <v>0.12790000000000001</v>
      </c>
      <c r="E44" s="106">
        <v>5.2600000000000001E-2</v>
      </c>
      <c r="F44" s="106">
        <v>6.0199999999999997E-2</v>
      </c>
      <c r="G44" s="106">
        <v>4.53E-2</v>
      </c>
      <c r="H44" s="106">
        <v>6.8000000000000005E-2</v>
      </c>
      <c r="I44" s="106">
        <v>8.5000000000000006E-3</v>
      </c>
      <c r="J44" s="106">
        <v>1.5E-3</v>
      </c>
      <c r="K44" s="106">
        <v>2.4E-2</v>
      </c>
      <c r="L44" s="106">
        <v>1.3899999999999999E-2</v>
      </c>
      <c r="M44" s="106">
        <v>2.0299999999999999E-2</v>
      </c>
      <c r="N44" s="106">
        <v>2.3400000000000001E-2</v>
      </c>
      <c r="O44" s="106">
        <v>5.8700000000000002E-2</v>
      </c>
      <c r="P44" s="11"/>
    </row>
    <row r="45" spans="1:16">
      <c r="A45" s="108" t="s">
        <v>589</v>
      </c>
      <c r="B45" s="106">
        <v>0.13039999999999999</v>
      </c>
      <c r="C45" s="106">
        <v>0.115</v>
      </c>
      <c r="D45" s="106">
        <v>0.12139999999999999</v>
      </c>
      <c r="E45" s="106">
        <v>0.12089999999999999</v>
      </c>
      <c r="F45" s="106">
        <v>0.11899999999999999</v>
      </c>
      <c r="G45" s="106">
        <v>0.111</v>
      </c>
      <c r="H45" s="106">
        <v>0.1113</v>
      </c>
      <c r="I45" s="106">
        <v>0.13650000000000001</v>
      </c>
      <c r="J45" s="106">
        <v>0.77180000000000004</v>
      </c>
      <c r="K45" s="106">
        <v>0.1166</v>
      </c>
      <c r="L45" s="106">
        <v>0.1166</v>
      </c>
      <c r="M45" s="106">
        <v>0.1134</v>
      </c>
      <c r="N45" s="106">
        <v>0.12670000000000001</v>
      </c>
      <c r="O45" s="106">
        <v>0.121</v>
      </c>
      <c r="P45" s="11"/>
    </row>
    <row r="46" spans="1:16">
      <c r="A46" s="109" t="s">
        <v>590</v>
      </c>
      <c r="B46" s="107"/>
      <c r="C46" s="107"/>
      <c r="D46" s="107"/>
      <c r="E46" s="107"/>
      <c r="F46" s="107"/>
      <c r="G46" s="107"/>
      <c r="H46" s="107"/>
      <c r="I46" s="107"/>
      <c r="J46" s="107"/>
      <c r="K46" s="107"/>
      <c r="L46" s="107"/>
      <c r="M46" s="107"/>
      <c r="N46" s="107"/>
      <c r="O46" s="107"/>
      <c r="P46" s="11"/>
    </row>
    <row r="47" spans="1:16">
      <c r="A47" s="108" t="s">
        <v>591</v>
      </c>
      <c r="B47" s="106">
        <v>0.84150000000000003</v>
      </c>
      <c r="C47" s="106">
        <v>0.76370000000000005</v>
      </c>
      <c r="D47" s="106">
        <v>0.85109999999999997</v>
      </c>
      <c r="E47" s="106">
        <v>0.88939999999999997</v>
      </c>
      <c r="F47" s="106">
        <v>0.85589999999999999</v>
      </c>
      <c r="G47" s="106">
        <v>0.84360000000000002</v>
      </c>
      <c r="H47" s="106">
        <v>0.83330000000000004</v>
      </c>
      <c r="I47" s="106">
        <v>0.86929999999999996</v>
      </c>
      <c r="J47" s="106">
        <v>0.6704</v>
      </c>
      <c r="K47" s="106">
        <v>0.87139999999999995</v>
      </c>
      <c r="L47" s="106">
        <v>0.86550000000000005</v>
      </c>
      <c r="M47" s="106">
        <v>0.80979999999999996</v>
      </c>
      <c r="N47" s="106">
        <v>0.86099999999999999</v>
      </c>
      <c r="O47" s="106">
        <v>0.83960000000000001</v>
      </c>
      <c r="P47" s="11"/>
    </row>
    <row r="48" spans="1:16">
      <c r="A48" s="108" t="s">
        <v>592</v>
      </c>
      <c r="B48" s="106">
        <v>0.62829999999999997</v>
      </c>
      <c r="C48" s="106">
        <v>0.7208</v>
      </c>
      <c r="D48" s="106">
        <v>0.76529999999999998</v>
      </c>
      <c r="E48" s="106">
        <v>0.5726</v>
      </c>
      <c r="F48" s="106">
        <v>0.628</v>
      </c>
      <c r="G48" s="106">
        <v>0.74860000000000004</v>
      </c>
      <c r="H48" s="106">
        <v>0.71220000000000006</v>
      </c>
      <c r="I48" s="106">
        <v>0.90569999999999995</v>
      </c>
      <c r="J48" s="106">
        <v>0.46700000000000003</v>
      </c>
      <c r="K48" s="106">
        <v>0.8589</v>
      </c>
      <c r="L48" s="106">
        <v>0.76200000000000001</v>
      </c>
      <c r="M48" s="106">
        <v>0.71509999999999996</v>
      </c>
      <c r="N48" s="106">
        <v>0.83750000000000002</v>
      </c>
      <c r="O48" s="106">
        <v>0.71560000000000001</v>
      </c>
      <c r="P48" s="11"/>
    </row>
    <row r="49" spans="1:16">
      <c r="A49" s="108" t="s">
        <v>593</v>
      </c>
      <c r="B49" s="106">
        <v>0.42130000000000001</v>
      </c>
      <c r="C49" s="106">
        <v>0.1283</v>
      </c>
      <c r="D49" s="106">
        <v>0.17219999999999999</v>
      </c>
      <c r="E49" s="106">
        <v>0.64539999999999997</v>
      </c>
      <c r="F49" s="106">
        <v>0.44500000000000001</v>
      </c>
      <c r="G49" s="106">
        <v>0.19570000000000001</v>
      </c>
      <c r="H49" s="106">
        <v>0.2465</v>
      </c>
      <c r="I49" s="106">
        <v>7.3400000000000007E-2</v>
      </c>
      <c r="J49" s="106">
        <v>1.2256</v>
      </c>
      <c r="K49" s="106">
        <v>8.8400000000000006E-2</v>
      </c>
      <c r="L49" s="106">
        <v>0.21940000000000001</v>
      </c>
      <c r="M49" s="106">
        <v>0.1986</v>
      </c>
      <c r="N49" s="106">
        <v>0.14280000000000001</v>
      </c>
      <c r="O49" s="106">
        <v>0.25140000000000001</v>
      </c>
      <c r="P49" s="11"/>
    </row>
    <row r="50" spans="1:16" ht="15.75" thickBot="1">
      <c r="A50" s="218" t="s">
        <v>594</v>
      </c>
      <c r="B50" s="219">
        <v>2.7492000000000001</v>
      </c>
      <c r="C50" s="219">
        <v>3.8772000000000002</v>
      </c>
      <c r="D50" s="219">
        <v>2.9009</v>
      </c>
      <c r="E50" s="219">
        <v>1.9761</v>
      </c>
      <c r="F50" s="219">
        <v>2.5402</v>
      </c>
      <c r="G50" s="219">
        <v>2.7145999999999999</v>
      </c>
      <c r="H50" s="219">
        <v>2.72</v>
      </c>
      <c r="I50" s="112">
        <v>1.2352000000000001</v>
      </c>
      <c r="J50" s="112">
        <v>0.9284</v>
      </c>
      <c r="K50" s="112">
        <v>1.8965000000000001</v>
      </c>
      <c r="L50" s="112">
        <v>1.9631000000000001</v>
      </c>
      <c r="M50" s="112">
        <v>3.4487000000000001</v>
      </c>
      <c r="N50" s="112">
        <v>1.3846000000000001</v>
      </c>
      <c r="O50" s="112">
        <v>2.5680000000000001</v>
      </c>
      <c r="P50" s="11"/>
    </row>
    <row r="51" spans="1:16" ht="15.75" thickTop="1">
      <c r="A51" s="750" t="s">
        <v>595</v>
      </c>
      <c r="B51" s="750"/>
      <c r="C51" s="750"/>
      <c r="D51" s="750"/>
      <c r="E51" s="750"/>
      <c r="F51" s="750"/>
      <c r="G51" s="750"/>
      <c r="H51" s="750"/>
      <c r="I51" s="750"/>
      <c r="J51" s="750"/>
      <c r="K51" s="750"/>
      <c r="L51" s="750"/>
      <c r="M51" s="750"/>
      <c r="N51" s="750"/>
      <c r="O51" s="750"/>
      <c r="P51" s="11"/>
    </row>
    <row r="52" spans="1:16" ht="51" customHeight="1">
      <c r="A52" s="748" t="s">
        <v>596</v>
      </c>
      <c r="B52" s="748"/>
      <c r="C52" s="748"/>
      <c r="D52" s="748"/>
      <c r="E52" s="748"/>
      <c r="F52" s="748"/>
      <c r="G52" s="748"/>
      <c r="H52" s="748"/>
      <c r="I52" s="748"/>
      <c r="J52" s="748"/>
      <c r="K52" s="748"/>
      <c r="L52" s="748"/>
      <c r="M52" s="748"/>
      <c r="N52" s="748"/>
      <c r="O52" s="748"/>
      <c r="P52" s="11"/>
    </row>
    <row r="53" spans="1:16" ht="51" customHeight="1">
      <c r="A53" s="748" t="s">
        <v>597</v>
      </c>
      <c r="B53" s="748"/>
      <c r="C53" s="748"/>
      <c r="D53" s="748"/>
      <c r="E53" s="748"/>
      <c r="F53" s="748"/>
      <c r="G53" s="748"/>
      <c r="H53" s="748"/>
      <c r="I53" s="748"/>
      <c r="J53" s="748"/>
      <c r="K53" s="748"/>
      <c r="L53" s="748"/>
      <c r="M53" s="748"/>
      <c r="N53" s="748"/>
      <c r="O53" s="748"/>
      <c r="P53" s="11"/>
    </row>
    <row r="54" spans="1:16">
      <c r="A54" s="754" t="s">
        <v>598</v>
      </c>
      <c r="B54" s="754"/>
      <c r="C54" s="754"/>
      <c r="D54" s="754"/>
      <c r="E54" s="754"/>
      <c r="F54" s="754"/>
      <c r="G54" s="754"/>
      <c r="H54" s="754"/>
      <c r="I54" s="754"/>
      <c r="J54" s="754"/>
      <c r="K54" s="754"/>
      <c r="L54" s="754"/>
      <c r="M54" s="754"/>
      <c r="N54" s="754"/>
      <c r="O54" s="754"/>
      <c r="P54" s="11"/>
    </row>
    <row r="55" spans="1:16">
      <c r="A55" s="755" t="s">
        <v>599</v>
      </c>
      <c r="B55" s="755"/>
      <c r="C55" s="755"/>
      <c r="D55" s="755"/>
      <c r="E55" s="755"/>
      <c r="F55" s="755"/>
      <c r="G55" s="755"/>
      <c r="H55" s="755"/>
      <c r="I55" s="755"/>
      <c r="J55" s="755"/>
      <c r="K55" s="755"/>
      <c r="L55" s="755"/>
      <c r="M55" s="755"/>
      <c r="N55" s="755"/>
      <c r="O55" s="755"/>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145</v>
      </c>
      <c r="D57" s="67" t="s">
        <v>36</v>
      </c>
      <c r="E57" s="67" t="s">
        <v>38</v>
      </c>
      <c r="F57" s="67" t="s">
        <v>46</v>
      </c>
      <c r="G57" s="67" t="s">
        <v>44</v>
      </c>
      <c r="H57" s="67" t="s">
        <v>40</v>
      </c>
      <c r="I57" s="67" t="s">
        <v>42</v>
      </c>
      <c r="J57" s="67" t="s">
        <v>48</v>
      </c>
      <c r="K57" s="67" t="s">
        <v>50</v>
      </c>
      <c r="L57" s="67" t="s">
        <v>52</v>
      </c>
      <c r="M57" s="68" t="s">
        <v>54</v>
      </c>
      <c r="N57" s="68" t="s">
        <v>56</v>
      </c>
      <c r="O57" s="68" t="s">
        <v>551</v>
      </c>
      <c r="P57" s="11"/>
    </row>
    <row r="58" spans="1:16">
      <c r="A58" s="565" t="s">
        <v>600</v>
      </c>
      <c r="B58" s="566"/>
      <c r="C58" s="566"/>
      <c r="D58" s="566"/>
      <c r="E58" s="566"/>
      <c r="F58" s="566"/>
      <c r="G58" s="566"/>
      <c r="H58" s="566"/>
      <c r="I58" s="566"/>
      <c r="J58" s="566"/>
      <c r="K58" s="566"/>
      <c r="L58" s="566"/>
      <c r="M58" s="567"/>
      <c r="N58" s="567"/>
      <c r="O58" s="567"/>
      <c r="P58" s="11"/>
    </row>
    <row r="59" spans="1:16">
      <c r="A59" s="108" t="s">
        <v>601</v>
      </c>
      <c r="B59" s="160">
        <v>2.4E-2</v>
      </c>
      <c r="C59" s="160">
        <v>3.0800000000000001E-2</v>
      </c>
      <c r="D59" s="160">
        <v>2.6499999999999999E-2</v>
      </c>
      <c r="E59" s="160">
        <v>2.8500000000000001E-2</v>
      </c>
      <c r="F59" s="160">
        <v>2.6800000000000001E-2</v>
      </c>
      <c r="G59" s="160">
        <v>2.8000000000000001E-2</v>
      </c>
      <c r="H59" s="160">
        <v>3.1699999999999999E-2</v>
      </c>
      <c r="I59" s="160">
        <v>6.4899999999999999E-2</v>
      </c>
      <c r="J59" s="160">
        <v>1.8100000000000002E-2</v>
      </c>
      <c r="K59" s="160">
        <v>4.6300000000000001E-2</v>
      </c>
      <c r="L59" s="160">
        <v>3.9E-2</v>
      </c>
      <c r="M59" s="160">
        <v>2.5600000000000001E-2</v>
      </c>
      <c r="N59" s="160">
        <v>6.54E-2</v>
      </c>
      <c r="O59" s="160">
        <v>3.2500000000000001E-2</v>
      </c>
      <c r="P59" s="11"/>
    </row>
    <row r="60" spans="1:16">
      <c r="A60" s="108" t="s">
        <v>602</v>
      </c>
      <c r="B60" s="160">
        <v>2.9000000000000001E-2</v>
      </c>
      <c r="C60" s="160">
        <v>3.9E-2</v>
      </c>
      <c r="D60" s="160">
        <v>3.0499999999999999E-2</v>
      </c>
      <c r="E60" s="160">
        <v>3.6299999999999999E-2</v>
      </c>
      <c r="F60" s="160">
        <v>2.7099999999999999E-2</v>
      </c>
      <c r="G60" s="160">
        <v>4.07E-2</v>
      </c>
      <c r="H60" s="160">
        <v>3.8800000000000001E-2</v>
      </c>
      <c r="I60" s="160">
        <v>6.7500000000000004E-2</v>
      </c>
      <c r="J60" s="160">
        <v>3.3099999999999997E-2</v>
      </c>
      <c r="K60" s="160">
        <v>5.11E-2</v>
      </c>
      <c r="L60" s="160">
        <v>4.3099999999999999E-2</v>
      </c>
      <c r="M60" s="160">
        <v>3.9300000000000002E-2</v>
      </c>
      <c r="N60" s="160">
        <v>7.0499999999999993E-2</v>
      </c>
      <c r="O60" s="160">
        <v>3.8800000000000001E-2</v>
      </c>
      <c r="P60" s="11"/>
    </row>
    <row r="61" spans="1:16">
      <c r="A61" s="108" t="s">
        <v>603</v>
      </c>
      <c r="B61" s="160">
        <v>2.5600000000000001E-2</v>
      </c>
      <c r="C61" s="160">
        <v>3.4299999999999997E-2</v>
      </c>
      <c r="D61" s="160">
        <v>2.7199999999999998E-2</v>
      </c>
      <c r="E61" s="160">
        <v>3.0599999999999999E-2</v>
      </c>
      <c r="F61" s="160">
        <v>2.6599999999999999E-2</v>
      </c>
      <c r="G61" s="160">
        <v>3.6400000000000002E-2</v>
      </c>
      <c r="H61" s="160">
        <v>3.5499999999999997E-2</v>
      </c>
      <c r="I61" s="160">
        <v>6.3799999999999996E-2</v>
      </c>
      <c r="J61" s="160">
        <v>2.86E-2</v>
      </c>
      <c r="K61" s="160">
        <v>4.8500000000000001E-2</v>
      </c>
      <c r="L61" s="160">
        <v>3.9100000000000003E-2</v>
      </c>
      <c r="M61" s="160">
        <v>3.6400000000000002E-2</v>
      </c>
      <c r="N61" s="160">
        <v>6.6900000000000001E-2</v>
      </c>
      <c r="O61" s="160">
        <v>3.5299999999999998E-2</v>
      </c>
      <c r="P61" s="11"/>
    </row>
    <row r="62" spans="1:16">
      <c r="A62" s="108" t="s">
        <v>604</v>
      </c>
      <c r="B62" s="160">
        <v>7.4999999999999997E-3</v>
      </c>
      <c r="C62" s="160">
        <v>3.5000000000000001E-3</v>
      </c>
      <c r="D62" s="160">
        <v>3.5999999999999999E-3</v>
      </c>
      <c r="E62" s="160">
        <v>9.1000000000000004E-3</v>
      </c>
      <c r="F62" s="160">
        <v>6.6E-3</v>
      </c>
      <c r="G62" s="160">
        <v>1.2800000000000001E-2</v>
      </c>
      <c r="H62" s="160">
        <v>8.6E-3</v>
      </c>
      <c r="I62" s="160">
        <v>1.89E-2</v>
      </c>
      <c r="J62" s="160">
        <v>-2.1100000000000001E-2</v>
      </c>
      <c r="K62" s="160">
        <v>8.3999999999999995E-3</v>
      </c>
      <c r="L62" s="160">
        <v>4.5999999999999999E-3</v>
      </c>
      <c r="M62" s="160">
        <v>7.3000000000000001E-3</v>
      </c>
      <c r="N62" s="160">
        <v>1.37E-2</v>
      </c>
      <c r="O62" s="160">
        <v>7.6E-3</v>
      </c>
      <c r="P62" s="11"/>
    </row>
    <row r="63" spans="1:16">
      <c r="A63" s="108" t="s">
        <v>605</v>
      </c>
      <c r="B63" s="160">
        <v>7.6E-3</v>
      </c>
      <c r="C63" s="160">
        <v>3.5999999999999999E-3</v>
      </c>
      <c r="D63" s="160">
        <v>3.5999999999999999E-3</v>
      </c>
      <c r="E63" s="160">
        <v>8.9999999999999993E-3</v>
      </c>
      <c r="F63" s="160">
        <v>6.4999999999999997E-3</v>
      </c>
      <c r="G63" s="160">
        <v>1.2999999999999999E-2</v>
      </c>
      <c r="H63" s="160">
        <v>1.01E-2</v>
      </c>
      <c r="I63" s="160">
        <v>1.8599999999999998E-2</v>
      </c>
      <c r="J63" s="160">
        <v>-2.1100000000000001E-2</v>
      </c>
      <c r="K63" s="160">
        <v>8.6E-3</v>
      </c>
      <c r="L63" s="160">
        <v>4.4999999999999997E-3</v>
      </c>
      <c r="M63" s="160">
        <v>7.3000000000000001E-3</v>
      </c>
      <c r="N63" s="160">
        <v>1.3899999999999999E-2</v>
      </c>
      <c r="O63" s="160">
        <v>7.7000000000000002E-3</v>
      </c>
      <c r="P63" s="11"/>
    </row>
    <row r="64" spans="1:16">
      <c r="A64" s="108" t="s">
        <v>606</v>
      </c>
      <c r="B64" s="160">
        <v>3.8E-3</v>
      </c>
      <c r="C64" s="160">
        <v>2.5999999999999999E-3</v>
      </c>
      <c r="D64" s="160">
        <v>1.5E-3</v>
      </c>
      <c r="E64" s="160">
        <v>3.7000000000000002E-3</v>
      </c>
      <c r="F64" s="160">
        <v>4.3E-3</v>
      </c>
      <c r="G64" s="160">
        <v>6.6E-3</v>
      </c>
      <c r="H64" s="160">
        <v>3.0999999999999999E-3</v>
      </c>
      <c r="I64" s="160">
        <v>1.1599999999999999E-2</v>
      </c>
      <c r="J64" s="160">
        <v>-2.1100000000000001E-2</v>
      </c>
      <c r="K64" s="160">
        <v>4.7999999999999996E-3</v>
      </c>
      <c r="L64" s="160">
        <v>3.5000000000000001E-3</v>
      </c>
      <c r="M64" s="160">
        <v>5.4999999999999997E-3</v>
      </c>
      <c r="N64" s="160">
        <v>7.4999999999999997E-3</v>
      </c>
      <c r="O64" s="160">
        <v>4.3E-3</v>
      </c>
      <c r="P64" s="11"/>
    </row>
    <row r="65" spans="1:16">
      <c r="A65" s="108" t="s">
        <v>607</v>
      </c>
      <c r="B65" s="160">
        <v>6.7199999999999996E-2</v>
      </c>
      <c r="C65" s="160">
        <v>4.24E-2</v>
      </c>
      <c r="D65" s="160">
        <v>0.03</v>
      </c>
      <c r="E65" s="160">
        <v>6.9500000000000006E-2</v>
      </c>
      <c r="F65" s="160">
        <v>7.7600000000000002E-2</v>
      </c>
      <c r="G65" s="160">
        <v>0.11269999999999999</v>
      </c>
      <c r="H65" s="160">
        <v>5.0700000000000002E-2</v>
      </c>
      <c r="I65" s="160">
        <v>0.10929999999999999</v>
      </c>
      <c r="J65" s="160">
        <v>-5.8099999999999999E-2</v>
      </c>
      <c r="K65" s="160">
        <v>7.1099999999999997E-2</v>
      </c>
      <c r="L65" s="160">
        <v>5.2600000000000001E-2</v>
      </c>
      <c r="M65" s="160">
        <v>9.8299999999999998E-2</v>
      </c>
      <c r="N65" s="160">
        <v>7.3700000000000002E-2</v>
      </c>
      <c r="O65" s="160">
        <v>6.8599999999999994E-2</v>
      </c>
      <c r="P65" s="11"/>
    </row>
    <row r="66" spans="1:16">
      <c r="A66" s="109" t="s">
        <v>608</v>
      </c>
      <c r="B66" s="67"/>
      <c r="C66" s="67"/>
      <c r="D66" s="67"/>
      <c r="E66" s="67"/>
      <c r="F66" s="67"/>
      <c r="G66" s="67"/>
      <c r="H66" s="67"/>
      <c r="I66" s="67"/>
      <c r="J66" s="67"/>
      <c r="K66" s="67"/>
      <c r="L66" s="67"/>
      <c r="M66" s="68"/>
      <c r="N66" s="68"/>
      <c r="O66" s="68"/>
      <c r="P66" s="11"/>
    </row>
    <row r="67" spans="1:16">
      <c r="A67" s="108" t="s">
        <v>609</v>
      </c>
      <c r="B67" s="160">
        <v>4.3400000000000001E-2</v>
      </c>
      <c r="C67" s="160">
        <v>4.5999999999999999E-2</v>
      </c>
      <c r="D67" s="160">
        <v>4.8800000000000003E-2</v>
      </c>
      <c r="E67" s="160">
        <v>4.24E-2</v>
      </c>
      <c r="F67" s="160">
        <v>4.9599999999999998E-2</v>
      </c>
      <c r="G67" s="160">
        <v>5.0799999999999998E-2</v>
      </c>
      <c r="H67" s="160">
        <v>5.62E-2</v>
      </c>
      <c r="I67" s="160">
        <v>9.64E-2</v>
      </c>
      <c r="J67" s="160">
        <v>2.35E-2</v>
      </c>
      <c r="K67" s="160">
        <v>7.9100000000000004E-2</v>
      </c>
      <c r="L67" s="160">
        <v>7.0099999999999996E-2</v>
      </c>
      <c r="M67" s="160">
        <v>5.8299999999999998E-2</v>
      </c>
      <c r="N67" s="160">
        <v>9.3799999999999994E-2</v>
      </c>
      <c r="O67" s="160">
        <v>5.5199999999999999E-2</v>
      </c>
      <c r="P67" s="11"/>
    </row>
    <row r="68" spans="1:16">
      <c r="A68" s="108" t="s">
        <v>610</v>
      </c>
      <c r="B68" s="160">
        <v>-1.9300000000000001E-2</v>
      </c>
      <c r="C68" s="160">
        <v>-1.5299999999999999E-2</v>
      </c>
      <c r="D68" s="160">
        <v>-2.2200000000000001E-2</v>
      </c>
      <c r="E68" s="160">
        <v>-1.3899999999999999E-2</v>
      </c>
      <c r="F68" s="160">
        <v>-2.2700000000000001E-2</v>
      </c>
      <c r="G68" s="160">
        <v>-2.2700000000000001E-2</v>
      </c>
      <c r="H68" s="160">
        <v>-2.4400000000000002E-2</v>
      </c>
      <c r="I68" s="160">
        <v>-3.15E-2</v>
      </c>
      <c r="J68" s="160">
        <v>-5.4000000000000003E-3</v>
      </c>
      <c r="K68" s="160">
        <v>-3.2899999999999999E-2</v>
      </c>
      <c r="L68" s="160">
        <v>-3.1099999999999999E-2</v>
      </c>
      <c r="M68" s="160">
        <v>-3.27E-2</v>
      </c>
      <c r="N68" s="160">
        <v>-2.8400000000000002E-2</v>
      </c>
      <c r="O68" s="160">
        <v>-2.2700000000000001E-2</v>
      </c>
      <c r="P68" s="11"/>
    </row>
    <row r="69" spans="1:16">
      <c r="A69" s="108" t="s">
        <v>611</v>
      </c>
      <c r="B69" s="160">
        <v>3.2399999999999998E-2</v>
      </c>
      <c r="C69" s="160">
        <v>2.2700000000000001E-2</v>
      </c>
      <c r="D69" s="160">
        <v>3.0800000000000001E-2</v>
      </c>
      <c r="E69" s="160">
        <v>2.52E-2</v>
      </c>
      <c r="F69" s="160">
        <v>3.7900000000000003E-2</v>
      </c>
      <c r="G69" s="160">
        <v>3.2500000000000001E-2</v>
      </c>
      <c r="H69" s="160">
        <v>3.61E-2</v>
      </c>
      <c r="I69" s="160">
        <v>3.9199999999999999E-2</v>
      </c>
      <c r="J69" s="160">
        <v>1.7000000000000001E-2</v>
      </c>
      <c r="K69" s="160">
        <v>4.0800000000000003E-2</v>
      </c>
      <c r="L69" s="160">
        <v>4.3900000000000002E-2</v>
      </c>
      <c r="M69" s="160">
        <v>4.8099999999999997E-2</v>
      </c>
      <c r="N69" s="160">
        <v>3.8199999999999998E-2</v>
      </c>
      <c r="O69" s="160">
        <v>3.3799999999999997E-2</v>
      </c>
      <c r="P69" s="11"/>
    </row>
    <row r="70" spans="1:16">
      <c r="A70" s="108" t="s">
        <v>612</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108" t="s">
        <v>613</v>
      </c>
      <c r="B71" s="160">
        <v>-3.3E-3</v>
      </c>
      <c r="C71" s="160">
        <v>-4.7000000000000002E-3</v>
      </c>
      <c r="D71" s="160">
        <v>-3.2000000000000002E-3</v>
      </c>
      <c r="E71" s="160">
        <v>-5.7000000000000002E-3</v>
      </c>
      <c r="F71" s="160">
        <v>-4.0000000000000002E-4</v>
      </c>
      <c r="G71" s="160">
        <v>-4.3E-3</v>
      </c>
      <c r="H71" s="160">
        <v>-3.3E-3</v>
      </c>
      <c r="I71" s="160">
        <v>-3.7000000000000002E-3</v>
      </c>
      <c r="J71" s="160">
        <v>-4.4000000000000003E-3</v>
      </c>
      <c r="K71" s="160">
        <v>-2.5999999999999999E-3</v>
      </c>
      <c r="L71" s="160">
        <v>-4.0000000000000001E-3</v>
      </c>
      <c r="M71" s="160">
        <v>-2.8999999999999998E-3</v>
      </c>
      <c r="N71" s="160">
        <v>-3.5999999999999999E-3</v>
      </c>
      <c r="O71" s="160">
        <v>-3.5000000000000001E-3</v>
      </c>
      <c r="P71" s="11"/>
    </row>
    <row r="72" spans="1:16">
      <c r="A72" s="108" t="s">
        <v>614</v>
      </c>
      <c r="B72" s="160">
        <v>4.8999999999999998E-3</v>
      </c>
      <c r="C72" s="160">
        <v>8.2000000000000007E-3</v>
      </c>
      <c r="D72" s="160">
        <v>3.8999999999999998E-3</v>
      </c>
      <c r="E72" s="160">
        <v>7.7999999999999996E-3</v>
      </c>
      <c r="F72" s="160">
        <v>2.0000000000000001E-4</v>
      </c>
      <c r="G72" s="160">
        <v>1.2699999999999999E-2</v>
      </c>
      <c r="H72" s="160">
        <v>7.1000000000000004E-3</v>
      </c>
      <c r="I72" s="160">
        <v>2.5999999999999999E-3</v>
      </c>
      <c r="J72" s="160">
        <v>1.4999999999999999E-2</v>
      </c>
      <c r="K72" s="160">
        <v>4.8999999999999998E-3</v>
      </c>
      <c r="L72" s="160">
        <v>4.1999999999999997E-3</v>
      </c>
      <c r="M72" s="160">
        <v>1.37E-2</v>
      </c>
      <c r="N72" s="160">
        <v>5.0000000000000001E-3</v>
      </c>
      <c r="O72" s="160">
        <v>6.3E-3</v>
      </c>
      <c r="P72" s="11"/>
    </row>
    <row r="73" spans="1:16">
      <c r="A73" s="108" t="s">
        <v>615</v>
      </c>
      <c r="B73" s="160">
        <v>-1.8100000000000002E-2</v>
      </c>
      <c r="C73" s="160">
        <v>-3.0800000000000001E-2</v>
      </c>
      <c r="D73" s="160">
        <v>-2.3599999999999999E-2</v>
      </c>
      <c r="E73" s="160">
        <v>-2.1600000000000001E-2</v>
      </c>
      <c r="F73" s="160">
        <v>-0.02</v>
      </c>
      <c r="G73" s="160">
        <v>-2.3599999999999999E-2</v>
      </c>
      <c r="H73" s="160">
        <v>-2.7E-2</v>
      </c>
      <c r="I73" s="160">
        <v>-4.4900000000000002E-2</v>
      </c>
      <c r="J73" s="160">
        <v>-4.9700000000000001E-2</v>
      </c>
      <c r="K73" s="160">
        <v>-4.0099999999999997E-2</v>
      </c>
      <c r="L73" s="160">
        <v>-3.4500000000000003E-2</v>
      </c>
      <c r="M73" s="160">
        <v>-2.9100000000000001E-2</v>
      </c>
      <c r="N73" s="160">
        <v>-5.3199999999999997E-2</v>
      </c>
      <c r="O73" s="160">
        <v>-2.7699999999999999E-2</v>
      </c>
      <c r="P73" s="11"/>
    </row>
    <row r="74" spans="1:16">
      <c r="A74" s="108" t="s">
        <v>616</v>
      </c>
      <c r="B74" s="160">
        <v>1E-4</v>
      </c>
      <c r="C74" s="160">
        <v>2.0000000000000001E-4</v>
      </c>
      <c r="D74" s="160">
        <v>-1E-4</v>
      </c>
      <c r="E74" s="160">
        <v>-1E-4</v>
      </c>
      <c r="F74" s="160">
        <v>-1E-4</v>
      </c>
      <c r="G74" s="160">
        <v>2.0000000000000001E-4</v>
      </c>
      <c r="H74" s="160">
        <v>1.6000000000000001E-3</v>
      </c>
      <c r="I74" s="160">
        <v>-2.9999999999999997E-4</v>
      </c>
      <c r="J74" s="160">
        <v>1E-4</v>
      </c>
      <c r="K74" s="160">
        <v>2.0000000000000001E-4</v>
      </c>
      <c r="L74" s="160">
        <v>0</v>
      </c>
      <c r="M74" s="160">
        <v>0</v>
      </c>
      <c r="N74" s="160">
        <v>2.9999999999999997E-4</v>
      </c>
      <c r="O74" s="160">
        <v>1E-4</v>
      </c>
      <c r="P74" s="11"/>
    </row>
    <row r="75" spans="1:16">
      <c r="A75" s="108" t="s">
        <v>617</v>
      </c>
      <c r="B75" s="160">
        <v>0.10199999999999999</v>
      </c>
      <c r="C75" s="160">
        <v>0.1343</v>
      </c>
      <c r="D75" s="160">
        <v>0.1709</v>
      </c>
      <c r="E75" s="160">
        <v>0.11409999999999999</v>
      </c>
      <c r="F75" s="160">
        <v>0.19789999999999999</v>
      </c>
      <c r="G75" s="160">
        <v>0.1046</v>
      </c>
      <c r="H75" s="160">
        <v>0.13300000000000001</v>
      </c>
      <c r="I75" s="160">
        <v>9.9699999999999997E-2</v>
      </c>
      <c r="J75" s="160">
        <v>0.41470000000000001</v>
      </c>
      <c r="K75" s="160">
        <v>0.11890000000000001</v>
      </c>
      <c r="L75" s="160">
        <v>0.17030000000000001</v>
      </c>
      <c r="M75" s="160">
        <v>7.1400000000000005E-2</v>
      </c>
      <c r="N75" s="160">
        <v>0.32369999999999999</v>
      </c>
      <c r="O75" s="160">
        <v>0.1132</v>
      </c>
      <c r="P75" s="11"/>
    </row>
    <row r="76" spans="1:16">
      <c r="A76" s="109" t="s">
        <v>618</v>
      </c>
      <c r="B76" s="67"/>
      <c r="C76" s="67"/>
      <c r="D76" s="67"/>
      <c r="E76" s="67"/>
      <c r="F76" s="67"/>
      <c r="G76" s="67"/>
      <c r="H76" s="67"/>
      <c r="I76" s="67"/>
      <c r="J76" s="67"/>
      <c r="K76" s="67"/>
      <c r="L76" s="67"/>
      <c r="M76" s="68"/>
      <c r="N76" s="68"/>
      <c r="O76" s="68"/>
      <c r="P76" s="11"/>
    </row>
    <row r="77" spans="1:16">
      <c r="A77" s="108" t="s">
        <v>619</v>
      </c>
      <c r="B77" s="160">
        <v>7.1300000000000002E-2</v>
      </c>
      <c r="C77" s="160">
        <v>6.4699999999999994E-2</v>
      </c>
      <c r="D77" s="160">
        <v>7.3300000000000004E-2</v>
      </c>
      <c r="E77" s="160">
        <v>6.1499999999999999E-2</v>
      </c>
      <c r="F77" s="160">
        <v>4.0300000000000002E-2</v>
      </c>
      <c r="G77" s="160">
        <v>6.3500000000000001E-2</v>
      </c>
      <c r="H77" s="160">
        <v>7.2499999999999995E-2</v>
      </c>
      <c r="I77" s="160">
        <v>0.1188</v>
      </c>
      <c r="J77" s="160">
        <v>5.2299999999999999E-2</v>
      </c>
      <c r="K77" s="160">
        <v>0.108</v>
      </c>
      <c r="L77" s="160">
        <v>8.4699999999999998E-2</v>
      </c>
      <c r="M77" s="160">
        <v>8.4199999999999997E-2</v>
      </c>
      <c r="N77" s="160">
        <v>0.10639999999999999</v>
      </c>
      <c r="O77" s="160">
        <v>7.6399999999999996E-2</v>
      </c>
      <c r="P77" s="11"/>
    </row>
    <row r="78" spans="1:16">
      <c r="A78" s="108" t="s">
        <v>620</v>
      </c>
      <c r="B78" s="160">
        <v>3.44E-2</v>
      </c>
      <c r="C78" s="160">
        <v>0.151</v>
      </c>
      <c r="D78" s="160">
        <v>7.0400000000000004E-2</v>
      </c>
      <c r="E78" s="160">
        <v>9.8500000000000004E-2</v>
      </c>
      <c r="F78" s="160">
        <v>0.29320000000000002</v>
      </c>
      <c r="G78" s="160">
        <v>0.1115</v>
      </c>
      <c r="H78" s="160">
        <v>0.1338</v>
      </c>
      <c r="I78" s="160">
        <v>0.14779999999999999</v>
      </c>
      <c r="J78" s="160">
        <v>5.04E-2</v>
      </c>
      <c r="K78" s="160">
        <v>6.0699999999999997E-2</v>
      </c>
      <c r="L78" s="160">
        <v>0.1537</v>
      </c>
      <c r="M78" s="160">
        <v>0.1076</v>
      </c>
      <c r="N78" s="160">
        <v>0.1663</v>
      </c>
      <c r="O78" s="160">
        <v>0.11749999999999999</v>
      </c>
      <c r="P78" s="11"/>
    </row>
    <row r="79" spans="1:16">
      <c r="A79" s="108" t="s">
        <v>621</v>
      </c>
      <c r="B79" s="160">
        <v>8.2100000000000006E-2</v>
      </c>
      <c r="C79" s="160">
        <v>0.13830000000000001</v>
      </c>
      <c r="D79" s="160">
        <v>3.6999999999999998E-2</v>
      </c>
      <c r="E79" s="160">
        <v>1.1599999999999999E-2</v>
      </c>
      <c r="F79" s="160">
        <v>0.49509999999999998</v>
      </c>
      <c r="G79" s="160">
        <v>0.15140000000000001</v>
      </c>
      <c r="H79" s="160">
        <v>9.8199999999999996E-2</v>
      </c>
      <c r="I79" s="160">
        <v>8.3400000000000002E-2</v>
      </c>
      <c r="J79" s="160">
        <v>0.71350000000000002</v>
      </c>
      <c r="K79" s="160">
        <v>0.122</v>
      </c>
      <c r="L79" s="160">
        <v>0.1244</v>
      </c>
      <c r="M79" s="160">
        <v>4.3299999999999998E-2</v>
      </c>
      <c r="N79" s="160">
        <v>0.06</v>
      </c>
      <c r="O79" s="160">
        <v>0.1082</v>
      </c>
      <c r="P79" s="11"/>
    </row>
    <row r="80" spans="1:16">
      <c r="A80" s="108" t="s">
        <v>622</v>
      </c>
      <c r="B80" s="160">
        <v>9.4999999999999998E-3</v>
      </c>
      <c r="C80" s="160">
        <v>0.16830000000000001</v>
      </c>
      <c r="D80" s="160">
        <v>4.0800000000000003E-2</v>
      </c>
      <c r="E80" s="160">
        <v>2.0999999999999999E-3</v>
      </c>
      <c r="F80" s="160">
        <v>0.39140000000000003</v>
      </c>
      <c r="G80" s="160">
        <v>7.9200000000000007E-2</v>
      </c>
      <c r="H80" s="160">
        <v>7.5399999999999995E-2</v>
      </c>
      <c r="I80" s="160">
        <v>7.1800000000000003E-2</v>
      </c>
      <c r="J80" s="160">
        <v>2.1100000000000001E-2</v>
      </c>
      <c r="K80" s="160">
        <v>4.3799999999999999E-2</v>
      </c>
      <c r="L80" s="160">
        <v>5.7700000000000001E-2</v>
      </c>
      <c r="M80" s="160">
        <v>5.7000000000000002E-3</v>
      </c>
      <c r="N80" s="160">
        <v>7.7100000000000002E-2</v>
      </c>
      <c r="O80" s="160">
        <v>6.5699999999999995E-2</v>
      </c>
      <c r="P80" s="11"/>
    </row>
    <row r="81" spans="1:16">
      <c r="A81" s="108" t="s">
        <v>623</v>
      </c>
      <c r="B81" s="160">
        <v>2.3300000000000001E-2</v>
      </c>
      <c r="C81" s="160">
        <v>1E-4</v>
      </c>
      <c r="D81" s="160">
        <v>1.1299999999999999E-2</v>
      </c>
      <c r="E81" s="160">
        <v>0.19259999999999999</v>
      </c>
      <c r="F81" s="160">
        <v>4.0000000000000002E-4</v>
      </c>
      <c r="G81" s="160">
        <v>6.9900000000000004E-2</v>
      </c>
      <c r="H81" s="160">
        <v>8.8000000000000005E-3</v>
      </c>
      <c r="I81" s="160">
        <v>7.0699999999999999E-2</v>
      </c>
      <c r="J81" s="160">
        <v>1.6299999999999999E-2</v>
      </c>
      <c r="K81" s="160">
        <v>4.3E-3</v>
      </c>
      <c r="L81" s="160">
        <v>1.9300000000000001E-2</v>
      </c>
      <c r="M81" s="160">
        <v>2.07E-2</v>
      </c>
      <c r="N81" s="160">
        <v>1.3899999999999999E-2</v>
      </c>
      <c r="O81" s="160">
        <v>1.17E-2</v>
      </c>
      <c r="P81" s="11"/>
    </row>
    <row r="82" spans="1:16">
      <c r="A82" s="108" t="s">
        <v>624</v>
      </c>
      <c r="B82" s="160">
        <v>6.4999999999999997E-3</v>
      </c>
      <c r="C82" s="160">
        <v>2E-3</v>
      </c>
      <c r="D82" s="160">
        <v>0</v>
      </c>
      <c r="E82" s="160">
        <v>0</v>
      </c>
      <c r="F82" s="160">
        <v>3.2000000000000002E-3</v>
      </c>
      <c r="G82" s="160">
        <v>6.2899999999999998E-2</v>
      </c>
      <c r="H82" s="160">
        <v>2.3199999999999998E-2</v>
      </c>
      <c r="I82" s="160">
        <v>1.21E-2</v>
      </c>
      <c r="J82" s="160">
        <v>3.6799999999999999E-2</v>
      </c>
      <c r="K82" s="160">
        <v>2.3400000000000001E-2</v>
      </c>
      <c r="L82" s="160">
        <v>5.4000000000000003E-3</v>
      </c>
      <c r="M82" s="160">
        <v>0</v>
      </c>
      <c r="N82" s="160">
        <v>3.2399999999999998E-2</v>
      </c>
      <c r="O82" s="160">
        <v>1.5100000000000001E-2</v>
      </c>
      <c r="P82" s="11"/>
    </row>
    <row r="83" spans="1:16">
      <c r="A83" s="108" t="s">
        <v>625</v>
      </c>
      <c r="B83" s="160">
        <v>1.7600000000000001E-2</v>
      </c>
      <c r="C83" s="160">
        <v>4.0000000000000002E-4</v>
      </c>
      <c r="D83" s="160">
        <v>6.0000000000000001E-3</v>
      </c>
      <c r="E83" s="160">
        <v>0.19259999999999999</v>
      </c>
      <c r="F83" s="160">
        <v>6.9999999999999999E-4</v>
      </c>
      <c r="G83" s="160">
        <v>6.6600000000000006E-2</v>
      </c>
      <c r="H83" s="160">
        <v>2.12E-2</v>
      </c>
      <c r="I83" s="160">
        <v>5.91E-2</v>
      </c>
      <c r="J83" s="160">
        <v>1.7899999999999999E-2</v>
      </c>
      <c r="K83" s="160">
        <v>5.8999999999999999E-3</v>
      </c>
      <c r="L83" s="160">
        <v>9.5999999999999992E-3</v>
      </c>
      <c r="M83" s="160">
        <v>1.7899999999999999E-2</v>
      </c>
      <c r="N83" s="160">
        <v>2.7E-2</v>
      </c>
      <c r="O83" s="160">
        <v>1.2500000000000001E-2</v>
      </c>
      <c r="P83" s="11"/>
    </row>
    <row r="84" spans="1:16">
      <c r="A84" s="108" t="s">
        <v>626</v>
      </c>
      <c r="B84" s="160">
        <v>7.0000000000000001E-3</v>
      </c>
      <c r="C84" s="160">
        <v>1.1000000000000001E-3</v>
      </c>
      <c r="D84" s="160">
        <v>1.38E-2</v>
      </c>
      <c r="E84" s="160">
        <v>2.3999999999999998E-3</v>
      </c>
      <c r="F84" s="160">
        <v>1.6400000000000001E-2</v>
      </c>
      <c r="G84" s="160">
        <v>5.4999999999999997E-3</v>
      </c>
      <c r="H84" s="160">
        <v>1.0999999999999999E-2</v>
      </c>
      <c r="I84" s="160">
        <v>0</v>
      </c>
      <c r="J84" s="160">
        <v>0</v>
      </c>
      <c r="K84" s="160">
        <v>3.3500000000000002E-2</v>
      </c>
      <c r="L84" s="160">
        <v>1.95E-2</v>
      </c>
      <c r="M84" s="160">
        <v>3.6499999999999998E-2</v>
      </c>
      <c r="N84" s="160">
        <v>0</v>
      </c>
      <c r="O84" s="160">
        <v>1.23E-2</v>
      </c>
      <c r="P84" s="11"/>
    </row>
    <row r="85" spans="1:16">
      <c r="A85" s="108" t="s">
        <v>627</v>
      </c>
      <c r="B85" s="160">
        <v>1.1900000000000001E-2</v>
      </c>
      <c r="C85" s="160">
        <v>1.2999999999999999E-2</v>
      </c>
      <c r="D85" s="160">
        <v>1.3899999999999999E-2</v>
      </c>
      <c r="E85" s="160">
        <v>7.7000000000000002E-3</v>
      </c>
      <c r="F85" s="160">
        <v>1.8200000000000001E-2</v>
      </c>
      <c r="G85" s="160">
        <v>9.7999999999999997E-3</v>
      </c>
      <c r="H85" s="160">
        <v>1.37E-2</v>
      </c>
      <c r="I85" s="160">
        <v>2.3400000000000001E-2</v>
      </c>
      <c r="J85" s="160">
        <v>1.8E-3</v>
      </c>
      <c r="K85" s="160">
        <v>2.7199999999999998E-2</v>
      </c>
      <c r="L85" s="160">
        <v>2.5000000000000001E-2</v>
      </c>
      <c r="M85" s="160">
        <v>2.86E-2</v>
      </c>
      <c r="N85" s="160">
        <v>2.46E-2</v>
      </c>
      <c r="O85" s="160">
        <v>1.6299999999999999E-2</v>
      </c>
      <c r="P85" s="11"/>
    </row>
    <row r="86" spans="1:16">
      <c r="A86" s="108" t="s">
        <v>628</v>
      </c>
      <c r="B86" s="160">
        <v>4.3499999999999997E-2</v>
      </c>
      <c r="C86" s="160">
        <v>3.9699999999999999E-2</v>
      </c>
      <c r="D86" s="160">
        <v>4.5900000000000003E-2</v>
      </c>
      <c r="E86" s="160">
        <v>4.1399999999999999E-2</v>
      </c>
      <c r="F86" s="160">
        <v>4.2099999999999999E-2</v>
      </c>
      <c r="G86" s="160">
        <v>4.3999999999999997E-2</v>
      </c>
      <c r="H86" s="160">
        <v>4.3200000000000002E-2</v>
      </c>
      <c r="I86" s="160">
        <v>4.5199999999999997E-2</v>
      </c>
      <c r="J86" s="160">
        <v>2.35E-2</v>
      </c>
      <c r="K86" s="160">
        <v>4.5199999999999997E-2</v>
      </c>
      <c r="L86" s="160">
        <v>4.4699999999999997E-2</v>
      </c>
      <c r="M86" s="160">
        <v>5.0500000000000003E-2</v>
      </c>
      <c r="N86" s="160">
        <v>4.41E-2</v>
      </c>
      <c r="O86" s="160">
        <v>4.4299999999999999E-2</v>
      </c>
      <c r="P86" s="11"/>
    </row>
    <row r="87" spans="1:16">
      <c r="A87" s="108" t="s">
        <v>629</v>
      </c>
      <c r="B87" s="160">
        <v>3.2599999999999997E-2</v>
      </c>
      <c r="C87" s="160">
        <v>1.6899999999999998E-2</v>
      </c>
      <c r="D87" s="160">
        <v>2.12E-2</v>
      </c>
      <c r="E87" s="160">
        <v>1.8700000000000001E-2</v>
      </c>
      <c r="F87" s="160">
        <v>1.9199999999999998E-2</v>
      </c>
      <c r="G87" s="160">
        <v>6.5600000000000006E-2</v>
      </c>
      <c r="H87" s="160">
        <v>7.4300000000000005E-2</v>
      </c>
      <c r="I87" s="160">
        <v>4.2999999999999997E-2</v>
      </c>
      <c r="J87" s="160">
        <v>0</v>
      </c>
      <c r="K87" s="160">
        <v>3.85E-2</v>
      </c>
      <c r="L87" s="160">
        <v>1.5299999999999999E-2</v>
      </c>
      <c r="M87" s="160">
        <v>0.1053</v>
      </c>
      <c r="N87" s="160">
        <v>5.21E-2</v>
      </c>
      <c r="O87" s="160">
        <v>2.46E-2</v>
      </c>
      <c r="P87" s="11"/>
    </row>
    <row r="88" spans="1:16">
      <c r="A88" s="108" t="s">
        <v>630</v>
      </c>
      <c r="B88" s="160">
        <v>0</v>
      </c>
      <c r="C88" s="160">
        <v>2.0000000000000001E-4</v>
      </c>
      <c r="D88" s="160">
        <v>4.0000000000000002E-4</v>
      </c>
      <c r="E88" s="160">
        <v>0</v>
      </c>
      <c r="F88" s="160">
        <v>2.0000000000000001E-4</v>
      </c>
      <c r="G88" s="160">
        <v>2.0000000000000001E-4</v>
      </c>
      <c r="H88" s="160">
        <v>4.0000000000000002E-4</v>
      </c>
      <c r="I88" s="160">
        <v>1.5599999999999999E-2</v>
      </c>
      <c r="J88" s="160">
        <v>0</v>
      </c>
      <c r="K88" s="160">
        <v>3.3E-3</v>
      </c>
      <c r="L88" s="160">
        <v>1.8499999999999999E-2</v>
      </c>
      <c r="M88" s="160">
        <v>6.4000000000000003E-3</v>
      </c>
      <c r="N88" s="160">
        <v>0</v>
      </c>
      <c r="O88" s="160">
        <v>1.6999999999999999E-3</v>
      </c>
      <c r="P88" s="11"/>
    </row>
    <row r="89" spans="1:16">
      <c r="A89" s="109" t="s">
        <v>631</v>
      </c>
      <c r="B89" s="67"/>
      <c r="C89" s="67"/>
      <c r="D89" s="67"/>
      <c r="E89" s="67"/>
      <c r="F89" s="67"/>
      <c r="G89" s="67"/>
      <c r="H89" s="67"/>
      <c r="I89" s="67"/>
      <c r="J89" s="67"/>
      <c r="K89" s="67"/>
      <c r="L89" s="67"/>
      <c r="M89" s="68"/>
      <c r="N89" s="68"/>
      <c r="O89" s="68"/>
      <c r="P89" s="11"/>
    </row>
    <row r="90" spans="1:16">
      <c r="A90" s="109" t="s">
        <v>632</v>
      </c>
      <c r="B90" s="67"/>
      <c r="C90" s="67"/>
      <c r="D90" s="67"/>
      <c r="E90" s="67"/>
      <c r="F90" s="67"/>
      <c r="G90" s="67"/>
      <c r="H90" s="67"/>
      <c r="I90" s="67"/>
      <c r="J90" s="67"/>
      <c r="K90" s="67"/>
      <c r="L90" s="67"/>
      <c r="M90" s="68"/>
      <c r="N90" s="68"/>
      <c r="O90" s="68"/>
      <c r="P90" s="11"/>
    </row>
    <row r="91" spans="1:16">
      <c r="A91" s="108" t="s">
        <v>633</v>
      </c>
      <c r="B91" s="160">
        <v>1.8100000000000002E-2</v>
      </c>
      <c r="C91" s="160">
        <v>3.0800000000000001E-2</v>
      </c>
      <c r="D91" s="160">
        <v>2.3599999999999999E-2</v>
      </c>
      <c r="E91" s="160">
        <v>2.1600000000000001E-2</v>
      </c>
      <c r="F91" s="160">
        <v>0.02</v>
      </c>
      <c r="G91" s="160">
        <v>2.3599999999999999E-2</v>
      </c>
      <c r="H91" s="160">
        <v>2.7E-2</v>
      </c>
      <c r="I91" s="160">
        <v>4.4900000000000002E-2</v>
      </c>
      <c r="J91" s="160">
        <v>4.9700000000000001E-2</v>
      </c>
      <c r="K91" s="160">
        <v>4.0099999999999997E-2</v>
      </c>
      <c r="L91" s="160">
        <v>3.4500000000000003E-2</v>
      </c>
      <c r="M91" s="160">
        <v>2.9100000000000001E-2</v>
      </c>
      <c r="N91" s="160">
        <v>5.3199999999999997E-2</v>
      </c>
      <c r="O91" s="160">
        <v>2.7699999999999999E-2</v>
      </c>
      <c r="P91" s="11"/>
    </row>
    <row r="92" spans="1:16">
      <c r="A92" s="108" t="s">
        <v>634</v>
      </c>
      <c r="B92" s="160">
        <v>2.3800000000000002E-2</v>
      </c>
      <c r="C92" s="160">
        <v>4.2900000000000001E-2</v>
      </c>
      <c r="D92" s="160">
        <v>2.9100000000000001E-2</v>
      </c>
      <c r="E92" s="160">
        <v>3.0599999999999999E-2</v>
      </c>
      <c r="F92" s="160">
        <v>2.7099999999999999E-2</v>
      </c>
      <c r="G92" s="160">
        <v>2.8400000000000002E-2</v>
      </c>
      <c r="H92" s="160">
        <v>3.4599999999999999E-2</v>
      </c>
      <c r="I92" s="160">
        <v>5.1799999999999999E-2</v>
      </c>
      <c r="J92" s="160">
        <v>0.1042</v>
      </c>
      <c r="K92" s="160">
        <v>4.6300000000000001E-2</v>
      </c>
      <c r="L92" s="160">
        <v>4.4200000000000003E-2</v>
      </c>
      <c r="M92" s="160">
        <v>3.5499999999999997E-2</v>
      </c>
      <c r="N92" s="160">
        <v>6.4100000000000004E-2</v>
      </c>
      <c r="O92" s="160">
        <v>3.5499999999999997E-2</v>
      </c>
      <c r="P92" s="11"/>
    </row>
    <row r="93" spans="1:16">
      <c r="A93" s="108" t="s">
        <v>635</v>
      </c>
      <c r="B93" s="160">
        <v>2.7400000000000001E-2</v>
      </c>
      <c r="C93" s="160">
        <v>5.62E-2</v>
      </c>
      <c r="D93" s="160">
        <v>3.5499999999999997E-2</v>
      </c>
      <c r="E93" s="160">
        <v>3.1600000000000003E-2</v>
      </c>
      <c r="F93" s="160">
        <v>2.8400000000000002E-2</v>
      </c>
      <c r="G93" s="160">
        <v>3.4299999999999997E-2</v>
      </c>
      <c r="H93" s="160">
        <v>3.6900000000000002E-2</v>
      </c>
      <c r="I93" s="160">
        <v>5.8999999999999997E-2</v>
      </c>
      <c r="J93" s="160">
        <v>0.1012</v>
      </c>
      <c r="K93" s="160">
        <v>5.4399999999999997E-2</v>
      </c>
      <c r="L93" s="160">
        <v>4.4699999999999997E-2</v>
      </c>
      <c r="M93" s="160">
        <v>4.2900000000000001E-2</v>
      </c>
      <c r="N93" s="160">
        <v>6.2600000000000003E-2</v>
      </c>
      <c r="O93" s="160">
        <v>4.0800000000000003E-2</v>
      </c>
      <c r="P93" s="11"/>
    </row>
    <row r="94" spans="1:16">
      <c r="A94" s="108" t="s">
        <v>636</v>
      </c>
      <c r="B94" s="160">
        <v>2.9399999999999999E-2</v>
      </c>
      <c r="C94" s="160">
        <v>5.8999999999999997E-2</v>
      </c>
      <c r="D94" s="160">
        <v>3.6700000000000003E-2</v>
      </c>
      <c r="E94" s="160">
        <v>3.9699999999999999E-2</v>
      </c>
      <c r="F94" s="160">
        <v>3.3700000000000001E-2</v>
      </c>
      <c r="G94" s="160">
        <v>3.7999999999999999E-2</v>
      </c>
      <c r="H94" s="160">
        <v>4.3200000000000002E-2</v>
      </c>
      <c r="I94" s="160">
        <v>7.9699999999999993E-2</v>
      </c>
      <c r="J94" s="160">
        <v>0.20200000000000001</v>
      </c>
      <c r="K94" s="160">
        <v>6.8500000000000005E-2</v>
      </c>
      <c r="L94" s="160">
        <v>5.7299999999999997E-2</v>
      </c>
      <c r="M94" s="160">
        <v>4.6399999999999997E-2</v>
      </c>
      <c r="N94" s="160">
        <v>8.1900000000000001E-2</v>
      </c>
      <c r="O94" s="160">
        <v>4.6600000000000003E-2</v>
      </c>
      <c r="P94" s="11"/>
    </row>
    <row r="95" spans="1:16">
      <c r="A95" s="109" t="s">
        <v>637</v>
      </c>
      <c r="B95" s="67"/>
      <c r="C95" s="67"/>
      <c r="D95" s="67"/>
      <c r="E95" s="67"/>
      <c r="F95" s="67"/>
      <c r="G95" s="67"/>
      <c r="H95" s="67"/>
      <c r="I95" s="67"/>
      <c r="J95" s="67"/>
      <c r="K95" s="67"/>
      <c r="L95" s="67"/>
      <c r="M95" s="68"/>
      <c r="N95" s="68"/>
      <c r="O95" s="68"/>
      <c r="P95" s="11"/>
    </row>
    <row r="96" spans="1:16">
      <c r="A96" s="108" t="s">
        <v>638</v>
      </c>
      <c r="B96" s="160">
        <v>0.39839999999999998</v>
      </c>
      <c r="C96" s="160">
        <v>0.56699999999999995</v>
      </c>
      <c r="D96" s="160">
        <v>0.35560000000000003</v>
      </c>
      <c r="E96" s="160">
        <v>0.45619999999999999</v>
      </c>
      <c r="F96" s="160">
        <v>0.39179999999999998</v>
      </c>
      <c r="G96" s="160">
        <v>0.4526</v>
      </c>
      <c r="H96" s="160">
        <v>0.52729999999999999</v>
      </c>
      <c r="I96" s="160">
        <v>0.58540000000000003</v>
      </c>
      <c r="J96" s="160">
        <v>0.67849999999999999</v>
      </c>
      <c r="K96" s="160">
        <v>0.57469999999999999</v>
      </c>
      <c r="L96" s="160">
        <v>0.53720000000000001</v>
      </c>
      <c r="M96" s="160">
        <v>0.47910000000000003</v>
      </c>
      <c r="N96" s="160">
        <v>0.65400000000000003</v>
      </c>
      <c r="O96" s="160">
        <v>0.4965</v>
      </c>
      <c r="P96" s="11"/>
    </row>
    <row r="97" spans="1:16">
      <c r="A97" s="108" t="s">
        <v>639</v>
      </c>
      <c r="B97" s="160">
        <v>5.8400000000000001E-2</v>
      </c>
      <c r="C97" s="160">
        <v>3.8600000000000002E-2</v>
      </c>
      <c r="D97" s="160">
        <v>8.1199999999999994E-2</v>
      </c>
      <c r="E97" s="160">
        <v>6.8599999999999994E-2</v>
      </c>
      <c r="F97" s="160">
        <v>5.7000000000000002E-2</v>
      </c>
      <c r="G97" s="160">
        <v>9.2799999999999994E-2</v>
      </c>
      <c r="H97" s="160">
        <v>6.2E-2</v>
      </c>
      <c r="I97" s="160">
        <v>2.4E-2</v>
      </c>
      <c r="J97" s="160">
        <v>1.8100000000000002E-2</v>
      </c>
      <c r="K97" s="160">
        <v>5.9499999999999997E-2</v>
      </c>
      <c r="L97" s="160">
        <v>4.19E-2</v>
      </c>
      <c r="M97" s="160">
        <v>0.1153</v>
      </c>
      <c r="N97" s="160">
        <v>2.0899999999999998E-2</v>
      </c>
      <c r="O97" s="160">
        <v>6.0199999999999997E-2</v>
      </c>
      <c r="P97" s="11"/>
    </row>
    <row r="98" spans="1:16">
      <c r="A98" s="108" t="s">
        <v>640</v>
      </c>
      <c r="B98" s="160">
        <v>0.54310000000000003</v>
      </c>
      <c r="C98" s="160">
        <v>0.39450000000000002</v>
      </c>
      <c r="D98" s="160">
        <v>0.56320000000000003</v>
      </c>
      <c r="E98" s="160">
        <v>0.47510000000000002</v>
      </c>
      <c r="F98" s="160">
        <v>0.55120000000000002</v>
      </c>
      <c r="G98" s="160">
        <v>0.4546</v>
      </c>
      <c r="H98" s="160">
        <v>0.41070000000000001</v>
      </c>
      <c r="I98" s="160">
        <v>0.3906</v>
      </c>
      <c r="J98" s="160">
        <v>0.3034</v>
      </c>
      <c r="K98" s="160">
        <v>0.36580000000000001</v>
      </c>
      <c r="L98" s="160">
        <v>0.42099999999999999</v>
      </c>
      <c r="M98" s="160">
        <v>0.40550000000000003</v>
      </c>
      <c r="N98" s="160">
        <v>0.32500000000000001</v>
      </c>
      <c r="O98" s="160">
        <v>0.44330000000000003</v>
      </c>
      <c r="P98" s="11"/>
    </row>
    <row r="99" spans="1:16">
      <c r="A99" s="108" t="s">
        <v>641</v>
      </c>
      <c r="B99" s="160">
        <v>0.30399999999999999</v>
      </c>
      <c r="C99" s="160">
        <v>0.47560000000000002</v>
      </c>
      <c r="D99" s="160">
        <v>0.35049999999999998</v>
      </c>
      <c r="E99" s="160">
        <v>0.3337</v>
      </c>
      <c r="F99" s="160">
        <v>0.28420000000000001</v>
      </c>
      <c r="G99" s="160">
        <v>0.315</v>
      </c>
      <c r="H99" s="160">
        <v>0.36620000000000003</v>
      </c>
      <c r="I99" s="160">
        <v>0.45479999999999998</v>
      </c>
      <c r="J99" s="160">
        <v>0.57410000000000005</v>
      </c>
      <c r="K99" s="160">
        <v>0.30780000000000002</v>
      </c>
      <c r="L99" s="160">
        <v>0.4113</v>
      </c>
      <c r="M99" s="160">
        <v>0.26719999999999999</v>
      </c>
      <c r="N99" s="160">
        <v>0.52290000000000003</v>
      </c>
      <c r="O99" s="160">
        <v>0.35399999999999998</v>
      </c>
      <c r="P99" s="11"/>
    </row>
    <row r="100" spans="1:16">
      <c r="A100" s="109" t="s">
        <v>642</v>
      </c>
      <c r="B100" s="67"/>
      <c r="C100" s="67"/>
      <c r="D100" s="67"/>
      <c r="E100" s="67"/>
      <c r="F100" s="67"/>
      <c r="G100" s="67"/>
      <c r="H100" s="67"/>
      <c r="I100" s="67"/>
      <c r="J100" s="67"/>
      <c r="K100" s="67"/>
      <c r="L100" s="67"/>
      <c r="M100" s="68"/>
      <c r="N100" s="68"/>
      <c r="O100" s="68"/>
      <c r="P100" s="11"/>
    </row>
    <row r="101" spans="1:16">
      <c r="A101" s="108" t="s">
        <v>643</v>
      </c>
      <c r="B101" s="160">
        <v>3.15E-2</v>
      </c>
      <c r="C101" s="160">
        <v>3.78E-2</v>
      </c>
      <c r="D101" s="160">
        <v>3.1300000000000001E-2</v>
      </c>
      <c r="E101" s="160">
        <v>4.3900000000000002E-2</v>
      </c>
      <c r="F101" s="160">
        <v>2.81E-2</v>
      </c>
      <c r="G101" s="160">
        <v>4.1399999999999999E-2</v>
      </c>
      <c r="H101" s="160">
        <v>3.9800000000000002E-2</v>
      </c>
      <c r="I101" s="160">
        <v>6.4799999999999996E-2</v>
      </c>
      <c r="J101" s="160">
        <v>3.8600000000000002E-2</v>
      </c>
      <c r="K101" s="160">
        <v>5.0500000000000003E-2</v>
      </c>
      <c r="L101" s="160">
        <v>4.5400000000000003E-2</v>
      </c>
      <c r="M101" s="160">
        <v>3.9100000000000003E-2</v>
      </c>
      <c r="N101" s="160">
        <v>7.0099999999999996E-2</v>
      </c>
      <c r="O101" s="160">
        <v>4.0099999999999997E-2</v>
      </c>
      <c r="P101" s="11"/>
    </row>
    <row r="102" spans="1:16">
      <c r="A102" s="108" t="s">
        <v>644</v>
      </c>
      <c r="B102" s="160">
        <v>2.4899999999999999E-2</v>
      </c>
      <c r="C102" s="160">
        <v>2.9100000000000001E-2</v>
      </c>
      <c r="D102" s="160">
        <v>2.6700000000000002E-2</v>
      </c>
      <c r="E102" s="160">
        <v>3.1399999999999997E-2</v>
      </c>
      <c r="F102" s="160">
        <v>2.8299999999999999E-2</v>
      </c>
      <c r="G102" s="160">
        <v>2.81E-2</v>
      </c>
      <c r="H102" s="160">
        <v>3.1699999999999999E-2</v>
      </c>
      <c r="I102" s="160">
        <v>6.2399999999999997E-2</v>
      </c>
      <c r="J102" s="160">
        <v>1.67E-2</v>
      </c>
      <c r="K102" s="160">
        <v>4.5699999999999998E-2</v>
      </c>
      <c r="L102" s="160">
        <v>3.7699999999999997E-2</v>
      </c>
      <c r="M102" s="160">
        <v>2.4899999999999999E-2</v>
      </c>
      <c r="N102" s="160">
        <v>6.4699999999999994E-2</v>
      </c>
      <c r="O102" s="160">
        <v>3.2800000000000003E-2</v>
      </c>
      <c r="P102" s="11"/>
    </row>
    <row r="103" spans="1:16">
      <c r="A103" s="103" t="s">
        <v>645</v>
      </c>
      <c r="B103" s="160">
        <v>3.3700000000000001E-2</v>
      </c>
      <c r="C103" s="160">
        <v>4.2999999999999997E-2</v>
      </c>
      <c r="D103" s="160">
        <v>3.5200000000000002E-2</v>
      </c>
      <c r="E103" s="160">
        <v>3.9399999999999998E-2</v>
      </c>
      <c r="F103" s="160">
        <v>3.4700000000000002E-2</v>
      </c>
      <c r="G103" s="160">
        <v>3.61E-2</v>
      </c>
      <c r="H103" s="160">
        <v>4.3200000000000002E-2</v>
      </c>
      <c r="I103" s="160">
        <v>7.6200000000000004E-2</v>
      </c>
      <c r="J103" s="160">
        <v>3.3799999999999997E-2</v>
      </c>
      <c r="K103" s="160">
        <v>5.62E-2</v>
      </c>
      <c r="L103" s="160">
        <v>4.82E-2</v>
      </c>
      <c r="M103" s="160">
        <v>3.6499999999999998E-2</v>
      </c>
      <c r="N103" s="160">
        <v>8.0600000000000005E-2</v>
      </c>
      <c r="O103" s="160">
        <v>4.3400000000000001E-2</v>
      </c>
      <c r="P103" s="11"/>
    </row>
    <row r="104" spans="1:16">
      <c r="A104" s="103" t="s">
        <v>646</v>
      </c>
      <c r="B104" s="160">
        <v>5.4800000000000001E-2</v>
      </c>
      <c r="C104" s="160">
        <v>5.8599999999999999E-2</v>
      </c>
      <c r="D104" s="160">
        <v>5.8400000000000001E-2</v>
      </c>
      <c r="E104" s="160">
        <v>5.6300000000000003E-2</v>
      </c>
      <c r="F104" s="160">
        <v>5.8400000000000001E-2</v>
      </c>
      <c r="G104" s="160">
        <v>5.9299999999999999E-2</v>
      </c>
      <c r="H104" s="160">
        <v>6.88E-2</v>
      </c>
      <c r="I104" s="160">
        <v>0.1075</v>
      </c>
      <c r="J104" s="160">
        <v>4.0099999999999997E-2</v>
      </c>
      <c r="K104" s="160">
        <v>8.8900000000000007E-2</v>
      </c>
      <c r="L104" s="160">
        <v>8.2400000000000001E-2</v>
      </c>
      <c r="M104" s="160">
        <v>6.9599999999999995E-2</v>
      </c>
      <c r="N104" s="160">
        <v>0.10970000000000001</v>
      </c>
      <c r="O104" s="160">
        <v>6.7199999999999996E-2</v>
      </c>
      <c r="P104" s="11"/>
    </row>
    <row r="105" spans="1:16">
      <c r="A105" s="103" t="s">
        <v>647</v>
      </c>
      <c r="B105" s="160">
        <v>-2.1000000000000001E-2</v>
      </c>
      <c r="C105" s="160">
        <v>-1.5599999999999999E-2</v>
      </c>
      <c r="D105" s="160">
        <v>-2.3199999999999998E-2</v>
      </c>
      <c r="E105" s="160">
        <v>-1.6899999999999998E-2</v>
      </c>
      <c r="F105" s="160">
        <v>-2.3699999999999999E-2</v>
      </c>
      <c r="G105" s="160">
        <v>-2.3099999999999999E-2</v>
      </c>
      <c r="H105" s="160">
        <v>-2.5600000000000001E-2</v>
      </c>
      <c r="I105" s="160">
        <v>-3.1399999999999997E-2</v>
      </c>
      <c r="J105" s="160">
        <v>-6.3E-3</v>
      </c>
      <c r="K105" s="160">
        <v>-3.2800000000000003E-2</v>
      </c>
      <c r="L105" s="160">
        <v>-3.4200000000000001E-2</v>
      </c>
      <c r="M105" s="160">
        <v>-3.3099999999999997E-2</v>
      </c>
      <c r="N105" s="160">
        <v>-2.9100000000000001E-2</v>
      </c>
      <c r="O105" s="160">
        <v>-2.3900000000000001E-2</v>
      </c>
      <c r="P105" s="11"/>
    </row>
    <row r="106" spans="1:16">
      <c r="A106" s="103" t="s">
        <v>648</v>
      </c>
      <c r="B106" s="160">
        <v>-8.8000000000000005E-3</v>
      </c>
      <c r="C106" s="160">
        <v>-1.3899999999999999E-2</v>
      </c>
      <c r="D106" s="160">
        <v>-8.3999999999999995E-3</v>
      </c>
      <c r="E106" s="160">
        <v>-8.0000000000000002E-3</v>
      </c>
      <c r="F106" s="160">
        <v>-6.4000000000000003E-3</v>
      </c>
      <c r="G106" s="160">
        <v>-8.0000000000000002E-3</v>
      </c>
      <c r="H106" s="160">
        <v>-1.15E-2</v>
      </c>
      <c r="I106" s="160">
        <v>-1.38E-2</v>
      </c>
      <c r="J106" s="160">
        <v>-1.7000000000000001E-2</v>
      </c>
      <c r="K106" s="160">
        <v>-1.04E-2</v>
      </c>
      <c r="L106" s="160">
        <v>-1.0500000000000001E-2</v>
      </c>
      <c r="M106" s="160">
        <v>-1.15E-2</v>
      </c>
      <c r="N106" s="160">
        <v>-1.5900000000000001E-2</v>
      </c>
      <c r="O106" s="160">
        <v>-1.06E-2</v>
      </c>
      <c r="P106" s="11"/>
    </row>
    <row r="107" spans="1:16">
      <c r="A107" s="103" t="s">
        <v>649</v>
      </c>
      <c r="B107" s="160">
        <v>6.6E-3</v>
      </c>
      <c r="C107" s="160">
        <v>8.6999999999999994E-3</v>
      </c>
      <c r="D107" s="160">
        <v>4.5999999999999999E-3</v>
      </c>
      <c r="E107" s="160">
        <v>1.2500000000000001E-2</v>
      </c>
      <c r="F107" s="160">
        <v>-2.9999999999999997E-4</v>
      </c>
      <c r="G107" s="160">
        <v>1.3299999999999999E-2</v>
      </c>
      <c r="H107" s="160">
        <v>8.0999999999999996E-3</v>
      </c>
      <c r="I107" s="160">
        <v>2.3999999999999998E-3</v>
      </c>
      <c r="J107" s="160">
        <v>2.1899999999999999E-2</v>
      </c>
      <c r="K107" s="160">
        <v>4.7999999999999996E-3</v>
      </c>
      <c r="L107" s="160">
        <v>7.7000000000000002E-3</v>
      </c>
      <c r="M107" s="160">
        <v>1.4200000000000001E-2</v>
      </c>
      <c r="N107" s="160">
        <v>5.3E-3</v>
      </c>
      <c r="O107" s="160">
        <v>7.4000000000000003E-3</v>
      </c>
      <c r="P107" s="11"/>
    </row>
    <row r="108" spans="1:16">
      <c r="A108" s="109" t="s">
        <v>650</v>
      </c>
      <c r="B108" s="67"/>
      <c r="C108" s="67"/>
      <c r="D108" s="67"/>
      <c r="E108" s="67"/>
      <c r="F108" s="67"/>
      <c r="G108" s="67"/>
      <c r="H108" s="67"/>
      <c r="I108" s="67"/>
      <c r="J108" s="67"/>
      <c r="K108" s="67"/>
      <c r="L108" s="67"/>
      <c r="M108" s="68"/>
      <c r="N108" s="68"/>
      <c r="O108" s="68"/>
      <c r="P108" s="11"/>
    </row>
    <row r="109" spans="1:16">
      <c r="A109" s="103" t="s">
        <v>643</v>
      </c>
      <c r="B109" s="160">
        <v>3.15E-2</v>
      </c>
      <c r="C109" s="160">
        <v>3.78E-2</v>
      </c>
      <c r="D109" s="160">
        <v>3.1300000000000001E-2</v>
      </c>
      <c r="E109" s="160">
        <v>4.3900000000000002E-2</v>
      </c>
      <c r="F109" s="160">
        <v>2.81E-2</v>
      </c>
      <c r="G109" s="160">
        <v>4.1399999999999999E-2</v>
      </c>
      <c r="H109" s="160">
        <v>3.9800000000000002E-2</v>
      </c>
      <c r="I109" s="160">
        <v>6.4799999999999996E-2</v>
      </c>
      <c r="J109" s="160">
        <v>3.8600000000000002E-2</v>
      </c>
      <c r="K109" s="160">
        <v>5.0500000000000003E-2</v>
      </c>
      <c r="L109" s="160">
        <v>4.5400000000000003E-2</v>
      </c>
      <c r="M109" s="160">
        <v>3.9100000000000003E-2</v>
      </c>
      <c r="N109" s="160">
        <v>7.0099999999999996E-2</v>
      </c>
      <c r="O109" s="160">
        <v>4.0099999999999997E-2</v>
      </c>
      <c r="P109" s="11"/>
    </row>
    <row r="110" spans="1:16">
      <c r="A110" s="103" t="s">
        <v>651</v>
      </c>
      <c r="B110" s="160">
        <v>-3.5999999999999999E-3</v>
      </c>
      <c r="C110" s="160">
        <v>-2.8E-3</v>
      </c>
      <c r="D110" s="160">
        <v>-2.8999999999999998E-3</v>
      </c>
      <c r="E110" s="160">
        <v>-6.7999999999999996E-3</v>
      </c>
      <c r="F110" s="160">
        <v>1.9E-3</v>
      </c>
      <c r="G110" s="160">
        <v>-4.1999999999999997E-3</v>
      </c>
      <c r="H110" s="160">
        <v>-2.5999999999999999E-3</v>
      </c>
      <c r="I110" s="160">
        <v>-1E-3</v>
      </c>
      <c r="J110" s="160">
        <v>-5.1999999999999998E-3</v>
      </c>
      <c r="K110" s="160">
        <v>-1.6000000000000001E-3</v>
      </c>
      <c r="L110" s="160">
        <v>-2.5000000000000001E-3</v>
      </c>
      <c r="M110" s="160">
        <v>-2.2000000000000001E-3</v>
      </c>
      <c r="N110" s="160">
        <v>-1.5E-3</v>
      </c>
      <c r="O110" s="160">
        <v>-2.7000000000000001E-3</v>
      </c>
      <c r="P110" s="11"/>
    </row>
    <row r="111" spans="1:16">
      <c r="A111" s="103" t="s">
        <v>652</v>
      </c>
      <c r="B111" s="160">
        <v>-1.9699999999999999E-2</v>
      </c>
      <c r="C111" s="160">
        <v>-3.15E-2</v>
      </c>
      <c r="D111" s="160">
        <v>-2.46E-2</v>
      </c>
      <c r="E111" s="160">
        <v>-2.6100000000000002E-2</v>
      </c>
      <c r="F111" s="160">
        <v>-2.2499999999999999E-2</v>
      </c>
      <c r="G111" s="160">
        <v>-2.41E-2</v>
      </c>
      <c r="H111" s="160">
        <v>-2.8199999999999999E-2</v>
      </c>
      <c r="I111" s="160">
        <v>-4.4900000000000002E-2</v>
      </c>
      <c r="J111" s="160">
        <v>-5.8099999999999999E-2</v>
      </c>
      <c r="K111" s="160">
        <v>-4.0399999999999998E-2</v>
      </c>
      <c r="L111" s="160">
        <v>-3.7900000000000003E-2</v>
      </c>
      <c r="M111" s="160">
        <v>-2.9499999999999998E-2</v>
      </c>
      <c r="N111" s="160">
        <v>-5.4600000000000003E-2</v>
      </c>
      <c r="O111" s="160">
        <v>-2.9399999999999999E-2</v>
      </c>
      <c r="P111" s="11"/>
    </row>
    <row r="112" spans="1:16">
      <c r="A112" s="103" t="s">
        <v>653</v>
      </c>
      <c r="B112" s="160">
        <v>1E-4</v>
      </c>
      <c r="C112" s="160">
        <v>0</v>
      </c>
      <c r="D112" s="160">
        <v>2.0000000000000001E-4</v>
      </c>
      <c r="E112" s="160">
        <v>1E-4</v>
      </c>
      <c r="F112" s="160">
        <v>-1E-4</v>
      </c>
      <c r="G112" s="160">
        <v>0</v>
      </c>
      <c r="H112" s="160">
        <v>0</v>
      </c>
      <c r="I112" s="160">
        <v>1E-4</v>
      </c>
      <c r="J112" s="160">
        <v>0</v>
      </c>
      <c r="K112" s="160">
        <v>2.0000000000000001E-4</v>
      </c>
      <c r="L112" s="160">
        <v>0</v>
      </c>
      <c r="M112" s="160">
        <v>0</v>
      </c>
      <c r="N112" s="160">
        <v>1E-4</v>
      </c>
      <c r="O112" s="160">
        <v>0</v>
      </c>
      <c r="P112" s="11"/>
    </row>
    <row r="113" spans="1:16">
      <c r="A113" s="103" t="s">
        <v>654</v>
      </c>
      <c r="B113" s="160">
        <v>0</v>
      </c>
      <c r="C113" s="160">
        <v>2.0000000000000001E-4</v>
      </c>
      <c r="D113" s="160">
        <v>-2.0000000000000001E-4</v>
      </c>
      <c r="E113" s="160">
        <v>-2.0000000000000001E-4</v>
      </c>
      <c r="F113" s="160">
        <v>0</v>
      </c>
      <c r="G113" s="160">
        <v>2.0000000000000001E-4</v>
      </c>
      <c r="H113" s="160">
        <v>1.6000000000000001E-3</v>
      </c>
      <c r="I113" s="160">
        <v>-2.9999999999999997E-4</v>
      </c>
      <c r="J113" s="160">
        <v>1E-4</v>
      </c>
      <c r="K113" s="160">
        <v>1E-4</v>
      </c>
      <c r="L113" s="160">
        <v>0</v>
      </c>
      <c r="M113" s="160">
        <v>0</v>
      </c>
      <c r="N113" s="160">
        <v>2.0000000000000001E-4</v>
      </c>
      <c r="O113" s="160">
        <v>1E-4</v>
      </c>
      <c r="P113" s="11"/>
    </row>
    <row r="114" spans="1:16">
      <c r="A114" s="103" t="s">
        <v>655</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656</v>
      </c>
      <c r="B115" s="161">
        <v>8.3000000000000001E-3</v>
      </c>
      <c r="C115" s="161">
        <v>4.5999999999999999E-3</v>
      </c>
      <c r="D115" s="161">
        <v>3.7000000000000002E-3</v>
      </c>
      <c r="E115" s="161">
        <v>1.09E-2</v>
      </c>
      <c r="F115" s="161">
        <v>7.3000000000000001E-3</v>
      </c>
      <c r="G115" s="161">
        <v>1.3299999999999999E-2</v>
      </c>
      <c r="H115" s="161">
        <v>1.06E-2</v>
      </c>
      <c r="I115" s="161">
        <v>1.8599999999999998E-2</v>
      </c>
      <c r="J115" s="161">
        <v>-2.46E-2</v>
      </c>
      <c r="K115" s="161">
        <v>8.6999999999999994E-3</v>
      </c>
      <c r="L115" s="161">
        <v>5.0000000000000001E-3</v>
      </c>
      <c r="M115" s="161">
        <v>7.4000000000000003E-3</v>
      </c>
      <c r="N115" s="161">
        <v>1.43E-2</v>
      </c>
      <c r="O115" s="161">
        <v>8.3999999999999995E-3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56" t="s">
        <v>657</v>
      </c>
      <c r="B117" s="756"/>
      <c r="C117" s="756"/>
      <c r="D117" s="756"/>
      <c r="E117" s="756"/>
      <c r="F117" s="756"/>
      <c r="G117" s="756"/>
      <c r="H117" s="756"/>
      <c r="I117" s="756"/>
      <c r="J117" s="756"/>
      <c r="K117" s="756"/>
      <c r="L117" s="756"/>
      <c r="M117" s="756"/>
      <c r="N117" s="756"/>
      <c r="O117" s="756"/>
      <c r="P117" s="11"/>
    </row>
    <row r="118" spans="1:16">
      <c r="A118" s="751" t="s">
        <v>658</v>
      </c>
      <c r="B118" s="751"/>
      <c r="C118" s="751"/>
      <c r="D118" s="751"/>
      <c r="E118" s="751"/>
      <c r="F118" s="751"/>
      <c r="G118" s="751"/>
      <c r="H118" s="751"/>
      <c r="I118" s="751"/>
      <c r="J118" s="751"/>
      <c r="K118" s="751"/>
      <c r="L118" s="751"/>
      <c r="M118" s="751"/>
      <c r="N118" s="751"/>
      <c r="O118" s="751"/>
      <c r="P118" s="11"/>
    </row>
    <row r="119" spans="1:16">
      <c r="A119" s="751" t="s">
        <v>659</v>
      </c>
      <c r="B119" s="751"/>
      <c r="C119" s="751"/>
      <c r="D119" s="751"/>
      <c r="E119" s="751"/>
      <c r="F119" s="751"/>
      <c r="G119" s="751"/>
      <c r="H119" s="751"/>
      <c r="I119" s="751"/>
      <c r="J119" s="751"/>
      <c r="K119" s="751"/>
      <c r="L119" s="751"/>
      <c r="M119" s="751"/>
      <c r="N119" s="751"/>
      <c r="O119" s="751"/>
      <c r="P119" s="11"/>
    </row>
    <row r="120" spans="1:16">
      <c r="A120" s="751" t="s">
        <v>660</v>
      </c>
      <c r="B120" s="751"/>
      <c r="C120" s="751"/>
      <c r="D120" s="751"/>
      <c r="E120" s="751"/>
      <c r="F120" s="751"/>
      <c r="G120" s="751"/>
      <c r="H120" s="751"/>
      <c r="I120" s="751"/>
      <c r="J120" s="751"/>
      <c r="K120" s="751"/>
      <c r="L120" s="751"/>
      <c r="M120" s="751"/>
      <c r="N120" s="751"/>
      <c r="O120" s="751"/>
      <c r="P120" s="11"/>
    </row>
    <row r="121" spans="1:16">
      <c r="A121" s="751" t="s">
        <v>661</v>
      </c>
      <c r="B121" s="751"/>
      <c r="C121" s="751"/>
      <c r="D121" s="751"/>
      <c r="E121" s="751"/>
      <c r="F121" s="751"/>
      <c r="G121" s="751"/>
      <c r="H121" s="751"/>
      <c r="I121" s="751"/>
      <c r="J121" s="751"/>
      <c r="K121" s="751"/>
      <c r="L121" s="751"/>
      <c r="M121" s="751"/>
      <c r="N121" s="751"/>
      <c r="O121" s="751"/>
      <c r="P121" s="11"/>
    </row>
    <row r="122" spans="1:16">
      <c r="A122" s="752" t="s">
        <v>1110</v>
      </c>
      <c r="B122" s="752"/>
      <c r="C122" s="752"/>
      <c r="D122" s="752"/>
      <c r="E122" s="752"/>
      <c r="F122" s="752"/>
      <c r="G122" s="752"/>
      <c r="H122" s="752"/>
      <c r="I122" s="752"/>
      <c r="J122" s="752"/>
      <c r="K122" s="752"/>
      <c r="L122" s="752"/>
      <c r="M122" s="752"/>
      <c r="N122" s="752"/>
      <c r="O122" s="752"/>
      <c r="P122" s="273"/>
    </row>
    <row r="123" spans="1:16">
      <c r="A123" s="751" t="s">
        <v>663</v>
      </c>
      <c r="B123" s="751"/>
      <c r="C123" s="751"/>
      <c r="D123" s="751"/>
      <c r="E123" s="751"/>
      <c r="F123" s="751"/>
      <c r="G123" s="751"/>
      <c r="H123" s="751"/>
      <c r="I123" s="751"/>
      <c r="J123" s="751"/>
      <c r="K123" s="751"/>
      <c r="L123" s="751"/>
      <c r="M123" s="751"/>
      <c r="N123" s="751"/>
      <c r="O123" s="751"/>
      <c r="P123" s="11"/>
    </row>
    <row r="124" spans="1:16">
      <c r="A124" s="753" t="s">
        <v>1111</v>
      </c>
      <c r="B124" s="752"/>
      <c r="C124" s="752"/>
      <c r="D124" s="752"/>
      <c r="E124" s="752"/>
      <c r="F124" s="752"/>
      <c r="G124" s="752"/>
      <c r="H124" s="752"/>
      <c r="I124" s="752"/>
      <c r="J124" s="752"/>
      <c r="K124" s="752"/>
      <c r="L124" s="752"/>
      <c r="M124" s="752"/>
      <c r="N124" s="752"/>
      <c r="O124" s="752"/>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sqref="A1:J1"/>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57" t="s">
        <v>471</v>
      </c>
      <c r="B1" s="757"/>
      <c r="C1" s="757"/>
      <c r="D1" s="757"/>
      <c r="E1" s="757"/>
      <c r="F1" s="757"/>
      <c r="G1" s="757"/>
      <c r="H1" s="757"/>
      <c r="I1" s="757"/>
      <c r="J1" s="757"/>
      <c r="K1" s="47"/>
      <c r="L1" s="47"/>
      <c r="M1" s="47"/>
      <c r="N1" s="47"/>
      <c r="O1" s="47"/>
      <c r="P1" s="47"/>
      <c r="Q1" s="47"/>
      <c r="R1" s="47"/>
      <c r="S1" s="47"/>
      <c r="T1" s="47"/>
      <c r="U1" s="47"/>
      <c r="V1" s="47"/>
      <c r="W1" s="47"/>
      <c r="X1" s="47"/>
      <c r="Y1" s="47"/>
      <c r="Z1" s="47"/>
      <c r="AA1" s="47"/>
    </row>
    <row r="2" spans="1:27" ht="15" customHeight="1">
      <c r="A2" s="758" t="s">
        <v>665</v>
      </c>
      <c r="B2" s="758"/>
      <c r="C2" s="758"/>
      <c r="D2" s="758"/>
      <c r="E2" s="758"/>
      <c r="F2" s="758"/>
      <c r="G2" s="758"/>
      <c r="H2" s="758"/>
      <c r="I2" s="758"/>
      <c r="J2" s="758"/>
      <c r="K2" s="47"/>
      <c r="L2" s="47"/>
      <c r="M2" s="47"/>
      <c r="N2" s="47"/>
      <c r="O2" s="47"/>
      <c r="P2" s="47"/>
      <c r="Q2" s="47"/>
      <c r="R2" s="47"/>
      <c r="S2" s="47"/>
      <c r="T2" s="47"/>
      <c r="U2" s="47"/>
      <c r="V2" s="47"/>
      <c r="W2" s="47"/>
      <c r="X2" s="47"/>
      <c r="Y2" s="47"/>
      <c r="Z2" s="47"/>
      <c r="AA2" s="47"/>
    </row>
    <row r="3" spans="1:27" ht="30" customHeight="1">
      <c r="A3" s="759" t="s">
        <v>544</v>
      </c>
      <c r="B3" s="759"/>
      <c r="C3" s="759"/>
      <c r="D3" s="759"/>
      <c r="E3" s="759"/>
      <c r="F3" s="759"/>
      <c r="G3" s="759"/>
      <c r="H3" s="759"/>
      <c r="I3" s="759"/>
      <c r="J3" s="759"/>
      <c r="K3" s="47"/>
      <c r="L3" s="47"/>
      <c r="M3" s="47"/>
      <c r="N3" s="47"/>
      <c r="O3" s="47"/>
      <c r="P3" s="47"/>
      <c r="Q3" s="47"/>
      <c r="R3" s="47"/>
      <c r="S3" s="47"/>
      <c r="T3" s="47"/>
      <c r="U3" s="47"/>
      <c r="V3" s="47"/>
      <c r="W3" s="47"/>
      <c r="X3" s="47"/>
      <c r="Y3" s="47"/>
      <c r="Z3" s="47"/>
      <c r="AA3" s="47"/>
    </row>
    <row r="4" spans="1:27"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row>
    <row r="5" spans="1:27" s="15" customFormat="1" ht="30" customHeight="1" thickTop="1" thickBot="1">
      <c r="A5" s="560"/>
      <c r="B5" s="394" t="s">
        <v>667</v>
      </c>
      <c r="C5" s="394" t="s">
        <v>668</v>
      </c>
      <c r="D5" s="394" t="s">
        <v>669</v>
      </c>
      <c r="E5" s="394" t="s">
        <v>670</v>
      </c>
      <c r="F5" s="394" t="s">
        <v>671</v>
      </c>
      <c r="G5" s="394" t="s">
        <v>672</v>
      </c>
      <c r="H5" s="716" t="s">
        <v>1580</v>
      </c>
      <c r="I5" s="716" t="s">
        <v>1430</v>
      </c>
      <c r="J5" s="716" t="s">
        <v>1581</v>
      </c>
      <c r="K5" s="395"/>
      <c r="L5" s="395"/>
      <c r="M5" s="395"/>
      <c r="N5" s="395"/>
      <c r="O5" s="395"/>
      <c r="P5" s="395"/>
      <c r="Q5" s="395"/>
      <c r="R5" s="395"/>
      <c r="S5" s="395"/>
      <c r="T5" s="395"/>
      <c r="U5" s="395"/>
      <c r="V5" s="395"/>
      <c r="W5" s="395"/>
      <c r="X5" s="395"/>
      <c r="Y5" s="395"/>
      <c r="Z5" s="395"/>
      <c r="AA5" s="395"/>
    </row>
    <row r="6" spans="1:27" ht="15" customHeight="1" thickTop="1" thickBot="1">
      <c r="A6" s="396" t="s">
        <v>673</v>
      </c>
      <c r="B6" s="397">
        <v>136033481.74836999</v>
      </c>
      <c r="C6" s="397">
        <v>163268075.16991001</v>
      </c>
      <c r="D6" s="397">
        <v>173014679.93849999</v>
      </c>
      <c r="E6" s="397">
        <v>200119078.48065999</v>
      </c>
      <c r="F6" s="397">
        <v>214158560.66694</v>
      </c>
      <c r="G6" s="397">
        <v>226269995.32492998</v>
      </c>
      <c r="H6" s="397">
        <v>243397009.52441001</v>
      </c>
      <c r="I6" s="397">
        <v>254730032.84283999</v>
      </c>
      <c r="J6" s="397">
        <v>265041106.99247</v>
      </c>
      <c r="K6" s="47"/>
      <c r="L6" s="47"/>
      <c r="M6" s="47"/>
      <c r="N6" s="47"/>
      <c r="O6" s="47"/>
      <c r="P6" s="47"/>
      <c r="Q6" s="47"/>
      <c r="R6" s="47"/>
      <c r="S6" s="47"/>
      <c r="T6" s="47"/>
      <c r="U6" s="47"/>
      <c r="V6" s="47"/>
      <c r="W6" s="47"/>
      <c r="X6" s="47"/>
      <c r="Y6" s="47"/>
      <c r="Z6" s="47"/>
      <c r="AA6" s="47"/>
    </row>
    <row r="7" spans="1:27" s="16" customFormat="1" ht="15" customHeight="1" thickTop="1">
      <c r="A7" s="147" t="s">
        <v>191</v>
      </c>
      <c r="B7" s="114">
        <v>21522545.19286</v>
      </c>
      <c r="C7" s="114">
        <v>32278204.516349997</v>
      </c>
      <c r="D7" s="114">
        <v>23210853.775320001</v>
      </c>
      <c r="E7" s="114">
        <v>25361860.242119998</v>
      </c>
      <c r="F7" s="114">
        <v>24110339.546730001</v>
      </c>
      <c r="G7" s="114">
        <v>22896678.391550001</v>
      </c>
      <c r="H7" s="114">
        <v>25679389.29617</v>
      </c>
      <c r="I7" s="114">
        <v>30243952.276310001</v>
      </c>
      <c r="J7" s="114">
        <v>28742130.342720002</v>
      </c>
      <c r="K7" s="47"/>
      <c r="L7" s="47"/>
      <c r="M7" s="47"/>
      <c r="N7" s="47"/>
      <c r="O7" s="47"/>
      <c r="P7" s="47"/>
      <c r="Q7" s="47"/>
      <c r="R7" s="47"/>
      <c r="S7" s="47"/>
      <c r="T7" s="47"/>
      <c r="U7" s="47"/>
      <c r="V7" s="47"/>
      <c r="W7" s="47"/>
      <c r="X7" s="47"/>
      <c r="Y7" s="47"/>
      <c r="Z7" s="47"/>
      <c r="AA7" s="47"/>
    </row>
    <row r="8" spans="1:27" s="16" customFormat="1" ht="15" customHeight="1">
      <c r="A8" s="147" t="s">
        <v>200</v>
      </c>
      <c r="B8" s="114">
        <v>27185800.72126</v>
      </c>
      <c r="C8" s="114">
        <v>26468152.464930002</v>
      </c>
      <c r="D8" s="114">
        <v>27962733.582619999</v>
      </c>
      <c r="E8" s="114">
        <v>31698507.016540002</v>
      </c>
      <c r="F8" s="114">
        <v>28911586.392610002</v>
      </c>
      <c r="G8" s="114">
        <v>25575836.342549998</v>
      </c>
      <c r="H8" s="114">
        <v>25281140.934360001</v>
      </c>
      <c r="I8" s="114">
        <v>26462235.142990001</v>
      </c>
      <c r="J8" s="114">
        <v>29384209.83357</v>
      </c>
      <c r="K8" s="47"/>
      <c r="L8" s="47"/>
      <c r="M8" s="47"/>
      <c r="N8" s="47"/>
      <c r="O8" s="47"/>
      <c r="P8" s="47"/>
      <c r="Q8" s="47"/>
      <c r="R8" s="47"/>
      <c r="S8" s="47"/>
      <c r="T8" s="47"/>
      <c r="U8" s="47"/>
      <c r="V8" s="47"/>
      <c r="W8" s="47"/>
      <c r="X8" s="47"/>
      <c r="Y8" s="47"/>
      <c r="Z8" s="47"/>
      <c r="AA8" s="47"/>
    </row>
    <row r="9" spans="1:27" s="16" customFormat="1" ht="15" customHeight="1">
      <c r="A9" s="147" t="s">
        <v>209</v>
      </c>
      <c r="B9" s="114">
        <v>80615313.354649991</v>
      </c>
      <c r="C9" s="114">
        <v>96617671.524880007</v>
      </c>
      <c r="D9" s="114">
        <v>112970388.37172</v>
      </c>
      <c r="E9" s="114">
        <v>132373806.90180001</v>
      </c>
      <c r="F9" s="114">
        <v>148385510.24917999</v>
      </c>
      <c r="G9" s="114">
        <v>159469159.53617001</v>
      </c>
      <c r="H9" s="114">
        <v>167287377.88165</v>
      </c>
      <c r="I9" s="114">
        <v>171997029.39067999</v>
      </c>
      <c r="J9" s="114">
        <v>177308959.49307999</v>
      </c>
      <c r="K9" s="47"/>
      <c r="L9" s="47"/>
      <c r="M9" s="47"/>
      <c r="N9" s="47"/>
      <c r="O9" s="47"/>
      <c r="P9" s="47"/>
      <c r="Q9" s="47"/>
      <c r="R9" s="47"/>
      <c r="S9" s="47"/>
      <c r="T9" s="47"/>
      <c r="U9" s="47"/>
      <c r="V9" s="47"/>
      <c r="W9" s="47"/>
      <c r="X9" s="47"/>
      <c r="Y9" s="47"/>
      <c r="Z9" s="47"/>
      <c r="AA9" s="47"/>
    </row>
    <row r="10" spans="1:27" s="16" customFormat="1" ht="15" customHeight="1">
      <c r="A10" s="148" t="s">
        <v>674</v>
      </c>
      <c r="B10" s="114">
        <v>81017493.941249996</v>
      </c>
      <c r="C10" s="114">
        <v>96931715.502850011</v>
      </c>
      <c r="D10" s="114">
        <v>113162072.22272</v>
      </c>
      <c r="E10" s="114">
        <v>132510769.02185</v>
      </c>
      <c r="F10" s="114">
        <v>148422097.56263</v>
      </c>
      <c r="G10" s="114">
        <v>159266306.15702999</v>
      </c>
      <c r="H10" s="114">
        <v>163053229.67462</v>
      </c>
      <c r="I10" s="114">
        <v>166673397.83564001</v>
      </c>
      <c r="J10" s="114">
        <v>170192871.61129001</v>
      </c>
      <c r="K10" s="47"/>
      <c r="L10" s="47"/>
      <c r="M10" s="47"/>
      <c r="N10" s="47"/>
      <c r="O10" s="47"/>
      <c r="P10" s="47"/>
      <c r="Q10" s="47"/>
      <c r="R10" s="47"/>
      <c r="S10" s="47"/>
      <c r="T10" s="47"/>
      <c r="U10" s="47"/>
      <c r="V10" s="47"/>
      <c r="W10" s="47"/>
      <c r="X10" s="47"/>
      <c r="Y10" s="47"/>
      <c r="Z10" s="47"/>
      <c r="AA10" s="47"/>
    </row>
    <row r="11" spans="1:27" s="16" customFormat="1" ht="15" customHeight="1">
      <c r="A11" s="148" t="s">
        <v>675</v>
      </c>
      <c r="B11" s="114">
        <v>80285499.772719994</v>
      </c>
      <c r="C11" s="114">
        <v>95850682.265070006</v>
      </c>
      <c r="D11" s="114">
        <v>111464063.88201</v>
      </c>
      <c r="E11" s="114">
        <v>130122016.95177001</v>
      </c>
      <c r="F11" s="114">
        <v>144653412.97931001</v>
      </c>
      <c r="G11" s="114">
        <v>153555214.86144</v>
      </c>
      <c r="H11" s="114">
        <v>156866467.53310999</v>
      </c>
      <c r="I11" s="114">
        <v>159540842.65904999</v>
      </c>
      <c r="J11" s="114">
        <v>135822335.08735001</v>
      </c>
      <c r="K11" s="47"/>
      <c r="L11" s="47"/>
      <c r="M11" s="47"/>
      <c r="N11" s="47"/>
      <c r="O11" s="47"/>
      <c r="P11" s="47"/>
      <c r="Q11" s="47"/>
      <c r="R11" s="47"/>
      <c r="S11" s="47"/>
      <c r="T11" s="47"/>
      <c r="U11" s="47"/>
      <c r="V11" s="47"/>
      <c r="W11" s="47"/>
      <c r="X11" s="47"/>
      <c r="Y11" s="47"/>
      <c r="Z11" s="47"/>
      <c r="AA11" s="47"/>
    </row>
    <row r="12" spans="1:27" s="16" customFormat="1" ht="15" customHeight="1">
      <c r="A12" s="148" t="s">
        <v>676</v>
      </c>
      <c r="B12" s="114">
        <v>731994.16853000002</v>
      </c>
      <c r="C12" s="114">
        <v>1081033.2377800001</v>
      </c>
      <c r="D12" s="114">
        <v>1698008.3407100001</v>
      </c>
      <c r="E12" s="114">
        <v>2388752.07008</v>
      </c>
      <c r="F12" s="114">
        <v>3768684.5833200002</v>
      </c>
      <c r="G12" s="114">
        <v>5711091.2955900002</v>
      </c>
      <c r="H12" s="114">
        <v>6186762.1415100005</v>
      </c>
      <c r="I12" s="114">
        <v>7132555.1765900003</v>
      </c>
      <c r="J12" s="114">
        <v>34370536.523940004</v>
      </c>
      <c r="K12" s="47"/>
      <c r="L12" s="47"/>
      <c r="M12" s="47"/>
      <c r="N12" s="47"/>
      <c r="O12" s="47"/>
      <c r="P12" s="47"/>
      <c r="Q12" s="47"/>
      <c r="R12" s="47"/>
      <c r="S12" s="47"/>
      <c r="T12" s="47"/>
      <c r="U12" s="47"/>
      <c r="V12" s="47"/>
      <c r="W12" s="47"/>
      <c r="X12" s="47"/>
      <c r="Y12" s="47"/>
      <c r="Z12" s="47"/>
      <c r="AA12" s="47"/>
    </row>
    <row r="13" spans="1:27" s="16" customFormat="1" ht="15" customHeight="1">
      <c r="A13" s="148" t="s">
        <v>677</v>
      </c>
      <c r="B13" s="114">
        <v>380684.40444000001</v>
      </c>
      <c r="C13" s="114">
        <v>448753.43556999997</v>
      </c>
      <c r="D13" s="114">
        <v>547044.36848000006</v>
      </c>
      <c r="E13" s="114">
        <v>643207.87985000003</v>
      </c>
      <c r="F13" s="114">
        <v>674225.55794000009</v>
      </c>
      <c r="G13" s="114">
        <v>677106.40136000002</v>
      </c>
      <c r="H13" s="114">
        <v>246035.36211000002</v>
      </c>
      <c r="I13" s="114">
        <v>179947.50213000001</v>
      </c>
      <c r="J13" s="114">
        <v>497823.49238999997</v>
      </c>
      <c r="K13" s="47"/>
      <c r="L13" s="47"/>
      <c r="M13" s="47"/>
      <c r="N13" s="47"/>
      <c r="O13" s="47"/>
      <c r="P13" s="47"/>
      <c r="Q13" s="47"/>
      <c r="R13" s="47"/>
      <c r="S13" s="47"/>
      <c r="T13" s="47"/>
      <c r="U13" s="47"/>
      <c r="V13" s="47"/>
      <c r="W13" s="47"/>
      <c r="X13" s="47"/>
      <c r="Y13" s="47"/>
      <c r="Z13" s="47"/>
      <c r="AA13" s="47"/>
    </row>
    <row r="14" spans="1:27" s="16" customFormat="1" ht="15" customHeight="1">
      <c r="A14" s="148" t="s">
        <v>678</v>
      </c>
      <c r="B14" s="114">
        <v>363225.97944000002</v>
      </c>
      <c r="C14" s="114">
        <v>424351.74252999999</v>
      </c>
      <c r="D14" s="114">
        <v>486630.66687000002</v>
      </c>
      <c r="E14" s="114">
        <v>576556.10198000004</v>
      </c>
      <c r="F14" s="114">
        <v>591803.66873999999</v>
      </c>
      <c r="G14" s="114">
        <v>573842.58882000006</v>
      </c>
      <c r="H14" s="114">
        <v>172060.60213999997</v>
      </c>
      <c r="I14" s="114">
        <v>146340.10990000001</v>
      </c>
      <c r="J14" s="114">
        <v>353905.34986999998</v>
      </c>
      <c r="K14" s="47"/>
      <c r="L14" s="47"/>
      <c r="M14" s="47"/>
      <c r="N14" s="47"/>
      <c r="O14" s="47"/>
      <c r="P14" s="47"/>
      <c r="Q14" s="47"/>
      <c r="R14" s="47"/>
      <c r="S14" s="47"/>
      <c r="T14" s="47"/>
      <c r="U14" s="47"/>
      <c r="V14" s="47"/>
      <c r="W14" s="47"/>
      <c r="X14" s="47"/>
      <c r="Y14" s="47"/>
      <c r="Z14" s="47"/>
      <c r="AA14" s="47"/>
    </row>
    <row r="15" spans="1:27" s="16" customFormat="1" ht="15" customHeight="1">
      <c r="A15" s="148" t="s">
        <v>679</v>
      </c>
      <c r="B15" s="114">
        <v>17458.424999999999</v>
      </c>
      <c r="C15" s="114">
        <v>24401.693039999998</v>
      </c>
      <c r="D15" s="114">
        <v>60413.701609999996</v>
      </c>
      <c r="E15" s="114">
        <v>66651.777869999991</v>
      </c>
      <c r="F15" s="114">
        <v>82421.889200000005</v>
      </c>
      <c r="G15" s="114">
        <v>103263.81254000001</v>
      </c>
      <c r="H15" s="114">
        <v>73974.759969999999</v>
      </c>
      <c r="I15" s="114">
        <v>33607.392229999998</v>
      </c>
      <c r="J15" s="114">
        <v>143918.14252000002</v>
      </c>
      <c r="K15" s="47"/>
      <c r="L15" s="47"/>
      <c r="M15" s="47"/>
      <c r="N15" s="47"/>
      <c r="O15" s="47"/>
      <c r="P15" s="47"/>
      <c r="Q15" s="47"/>
      <c r="R15" s="47"/>
      <c r="S15" s="47"/>
      <c r="T15" s="47"/>
      <c r="U15" s="47"/>
      <c r="V15" s="47"/>
      <c r="W15" s="47"/>
      <c r="X15" s="47"/>
      <c r="Y15" s="47"/>
      <c r="Z15" s="47"/>
      <c r="AA15" s="47"/>
    </row>
    <row r="16" spans="1:27" s="16" customFormat="1" ht="15" customHeight="1">
      <c r="A16" s="148" t="s">
        <v>680</v>
      </c>
      <c r="B16" s="114">
        <v>837444.99578999996</v>
      </c>
      <c r="C16" s="114">
        <v>993613.37585000007</v>
      </c>
      <c r="D16" s="114">
        <v>1197544.118</v>
      </c>
      <c r="E16" s="114">
        <v>1568924.8147799999</v>
      </c>
      <c r="F16" s="114">
        <v>1848801.8540899998</v>
      </c>
      <c r="G16" s="114">
        <v>2219458.1409800001</v>
      </c>
      <c r="H16" s="114">
        <v>2520557.5843000002</v>
      </c>
      <c r="I16" s="114">
        <v>2282527.8578300001</v>
      </c>
      <c r="J16" s="114">
        <v>2243157.3766199998</v>
      </c>
      <c r="K16" s="47"/>
      <c r="L16" s="47"/>
      <c r="M16" s="47"/>
      <c r="N16" s="47"/>
      <c r="O16" s="47"/>
      <c r="P16" s="47"/>
      <c r="Q16" s="47"/>
      <c r="R16" s="47"/>
      <c r="S16" s="47"/>
      <c r="T16" s="47"/>
      <c r="U16" s="47"/>
      <c r="V16" s="47"/>
      <c r="W16" s="47"/>
      <c r="X16" s="47"/>
      <c r="Y16" s="47"/>
      <c r="Z16" s="47"/>
      <c r="AA16" s="47"/>
    </row>
    <row r="17" spans="1:27" s="16" customFormat="1" ht="15" customHeight="1">
      <c r="A17" s="148" t="s">
        <v>681</v>
      </c>
      <c r="B17" s="114">
        <v>640307.03163999994</v>
      </c>
      <c r="C17" s="114">
        <v>811530.84753000003</v>
      </c>
      <c r="D17" s="114">
        <v>1003172.65363</v>
      </c>
      <c r="E17" s="114">
        <v>1303903.9646700001</v>
      </c>
      <c r="F17" s="114">
        <v>1520492.22025</v>
      </c>
      <c r="G17" s="114">
        <v>1676594.8624800001</v>
      </c>
      <c r="H17" s="114">
        <v>1831263.09711</v>
      </c>
      <c r="I17" s="114">
        <v>1646657.65078</v>
      </c>
      <c r="J17" s="114">
        <v>1604838.0875500001</v>
      </c>
      <c r="K17" s="47"/>
      <c r="L17" s="47"/>
      <c r="M17" s="47"/>
      <c r="N17" s="47"/>
      <c r="O17" s="47"/>
      <c r="P17" s="47"/>
      <c r="Q17" s="47"/>
      <c r="R17" s="47"/>
      <c r="S17" s="47"/>
      <c r="T17" s="47"/>
      <c r="U17" s="47"/>
      <c r="V17" s="47"/>
      <c r="W17" s="47"/>
      <c r="X17" s="47"/>
      <c r="Y17" s="47"/>
      <c r="Z17" s="47"/>
      <c r="AA17" s="47"/>
    </row>
    <row r="18" spans="1:27" s="16" customFormat="1" ht="15" customHeight="1">
      <c r="A18" s="148" t="s">
        <v>682</v>
      </c>
      <c r="B18" s="114">
        <v>197137.96415000001</v>
      </c>
      <c r="C18" s="114">
        <v>182082.52831999998</v>
      </c>
      <c r="D18" s="114">
        <v>194371.46437</v>
      </c>
      <c r="E18" s="114">
        <v>265020.85011</v>
      </c>
      <c r="F18" s="114">
        <v>328309.63383999997</v>
      </c>
      <c r="G18" s="114">
        <v>542863.27850000001</v>
      </c>
      <c r="H18" s="114">
        <v>689294.48719000001</v>
      </c>
      <c r="I18" s="114">
        <v>635870.20704999997</v>
      </c>
      <c r="J18" s="114">
        <v>638319.28907000006</v>
      </c>
      <c r="K18" s="47"/>
      <c r="L18" s="47"/>
      <c r="M18" s="47"/>
      <c r="N18" s="47"/>
      <c r="O18" s="47"/>
      <c r="P18" s="47"/>
      <c r="Q18" s="47"/>
      <c r="R18" s="47"/>
      <c r="S18" s="47"/>
      <c r="T18" s="47"/>
      <c r="U18" s="47"/>
      <c r="V18" s="47"/>
      <c r="W18" s="47"/>
      <c r="X18" s="47"/>
      <c r="Y18" s="47"/>
      <c r="Z18" s="47"/>
      <c r="AA18" s="47"/>
    </row>
    <row r="19" spans="1:27" s="16" customFormat="1" ht="15" customHeight="1">
      <c r="A19" s="148" t="s">
        <v>222</v>
      </c>
      <c r="B19" s="114">
        <v>745081.75219000003</v>
      </c>
      <c r="C19" s="114">
        <v>849462.72996000003</v>
      </c>
      <c r="D19" s="114">
        <v>961395.52714000002</v>
      </c>
      <c r="E19" s="114">
        <v>1152457.9117399999</v>
      </c>
      <c r="F19" s="114">
        <v>1272963.8525</v>
      </c>
      <c r="G19" s="114">
        <v>1431731.85225</v>
      </c>
      <c r="H19" s="114">
        <v>6570279.6253599999</v>
      </c>
      <c r="I19" s="114">
        <v>8121010.2862999998</v>
      </c>
      <c r="J19" s="114">
        <v>9724226.0796399992</v>
      </c>
      <c r="K19" s="47"/>
      <c r="L19" s="47"/>
      <c r="M19" s="47"/>
      <c r="N19" s="47"/>
      <c r="O19" s="47"/>
      <c r="P19" s="47"/>
      <c r="Q19" s="47"/>
      <c r="R19" s="47"/>
      <c r="S19" s="47"/>
      <c r="T19" s="47"/>
      <c r="U19" s="47"/>
      <c r="V19" s="47"/>
      <c r="W19" s="47"/>
      <c r="X19" s="47"/>
      <c r="Y19" s="47"/>
      <c r="Z19" s="47"/>
      <c r="AA19" s="47"/>
    </row>
    <row r="20" spans="1:27" s="16" customFormat="1" ht="15" customHeight="1">
      <c r="A20" s="148" t="s">
        <v>683</v>
      </c>
      <c r="B20" s="114">
        <v>-2365391.7390200002</v>
      </c>
      <c r="C20" s="114">
        <v>-2605873.5193499997</v>
      </c>
      <c r="D20" s="114">
        <v>-2897667.8646199997</v>
      </c>
      <c r="E20" s="114">
        <v>-3501552.7264200002</v>
      </c>
      <c r="F20" s="114">
        <v>-3832578.5779800001</v>
      </c>
      <c r="G20" s="114">
        <v>-4125443.0154499998</v>
      </c>
      <c r="H20" s="114">
        <v>-5102724.3647400001</v>
      </c>
      <c r="I20" s="114">
        <v>-5259854.0912199998</v>
      </c>
      <c r="J20" s="114">
        <v>-5349119.0668599997</v>
      </c>
      <c r="K20" s="47"/>
      <c r="L20" s="47"/>
      <c r="M20" s="47"/>
      <c r="N20" s="47"/>
      <c r="O20" s="47"/>
      <c r="P20" s="47"/>
      <c r="Q20" s="47"/>
      <c r="R20" s="47"/>
      <c r="S20" s="47"/>
      <c r="T20" s="47"/>
      <c r="U20" s="47"/>
      <c r="V20" s="47"/>
      <c r="W20" s="47"/>
      <c r="X20" s="47"/>
      <c r="Y20" s="47"/>
      <c r="Z20" s="47"/>
      <c r="AA20" s="47"/>
    </row>
    <row r="21" spans="1:27" s="16" customFormat="1" ht="15" customHeight="1">
      <c r="A21" s="147" t="s">
        <v>235</v>
      </c>
      <c r="B21" s="114">
        <v>787394.26301999995</v>
      </c>
      <c r="C21" s="114">
        <v>1033391.2116799999</v>
      </c>
      <c r="D21" s="114">
        <v>1016091.28435</v>
      </c>
      <c r="E21" s="114">
        <v>1213648.7130999998</v>
      </c>
      <c r="F21" s="114">
        <v>1054752.5761499999</v>
      </c>
      <c r="G21" s="114">
        <v>1155265.4898599999</v>
      </c>
      <c r="H21" s="114">
        <v>1606071.64904</v>
      </c>
      <c r="I21" s="114">
        <v>1960731.35216</v>
      </c>
      <c r="J21" s="114">
        <v>1973555.30581</v>
      </c>
      <c r="K21" s="47"/>
      <c r="L21" s="47"/>
      <c r="M21" s="47"/>
      <c r="N21" s="47"/>
      <c r="O21" s="47"/>
      <c r="P21" s="47"/>
      <c r="Q21" s="47"/>
      <c r="R21" s="47"/>
      <c r="S21" s="47"/>
      <c r="T21" s="47"/>
      <c r="U21" s="47"/>
      <c r="V21" s="47"/>
      <c r="W21" s="47"/>
      <c r="X21" s="47"/>
      <c r="Y21" s="47"/>
      <c r="Z21" s="47"/>
      <c r="AA21" s="47"/>
    </row>
    <row r="22" spans="1:27" s="16" customFormat="1" ht="15" customHeight="1">
      <c r="A22" s="147" t="s">
        <v>241</v>
      </c>
      <c r="B22" s="114">
        <v>24119.243269999999</v>
      </c>
      <c r="C22" s="114">
        <v>20079.360230000002</v>
      </c>
      <c r="D22" s="114">
        <v>44959.405159999995</v>
      </c>
      <c r="E22" s="114">
        <v>68415.916089999999</v>
      </c>
      <c r="F22" s="114">
        <v>150854.93374000001</v>
      </c>
      <c r="G22" s="114">
        <v>112098.84074</v>
      </c>
      <c r="H22" s="114">
        <v>91403.713090000005</v>
      </c>
      <c r="I22" s="114">
        <v>89925.908159999992</v>
      </c>
      <c r="J22" s="114">
        <v>127796.36397000001</v>
      </c>
      <c r="K22" s="47"/>
      <c r="L22" s="47"/>
      <c r="M22" s="47"/>
      <c r="N22" s="47"/>
      <c r="O22" s="47"/>
      <c r="P22" s="47"/>
      <c r="Q22" s="47"/>
      <c r="R22" s="47"/>
      <c r="S22" s="47"/>
      <c r="T22" s="47"/>
      <c r="U22" s="47"/>
      <c r="V22" s="47"/>
      <c r="W22" s="47"/>
      <c r="X22" s="47"/>
      <c r="Y22" s="47"/>
      <c r="Z22" s="47"/>
      <c r="AA22" s="47"/>
    </row>
    <row r="23" spans="1:27" s="16" customFormat="1" ht="15" customHeight="1">
      <c r="A23" s="147" t="s">
        <v>684</v>
      </c>
      <c r="B23" s="114">
        <v>3444433.83311</v>
      </c>
      <c r="C23" s="114">
        <v>4154153.4528899998</v>
      </c>
      <c r="D23" s="114">
        <v>4930158.1161599997</v>
      </c>
      <c r="E23" s="114">
        <v>5713390.9197299993</v>
      </c>
      <c r="F23" s="114">
        <v>7272308.4060000004</v>
      </c>
      <c r="G23" s="114">
        <v>12265597.71991</v>
      </c>
      <c r="H23" s="114">
        <v>18493955.853189997</v>
      </c>
      <c r="I23" s="114">
        <v>18822016.15546</v>
      </c>
      <c r="J23" s="114">
        <v>22280487.981419999</v>
      </c>
      <c r="K23" s="47"/>
      <c r="L23" s="47"/>
      <c r="M23" s="47"/>
      <c r="N23" s="47"/>
      <c r="O23" s="47"/>
      <c r="P23" s="47"/>
      <c r="Q23" s="47"/>
      <c r="R23" s="47"/>
      <c r="S23" s="47"/>
      <c r="T23" s="47"/>
      <c r="U23" s="47"/>
      <c r="V23" s="47"/>
      <c r="W23" s="47"/>
      <c r="X23" s="47"/>
      <c r="Y23" s="47"/>
      <c r="Z23" s="47"/>
      <c r="AA23" s="47"/>
    </row>
    <row r="24" spans="1:27" s="16" customFormat="1" ht="15" customHeight="1">
      <c r="A24" s="147" t="s">
        <v>252</v>
      </c>
      <c r="B24" s="114">
        <v>2089008.9753599998</v>
      </c>
      <c r="C24" s="114">
        <v>2279954.4595900001</v>
      </c>
      <c r="D24" s="114">
        <v>2358817.0700900001</v>
      </c>
      <c r="E24" s="114">
        <v>2839093.7908800002</v>
      </c>
      <c r="F24" s="114">
        <v>3352362.7329899999</v>
      </c>
      <c r="G24" s="114">
        <v>4007810.8222099999</v>
      </c>
      <c r="H24" s="114">
        <v>4044866.0023699999</v>
      </c>
      <c r="I24" s="114">
        <v>4247780.1772800004</v>
      </c>
      <c r="J24" s="114">
        <v>4259543.9606100004</v>
      </c>
      <c r="K24" s="47"/>
      <c r="L24" s="47"/>
      <c r="M24" s="47"/>
      <c r="N24" s="47"/>
      <c r="O24" s="47"/>
      <c r="P24" s="47"/>
      <c r="Q24" s="47"/>
      <c r="R24" s="47"/>
      <c r="S24" s="47"/>
      <c r="T24" s="47"/>
      <c r="U24" s="47"/>
      <c r="V24" s="47"/>
      <c r="W24" s="47"/>
      <c r="X24" s="47"/>
      <c r="Y24" s="47"/>
      <c r="Z24" s="47"/>
      <c r="AA24" s="47"/>
    </row>
    <row r="25" spans="1:27" s="16" customFormat="1" ht="15" customHeight="1">
      <c r="A25" s="147" t="s">
        <v>685</v>
      </c>
      <c r="B25" s="114">
        <v>364866.16483999998</v>
      </c>
      <c r="C25" s="114">
        <v>416468.17936000001</v>
      </c>
      <c r="D25" s="114">
        <v>520678.33308000001</v>
      </c>
      <c r="E25" s="114">
        <v>755229.13771000004</v>
      </c>
      <c r="F25" s="114">
        <v>825719.98684999999</v>
      </c>
      <c r="G25" s="114">
        <v>787548.18194000004</v>
      </c>
      <c r="H25" s="114">
        <v>912804.19453999994</v>
      </c>
      <c r="I25" s="114">
        <v>906362.43979999993</v>
      </c>
      <c r="J25" s="114">
        <v>964423.71129000001</v>
      </c>
      <c r="K25" s="47"/>
      <c r="L25" s="47"/>
      <c r="M25" s="47"/>
      <c r="N25" s="47"/>
      <c r="O25" s="47"/>
      <c r="P25" s="47"/>
      <c r="Q25" s="47"/>
      <c r="R25" s="47"/>
      <c r="S25" s="47"/>
      <c r="T25" s="47"/>
      <c r="U25" s="47"/>
      <c r="V25" s="47"/>
      <c r="W25" s="47"/>
      <c r="X25" s="47"/>
      <c r="Y25" s="47"/>
      <c r="Z25" s="47"/>
      <c r="AA25" s="47"/>
    </row>
    <row r="26" spans="1:27" s="17" customFormat="1" ht="15" customHeight="1" thickBot="1">
      <c r="A26" s="147" t="s">
        <v>268</v>
      </c>
      <c r="B26" s="114">
        <v>0</v>
      </c>
      <c r="C26" s="114">
        <v>0</v>
      </c>
      <c r="D26" s="114">
        <v>0</v>
      </c>
      <c r="E26" s="114">
        <v>95125.84268999999</v>
      </c>
      <c r="F26" s="114">
        <v>95125.84268999999</v>
      </c>
      <c r="G26" s="114">
        <v>0</v>
      </c>
      <c r="H26" s="114">
        <v>0</v>
      </c>
      <c r="I26" s="114">
        <v>0</v>
      </c>
      <c r="J26" s="114">
        <v>0</v>
      </c>
      <c r="K26" s="47"/>
      <c r="L26" s="47"/>
      <c r="M26" s="47"/>
      <c r="N26" s="47"/>
      <c r="O26" s="47"/>
      <c r="P26" s="47"/>
      <c r="Q26" s="47"/>
      <c r="R26" s="47"/>
      <c r="S26" s="47"/>
      <c r="T26" s="47"/>
      <c r="U26" s="47"/>
      <c r="V26" s="47"/>
      <c r="W26" s="47"/>
      <c r="X26" s="47"/>
      <c r="Y26" s="47"/>
      <c r="Z26" s="47"/>
      <c r="AA26" s="47"/>
    </row>
    <row r="27" spans="1:27" ht="15" customHeight="1" thickTop="1" thickBot="1">
      <c r="A27" s="396" t="s">
        <v>686</v>
      </c>
      <c r="B27" s="397">
        <v>125231515.01099001</v>
      </c>
      <c r="C27" s="397">
        <v>151221336.08014002</v>
      </c>
      <c r="D27" s="397">
        <v>159397680.83421999</v>
      </c>
      <c r="E27" s="397">
        <v>185861743.93444002</v>
      </c>
      <c r="F27" s="397">
        <v>198933507.28595999</v>
      </c>
      <c r="G27" s="397">
        <v>209609321.95313001</v>
      </c>
      <c r="H27" s="397">
        <v>226906419.18202999</v>
      </c>
      <c r="I27" s="397">
        <v>238077067.78069001</v>
      </c>
      <c r="J27" s="397">
        <v>247510192.42642</v>
      </c>
      <c r="K27" s="47"/>
      <c r="L27" s="47"/>
      <c r="M27" s="47"/>
      <c r="N27" s="47"/>
      <c r="O27" s="47"/>
      <c r="P27" s="47"/>
      <c r="Q27" s="47"/>
      <c r="R27" s="47"/>
      <c r="S27" s="47"/>
      <c r="T27" s="47"/>
      <c r="U27" s="47"/>
      <c r="V27" s="47"/>
      <c r="W27" s="47"/>
      <c r="X27" s="47"/>
      <c r="Y27" s="47"/>
      <c r="Z27" s="47"/>
      <c r="AA27" s="47"/>
    </row>
    <row r="28" spans="1:27" s="16" customFormat="1" ht="15" customHeight="1" thickTop="1">
      <c r="A28" s="147" t="s">
        <v>687</v>
      </c>
      <c r="B28" s="114">
        <v>107500779.49492</v>
      </c>
      <c r="C28" s="114">
        <v>131019185.50766</v>
      </c>
      <c r="D28" s="114">
        <v>135426273.91997001</v>
      </c>
      <c r="E28" s="114">
        <v>154147230.37922001</v>
      </c>
      <c r="F28" s="114">
        <v>161638463.76628</v>
      </c>
      <c r="G28" s="114">
        <v>157409598.70846</v>
      </c>
      <c r="H28" s="114">
        <v>169113553.34540001</v>
      </c>
      <c r="I28" s="114">
        <v>173595869.81370002</v>
      </c>
      <c r="J28" s="114">
        <v>181886632.57005998</v>
      </c>
      <c r="K28" s="47"/>
      <c r="L28" s="47"/>
      <c r="M28" s="47"/>
      <c r="N28" s="47"/>
      <c r="O28" s="47"/>
      <c r="P28" s="47"/>
      <c r="Q28" s="47"/>
      <c r="R28" s="47"/>
      <c r="S28" s="47"/>
      <c r="T28" s="47"/>
      <c r="U28" s="47"/>
      <c r="V28" s="47"/>
      <c r="W28" s="47"/>
      <c r="X28" s="47"/>
      <c r="Y28" s="47"/>
      <c r="Z28" s="47"/>
      <c r="AA28" s="47"/>
    </row>
    <row r="29" spans="1:27" s="16" customFormat="1" ht="15" customHeight="1">
      <c r="A29" s="148" t="s">
        <v>688</v>
      </c>
      <c r="B29" s="114">
        <v>26259147.962250002</v>
      </c>
      <c r="C29" s="114">
        <v>30048308.85055</v>
      </c>
      <c r="D29" s="114">
        <v>29802707.111759998</v>
      </c>
      <c r="E29" s="114">
        <v>29805454.02679</v>
      </c>
      <c r="F29" s="114">
        <v>28527246.78669</v>
      </c>
      <c r="G29" s="114">
        <v>25221909.018959999</v>
      </c>
      <c r="H29" s="114">
        <v>28228662.31456</v>
      </c>
      <c r="I29" s="114">
        <v>28919096.715180002</v>
      </c>
      <c r="J29" s="114">
        <v>30647323.738630001</v>
      </c>
      <c r="K29" s="47"/>
      <c r="L29" s="47"/>
      <c r="M29" s="47"/>
      <c r="N29" s="47"/>
      <c r="O29" s="47"/>
      <c r="P29" s="47"/>
      <c r="Q29" s="47"/>
      <c r="R29" s="47"/>
      <c r="S29" s="47"/>
      <c r="T29" s="47"/>
      <c r="U29" s="47"/>
      <c r="V29" s="47"/>
      <c r="W29" s="47"/>
      <c r="X29" s="47"/>
      <c r="Y29" s="47"/>
      <c r="Z29" s="47"/>
      <c r="AA29" s="47"/>
    </row>
    <row r="30" spans="1:27" s="16" customFormat="1" ht="15" customHeight="1">
      <c r="A30" s="148" t="s">
        <v>689</v>
      </c>
      <c r="B30" s="114">
        <v>36761744.1373</v>
      </c>
      <c r="C30" s="114">
        <v>47601698.228260003</v>
      </c>
      <c r="D30" s="114">
        <v>43891533.118639998</v>
      </c>
      <c r="E30" s="114">
        <v>47920359.177170001</v>
      </c>
      <c r="F30" s="114">
        <v>51336022.047849998</v>
      </c>
      <c r="G30" s="114">
        <v>47708281.856580004</v>
      </c>
      <c r="H30" s="114">
        <v>51204433.473120004</v>
      </c>
      <c r="I30" s="114">
        <v>52480729.409209996</v>
      </c>
      <c r="J30" s="114">
        <v>55343191.291370004</v>
      </c>
      <c r="K30" s="47"/>
      <c r="L30" s="47"/>
      <c r="M30" s="47"/>
      <c r="N30" s="47"/>
      <c r="O30" s="47"/>
      <c r="P30" s="47"/>
      <c r="Q30" s="47"/>
      <c r="R30" s="47"/>
      <c r="S30" s="47"/>
      <c r="T30" s="47"/>
      <c r="U30" s="47"/>
      <c r="V30" s="47"/>
      <c r="W30" s="47"/>
      <c r="X30" s="47"/>
      <c r="Y30" s="47"/>
      <c r="Z30" s="47"/>
      <c r="AA30" s="47"/>
    </row>
    <row r="31" spans="1:27" s="16" customFormat="1" ht="15" customHeight="1">
      <c r="A31" s="148" t="s">
        <v>690</v>
      </c>
      <c r="B31" s="114">
        <v>3674676.9889600002</v>
      </c>
      <c r="C31" s="114">
        <v>2383644.6945799999</v>
      </c>
      <c r="D31" s="114">
        <v>802007.39145</v>
      </c>
      <c r="E31" s="114">
        <v>608029.32820000011</v>
      </c>
      <c r="F31" s="114">
        <v>486583.58577999996</v>
      </c>
      <c r="G31" s="114">
        <v>285971.39663999999</v>
      </c>
      <c r="H31" s="114">
        <v>295920.21948999999</v>
      </c>
      <c r="I31" s="114">
        <v>290574.55593000003</v>
      </c>
      <c r="J31" s="114">
        <v>314008.47185000003</v>
      </c>
      <c r="K31" s="47"/>
      <c r="L31" s="47"/>
      <c r="M31" s="47"/>
      <c r="N31" s="47"/>
      <c r="O31" s="47"/>
      <c r="P31" s="47"/>
      <c r="Q31" s="47"/>
      <c r="R31" s="47"/>
      <c r="S31" s="47"/>
      <c r="T31" s="47"/>
      <c r="U31" s="47"/>
      <c r="V31" s="47"/>
      <c r="W31" s="47"/>
      <c r="X31" s="47"/>
      <c r="Y31" s="47"/>
      <c r="Z31" s="47"/>
      <c r="AA31" s="47"/>
    </row>
    <row r="32" spans="1:27" s="16" customFormat="1" ht="15" customHeight="1">
      <c r="A32" s="148" t="s">
        <v>691</v>
      </c>
      <c r="B32" s="114">
        <v>4294946.5777599998</v>
      </c>
      <c r="C32" s="114">
        <v>4348898.8077299995</v>
      </c>
      <c r="D32" s="114">
        <v>4373255.216</v>
      </c>
      <c r="E32" s="114">
        <v>5070419.5684399996</v>
      </c>
      <c r="F32" s="114">
        <v>3715942.8083699998</v>
      </c>
      <c r="G32" s="114">
        <v>3952117.2222899999</v>
      </c>
      <c r="H32" s="114">
        <v>3000145.81984</v>
      </c>
      <c r="I32" s="114">
        <v>3144796.71582</v>
      </c>
      <c r="J32" s="114">
        <v>3712342.61099</v>
      </c>
      <c r="K32" s="47"/>
      <c r="L32" s="47"/>
      <c r="M32" s="47"/>
      <c r="N32" s="47"/>
      <c r="O32" s="47"/>
      <c r="P32" s="47"/>
      <c r="Q32" s="47"/>
      <c r="R32" s="47"/>
      <c r="S32" s="47"/>
      <c r="T32" s="47"/>
      <c r="U32" s="47"/>
      <c r="V32" s="47"/>
      <c r="W32" s="47"/>
      <c r="X32" s="47"/>
      <c r="Y32" s="47"/>
      <c r="Z32" s="47"/>
      <c r="AA32" s="47"/>
    </row>
    <row r="33" spans="1:27" s="16" customFormat="1" ht="15" customHeight="1">
      <c r="A33" s="148" t="s">
        <v>692</v>
      </c>
      <c r="B33" s="114">
        <v>34128615.657130003</v>
      </c>
      <c r="C33" s="114">
        <v>43373413.711370006</v>
      </c>
      <c r="D33" s="114">
        <v>52421842.970919997</v>
      </c>
      <c r="E33" s="114">
        <v>65219490.453510001</v>
      </c>
      <c r="F33" s="114">
        <v>70755430.536270007</v>
      </c>
      <c r="G33" s="114">
        <v>72297337.143279999</v>
      </c>
      <c r="H33" s="114">
        <v>77438271.259159997</v>
      </c>
      <c r="I33" s="114">
        <v>79380372.684820011</v>
      </c>
      <c r="J33" s="114">
        <v>81711516.239429995</v>
      </c>
      <c r="K33" s="47"/>
      <c r="L33" s="47"/>
      <c r="M33" s="47"/>
      <c r="N33" s="47"/>
      <c r="O33" s="47"/>
      <c r="P33" s="47"/>
      <c r="Q33" s="47"/>
      <c r="R33" s="47"/>
      <c r="S33" s="47"/>
      <c r="T33" s="47"/>
      <c r="U33" s="47"/>
      <c r="V33" s="47"/>
      <c r="W33" s="47"/>
      <c r="X33" s="47"/>
      <c r="Y33" s="47"/>
      <c r="Z33" s="47"/>
      <c r="AA33" s="47"/>
    </row>
    <row r="34" spans="1:27" s="16" customFormat="1" ht="15" customHeight="1">
      <c r="A34" s="148" t="s">
        <v>693</v>
      </c>
      <c r="B34" s="114">
        <v>2381648.1715199999</v>
      </c>
      <c r="C34" s="114">
        <v>3263221.2151700002</v>
      </c>
      <c r="D34" s="114">
        <v>4134928.1111999997</v>
      </c>
      <c r="E34" s="114">
        <v>5523477.8251099996</v>
      </c>
      <c r="F34" s="114">
        <v>6817238.0013199998</v>
      </c>
      <c r="G34" s="114">
        <v>7943982.0707099997</v>
      </c>
      <c r="H34" s="114">
        <v>8946120.259229999</v>
      </c>
      <c r="I34" s="114">
        <v>9380299.7327399999</v>
      </c>
      <c r="J34" s="114">
        <v>10158250.21779</v>
      </c>
      <c r="K34" s="47"/>
      <c r="L34" s="47"/>
      <c r="M34" s="47"/>
      <c r="N34" s="47"/>
      <c r="O34" s="47"/>
      <c r="P34" s="47"/>
      <c r="Q34" s="47"/>
      <c r="R34" s="47"/>
      <c r="S34" s="47"/>
      <c r="T34" s="47"/>
      <c r="U34" s="47"/>
      <c r="V34" s="47"/>
      <c r="W34" s="47"/>
      <c r="X34" s="47"/>
      <c r="Y34" s="47"/>
      <c r="Z34" s="47"/>
      <c r="AA34" s="47"/>
    </row>
    <row r="35" spans="1:27" s="16" customFormat="1" ht="15" customHeight="1">
      <c r="A35" s="147" t="s">
        <v>694</v>
      </c>
      <c r="B35" s="114">
        <v>144088.87340000001</v>
      </c>
      <c r="C35" s="114">
        <v>234884.22842</v>
      </c>
      <c r="D35" s="114">
        <v>151549.21575999999</v>
      </c>
      <c r="E35" s="114">
        <v>101807.20009999999</v>
      </c>
      <c r="F35" s="114">
        <v>144321.29655999999</v>
      </c>
      <c r="G35" s="114">
        <v>129607.05386</v>
      </c>
      <c r="H35" s="114">
        <v>335163.51900999999</v>
      </c>
      <c r="I35" s="114">
        <v>362478.75060000003</v>
      </c>
      <c r="J35" s="114">
        <v>222601.85613999999</v>
      </c>
      <c r="K35" s="47"/>
      <c r="L35" s="47"/>
      <c r="M35" s="47"/>
      <c r="N35" s="47"/>
      <c r="O35" s="47"/>
      <c r="P35" s="47"/>
      <c r="Q35" s="47"/>
      <c r="R35" s="47"/>
      <c r="S35" s="47"/>
      <c r="T35" s="47"/>
      <c r="U35" s="47"/>
      <c r="V35" s="47"/>
      <c r="W35" s="47"/>
      <c r="X35" s="47"/>
      <c r="Y35" s="47"/>
      <c r="Z35" s="47"/>
      <c r="AA35" s="47"/>
    </row>
    <row r="36" spans="1:27" s="16" customFormat="1" ht="15" customHeight="1">
      <c r="A36" s="147" t="s">
        <v>695</v>
      </c>
      <c r="B36" s="114">
        <v>4337370.8877799995</v>
      </c>
      <c r="C36" s="114">
        <v>5422966.1756699998</v>
      </c>
      <c r="D36" s="114">
        <v>7624676.29067</v>
      </c>
      <c r="E36" s="114">
        <v>12867562.1096</v>
      </c>
      <c r="F36" s="114">
        <v>16467510.18685</v>
      </c>
      <c r="G36" s="114">
        <v>25291022.044160001</v>
      </c>
      <c r="H36" s="114">
        <v>30507424.696490001</v>
      </c>
      <c r="I36" s="114">
        <v>33449203.23429</v>
      </c>
      <c r="J36" s="114">
        <v>33448147.65072</v>
      </c>
      <c r="K36" s="47"/>
      <c r="L36" s="47"/>
      <c r="M36" s="47"/>
      <c r="N36" s="47"/>
      <c r="O36" s="47"/>
      <c r="P36" s="47"/>
      <c r="Q36" s="47"/>
      <c r="R36" s="47"/>
      <c r="S36" s="47"/>
      <c r="T36" s="47"/>
      <c r="U36" s="47"/>
      <c r="V36" s="47"/>
      <c r="W36" s="47"/>
      <c r="X36" s="47"/>
      <c r="Y36" s="47"/>
      <c r="Z36" s="47"/>
      <c r="AA36" s="47"/>
    </row>
    <row r="37" spans="1:27" s="16" customFormat="1" ht="15" customHeight="1">
      <c r="A37" s="147" t="s">
        <v>696</v>
      </c>
      <c r="B37" s="114">
        <v>2796198.3475799998</v>
      </c>
      <c r="C37" s="114">
        <v>2753766.3094099998</v>
      </c>
      <c r="D37" s="114">
        <v>3358739.0953099998</v>
      </c>
      <c r="E37" s="114">
        <v>3778661.1630300004</v>
      </c>
      <c r="F37" s="114">
        <v>3610625.6594199999</v>
      </c>
      <c r="G37" s="114">
        <v>4097111.3125700001</v>
      </c>
      <c r="H37" s="114">
        <v>4349162.0473299995</v>
      </c>
      <c r="I37" s="114">
        <v>4414429.1060899999</v>
      </c>
      <c r="J37" s="114">
        <v>4853117.5034399992</v>
      </c>
      <c r="K37" s="47"/>
      <c r="L37" s="47"/>
      <c r="M37" s="47"/>
      <c r="N37" s="47"/>
      <c r="O37" s="47"/>
      <c r="P37" s="47"/>
      <c r="Q37" s="47"/>
      <c r="R37" s="47"/>
      <c r="S37" s="47"/>
      <c r="T37" s="47"/>
      <c r="U37" s="47"/>
      <c r="V37" s="47"/>
      <c r="W37" s="47"/>
      <c r="X37" s="47"/>
      <c r="Y37" s="47"/>
      <c r="Z37" s="47"/>
      <c r="AA37" s="47"/>
    </row>
    <row r="38" spans="1:27" s="16" customFormat="1" ht="15" customHeight="1">
      <c r="A38" s="147" t="s">
        <v>306</v>
      </c>
      <c r="B38" s="114">
        <v>1695871.4385200001</v>
      </c>
      <c r="C38" s="114">
        <v>1803604.24028</v>
      </c>
      <c r="D38" s="114">
        <v>1839390.5435599999</v>
      </c>
      <c r="E38" s="114">
        <v>2037668.9649700001</v>
      </c>
      <c r="F38" s="114">
        <v>2154853.4890700001</v>
      </c>
      <c r="G38" s="114">
        <v>2409830.3072199998</v>
      </c>
      <c r="H38" s="114">
        <v>2465764.3297700002</v>
      </c>
      <c r="I38" s="114">
        <v>2441944.2260199999</v>
      </c>
      <c r="J38" s="114">
        <v>2562992.7218599999</v>
      </c>
      <c r="K38" s="47"/>
      <c r="L38" s="47"/>
      <c r="M38" s="47"/>
      <c r="N38" s="47"/>
      <c r="O38" s="47"/>
      <c r="P38" s="47"/>
      <c r="Q38" s="47"/>
      <c r="R38" s="47"/>
      <c r="S38" s="47"/>
      <c r="T38" s="47"/>
      <c r="U38" s="47"/>
      <c r="V38" s="47"/>
      <c r="W38" s="47"/>
      <c r="X38" s="47"/>
      <c r="Y38" s="47"/>
      <c r="Z38" s="47"/>
      <c r="AA38" s="47"/>
    </row>
    <row r="39" spans="1:27" s="16" customFormat="1" ht="15" customHeight="1">
      <c r="A39" s="147" t="s">
        <v>312</v>
      </c>
      <c r="B39" s="114">
        <v>1696855.34344</v>
      </c>
      <c r="C39" s="114">
        <v>2039392.1688699999</v>
      </c>
      <c r="D39" s="114">
        <v>2648311.8169699996</v>
      </c>
      <c r="E39" s="114">
        <v>2830457.1137299999</v>
      </c>
      <c r="F39" s="114">
        <v>2705067.6034499998</v>
      </c>
      <c r="G39" s="114">
        <v>2633663.0578400004</v>
      </c>
      <c r="H39" s="114">
        <v>3393343.2452699998</v>
      </c>
      <c r="I39" s="114">
        <v>3576780.0863399999</v>
      </c>
      <c r="J39" s="114">
        <v>3228799.78045</v>
      </c>
      <c r="K39" s="47"/>
      <c r="L39" s="47"/>
      <c r="M39" s="47"/>
      <c r="N39" s="47"/>
      <c r="O39" s="47"/>
      <c r="P39" s="47"/>
      <c r="Q39" s="47"/>
      <c r="R39" s="47"/>
      <c r="S39" s="47"/>
      <c r="T39" s="47"/>
      <c r="U39" s="47"/>
      <c r="V39" s="47"/>
      <c r="W39" s="47"/>
      <c r="X39" s="47"/>
      <c r="Y39" s="47"/>
      <c r="Z39" s="47"/>
      <c r="AA39" s="47"/>
    </row>
    <row r="40" spans="1:27" s="16" customFormat="1" ht="15" customHeight="1">
      <c r="A40" s="147" t="s">
        <v>697</v>
      </c>
      <c r="B40" s="114">
        <v>1416508.0696400001</v>
      </c>
      <c r="C40" s="114">
        <v>1717452.61671</v>
      </c>
      <c r="D40" s="114">
        <v>2465203.2340600002</v>
      </c>
      <c r="E40" s="114">
        <v>2617260.7224699999</v>
      </c>
      <c r="F40" s="114">
        <v>2549268.1711900001</v>
      </c>
      <c r="G40" s="114">
        <v>2746468.5641300003</v>
      </c>
      <c r="H40" s="114">
        <v>2409975.3395599998</v>
      </c>
      <c r="I40" s="114">
        <v>2804632.7594299996</v>
      </c>
      <c r="J40" s="114">
        <v>2502689.7409800002</v>
      </c>
      <c r="K40" s="47"/>
      <c r="L40" s="47"/>
      <c r="M40" s="47"/>
      <c r="N40" s="47"/>
      <c r="O40" s="47"/>
      <c r="P40" s="47"/>
      <c r="Q40" s="47"/>
      <c r="R40" s="47"/>
      <c r="S40" s="47"/>
      <c r="T40" s="47"/>
      <c r="U40" s="47"/>
      <c r="V40" s="47"/>
      <c r="W40" s="47"/>
      <c r="X40" s="47"/>
      <c r="Y40" s="47"/>
      <c r="Z40" s="47"/>
      <c r="AA40" s="47"/>
    </row>
    <row r="41" spans="1:27" s="17" customFormat="1" ht="15" customHeight="1" thickBot="1">
      <c r="A41" s="147" t="s">
        <v>487</v>
      </c>
      <c r="B41" s="114">
        <v>5643842.55571</v>
      </c>
      <c r="C41" s="114">
        <v>6230084.8331199996</v>
      </c>
      <c r="D41" s="114">
        <v>5883536.7179199997</v>
      </c>
      <c r="E41" s="114">
        <v>7481096.2813200001</v>
      </c>
      <c r="F41" s="114">
        <v>9663397.11314</v>
      </c>
      <c r="G41" s="114">
        <v>14892020.904889999</v>
      </c>
      <c r="H41" s="114">
        <v>14332032.659200002</v>
      </c>
      <c r="I41" s="114">
        <v>17431729.804220002</v>
      </c>
      <c r="J41" s="114">
        <v>18805210.602770001</v>
      </c>
      <c r="K41" s="47"/>
      <c r="L41" s="47"/>
      <c r="M41" s="47"/>
      <c r="N41" s="47"/>
      <c r="O41" s="47"/>
      <c r="P41" s="47"/>
      <c r="Q41" s="47"/>
      <c r="R41" s="47"/>
      <c r="S41" s="47"/>
      <c r="T41" s="47"/>
      <c r="U41" s="47"/>
      <c r="V41" s="47"/>
      <c r="W41" s="47"/>
      <c r="X41" s="47"/>
      <c r="Y41" s="47"/>
      <c r="Z41" s="47"/>
      <c r="AA41" s="47"/>
    </row>
    <row r="42" spans="1:27" ht="15" customHeight="1" thickTop="1" thickBot="1">
      <c r="A42" s="396" t="s">
        <v>698</v>
      </c>
      <c r="B42" s="397">
        <v>10801966.7347</v>
      </c>
      <c r="C42" s="397">
        <v>12046739.089030001</v>
      </c>
      <c r="D42" s="397">
        <v>13616999.10238</v>
      </c>
      <c r="E42" s="397">
        <v>14257334.54775</v>
      </c>
      <c r="F42" s="397">
        <v>15225053.382690001</v>
      </c>
      <c r="G42" s="397">
        <v>16660673.37084</v>
      </c>
      <c r="H42" s="397">
        <v>16490590.341459999</v>
      </c>
      <c r="I42" s="397">
        <v>16652965.061299998</v>
      </c>
      <c r="J42" s="397">
        <v>17530914.565700002</v>
      </c>
      <c r="K42" s="47"/>
      <c r="L42" s="47"/>
      <c r="M42" s="47"/>
      <c r="N42" s="47"/>
      <c r="O42" s="47"/>
      <c r="P42" s="47"/>
      <c r="Q42" s="47"/>
      <c r="R42" s="47"/>
      <c r="S42" s="47"/>
      <c r="T42" s="47"/>
      <c r="U42" s="47"/>
      <c r="V42" s="47"/>
      <c r="W42" s="47"/>
      <c r="X42" s="47"/>
      <c r="Y42" s="47"/>
      <c r="Z42" s="47"/>
      <c r="AA42" s="47"/>
    </row>
    <row r="43" spans="1:27" s="16" customFormat="1" ht="15" customHeight="1" thickTop="1">
      <c r="A43" s="147" t="s">
        <v>327</v>
      </c>
      <c r="B43" s="114">
        <v>6452976.6267200001</v>
      </c>
      <c r="C43" s="114">
        <v>7916336.6106099999</v>
      </c>
      <c r="D43" s="114">
        <v>9431317.9006099999</v>
      </c>
      <c r="E43" s="114">
        <v>10046163.910610002</v>
      </c>
      <c r="F43" s="114">
        <v>11030322.580610001</v>
      </c>
      <c r="G43" s="114">
        <v>11884303.24061</v>
      </c>
      <c r="H43" s="114">
        <v>12435359.346549999</v>
      </c>
      <c r="I43" s="114">
        <v>12747373.666549999</v>
      </c>
      <c r="J43" s="114">
        <v>13375120.39655</v>
      </c>
      <c r="K43" s="47"/>
      <c r="L43" s="47"/>
      <c r="M43" s="47"/>
      <c r="N43" s="47"/>
      <c r="O43" s="47"/>
      <c r="P43" s="47"/>
      <c r="Q43" s="47"/>
      <c r="R43" s="47"/>
      <c r="S43" s="47"/>
      <c r="T43" s="47"/>
      <c r="U43" s="47"/>
      <c r="V43" s="47"/>
      <c r="W43" s="47"/>
      <c r="X43" s="47"/>
      <c r="Y43" s="47"/>
      <c r="Z43" s="47"/>
      <c r="AA43" s="47"/>
    </row>
    <row r="44" spans="1:27" s="16" customFormat="1" ht="15" customHeight="1">
      <c r="A44" s="147" t="s">
        <v>331</v>
      </c>
      <c r="B44" s="114">
        <v>626257.29934000003</v>
      </c>
      <c r="C44" s="114">
        <v>440452.23038999998</v>
      </c>
      <c r="D44" s="114">
        <v>521727.56848000002</v>
      </c>
      <c r="E44" s="114">
        <v>142453.66538999998</v>
      </c>
      <c r="F44" s="114">
        <v>122786.06948000001</v>
      </c>
      <c r="G44" s="114">
        <v>135134.53461999999</v>
      </c>
      <c r="H44" s="114">
        <v>319204.56468999997</v>
      </c>
      <c r="I44" s="114">
        <v>236108.21138999998</v>
      </c>
      <c r="J44" s="114">
        <v>276723.64970999997</v>
      </c>
      <c r="K44" s="47"/>
      <c r="L44" s="47"/>
      <c r="M44" s="47"/>
      <c r="N44" s="47"/>
      <c r="O44" s="47"/>
      <c r="P44" s="47"/>
      <c r="Q44" s="47"/>
      <c r="R44" s="47"/>
      <c r="S44" s="47"/>
      <c r="T44" s="47"/>
      <c r="U44" s="47"/>
      <c r="V44" s="47"/>
      <c r="W44" s="47"/>
      <c r="X44" s="47"/>
      <c r="Y44" s="47"/>
      <c r="Z44" s="47"/>
      <c r="AA44" s="47"/>
    </row>
    <row r="45" spans="1:27" s="16" customFormat="1" ht="15" customHeight="1">
      <c r="A45" s="147" t="s">
        <v>335</v>
      </c>
      <c r="B45" s="114">
        <v>0</v>
      </c>
      <c r="C45" s="114">
        <v>0</v>
      </c>
      <c r="D45" s="114">
        <v>0</v>
      </c>
      <c r="E45" s="114">
        <v>0</v>
      </c>
      <c r="F45" s="114">
        <v>0</v>
      </c>
      <c r="G45" s="114">
        <v>0</v>
      </c>
      <c r="H45" s="114">
        <v>0</v>
      </c>
      <c r="I45" s="114">
        <v>0</v>
      </c>
      <c r="J45" s="114">
        <v>0</v>
      </c>
      <c r="K45" s="47"/>
      <c r="L45" s="47"/>
      <c r="M45" s="47"/>
      <c r="N45" s="47"/>
      <c r="O45" s="47"/>
      <c r="P45" s="47"/>
      <c r="Q45" s="47"/>
      <c r="R45" s="47"/>
      <c r="S45" s="47"/>
      <c r="T45" s="47"/>
      <c r="U45" s="47"/>
      <c r="V45" s="47"/>
      <c r="W45" s="47"/>
      <c r="X45" s="47"/>
      <c r="Y45" s="47"/>
      <c r="Z45" s="47"/>
      <c r="AA45" s="47"/>
    </row>
    <row r="46" spans="1:27" s="16" customFormat="1" ht="15" customHeight="1">
      <c r="A46" s="147" t="s">
        <v>699</v>
      </c>
      <c r="B46" s="114">
        <v>1983823.31388</v>
      </c>
      <c r="C46" s="114">
        <v>1960109.2246600001</v>
      </c>
      <c r="D46" s="114">
        <v>1687372.9091700001</v>
      </c>
      <c r="E46" s="114">
        <v>2015543.19178</v>
      </c>
      <c r="F46" s="114">
        <v>2236918.8634200003</v>
      </c>
      <c r="G46" s="114">
        <v>2500623.7864000001</v>
      </c>
      <c r="H46" s="114">
        <v>2817848.0044</v>
      </c>
      <c r="I46" s="114">
        <v>2817848.0044</v>
      </c>
      <c r="J46" s="114">
        <v>2899877.5660700002</v>
      </c>
      <c r="K46" s="47"/>
      <c r="L46" s="47"/>
      <c r="M46" s="47"/>
      <c r="N46" s="47"/>
      <c r="O46" s="47"/>
      <c r="P46" s="47"/>
      <c r="Q46" s="47"/>
      <c r="R46" s="47"/>
      <c r="S46" s="47"/>
      <c r="T46" s="47"/>
      <c r="U46" s="47"/>
      <c r="V46" s="47"/>
      <c r="W46" s="47"/>
      <c r="X46" s="47"/>
      <c r="Y46" s="47"/>
      <c r="Z46" s="47"/>
      <c r="AA46" s="47"/>
    </row>
    <row r="47" spans="1:27" s="16" customFormat="1" ht="15" customHeight="1">
      <c r="A47" s="147" t="s">
        <v>341</v>
      </c>
      <c r="B47" s="114">
        <v>1738909.4947599999</v>
      </c>
      <c r="C47" s="114">
        <v>1729841.0233699998</v>
      </c>
      <c r="D47" s="114">
        <v>1976580.7241199999</v>
      </c>
      <c r="E47" s="114">
        <v>2053173.77997</v>
      </c>
      <c r="F47" s="114">
        <v>1835025.8691800002</v>
      </c>
      <c r="G47" s="114">
        <v>2140611.8092100001</v>
      </c>
      <c r="H47" s="114">
        <v>918178.42582</v>
      </c>
      <c r="I47" s="114">
        <v>851635.17896000005</v>
      </c>
      <c r="J47" s="114">
        <v>979192.95337</v>
      </c>
      <c r="K47" s="47"/>
      <c r="L47" s="47"/>
      <c r="M47" s="47"/>
      <c r="N47" s="47"/>
      <c r="O47" s="47"/>
      <c r="P47" s="47"/>
      <c r="Q47" s="47"/>
      <c r="R47" s="47"/>
      <c r="S47" s="47"/>
      <c r="T47" s="47"/>
      <c r="U47" s="47"/>
      <c r="V47" s="47"/>
      <c r="W47" s="47"/>
      <c r="X47" s="47"/>
      <c r="Y47" s="47"/>
      <c r="Z47" s="47"/>
      <c r="AA47" s="47"/>
    </row>
    <row r="48" spans="1:27" s="16" customFormat="1" ht="15" customHeight="1">
      <c r="A48" s="148" t="s">
        <v>700</v>
      </c>
      <c r="B48" s="114">
        <v>-8191.4995699999999</v>
      </c>
      <c r="C48" s="114">
        <v>39.443930000000002</v>
      </c>
      <c r="D48" s="114">
        <v>10680.81897</v>
      </c>
      <c r="E48" s="114">
        <v>32467.953289999998</v>
      </c>
      <c r="F48" s="114">
        <v>58722.066749999998</v>
      </c>
      <c r="G48" s="114">
        <v>70985.071790000002</v>
      </c>
      <c r="H48" s="114">
        <v>148755.29794999998</v>
      </c>
      <c r="I48" s="114">
        <v>56810.831250000003</v>
      </c>
      <c r="J48" s="114">
        <v>99725.477510000012</v>
      </c>
      <c r="K48" s="47"/>
      <c r="L48" s="47"/>
      <c r="M48" s="47"/>
      <c r="N48" s="47"/>
      <c r="O48" s="47"/>
      <c r="P48" s="47"/>
      <c r="Q48" s="47"/>
      <c r="R48" s="47"/>
      <c r="S48" s="47"/>
      <c r="T48" s="47"/>
      <c r="U48" s="47"/>
      <c r="V48" s="47"/>
      <c r="W48" s="47"/>
      <c r="X48" s="47"/>
      <c r="Y48" s="47"/>
      <c r="Z48" s="47"/>
      <c r="AA48" s="47"/>
    </row>
    <row r="49" spans="1:27" s="17" customFormat="1" ht="15" customHeight="1" thickBot="1">
      <c r="A49" s="148" t="s">
        <v>701</v>
      </c>
      <c r="B49" s="114">
        <v>1747100.9943299999</v>
      </c>
      <c r="C49" s="114">
        <v>1729801.57944</v>
      </c>
      <c r="D49" s="114">
        <v>1965899.90515</v>
      </c>
      <c r="E49" s="114">
        <v>2020705.8266800002</v>
      </c>
      <c r="F49" s="114">
        <v>1776303.8024300002</v>
      </c>
      <c r="G49" s="114">
        <v>2069626.7374200001</v>
      </c>
      <c r="H49" s="114">
        <v>769423.12786999997</v>
      </c>
      <c r="I49" s="114">
        <v>794824.34771</v>
      </c>
      <c r="J49" s="114">
        <v>879467.47586000001</v>
      </c>
      <c r="K49" s="47"/>
      <c r="L49" s="47"/>
      <c r="M49" s="47"/>
      <c r="N49" s="47"/>
      <c r="O49" s="47"/>
      <c r="P49" s="47"/>
      <c r="Q49" s="47"/>
      <c r="R49" s="47"/>
      <c r="S49" s="47"/>
      <c r="T49" s="47"/>
      <c r="U49" s="47"/>
      <c r="V49" s="47"/>
      <c r="W49" s="47"/>
      <c r="X49" s="47"/>
      <c r="Y49" s="47"/>
      <c r="Z49" s="47"/>
      <c r="AA49" s="47"/>
    </row>
    <row r="50" spans="1:27" ht="15" customHeight="1" thickTop="1" thickBot="1">
      <c r="A50" s="396" t="s">
        <v>702</v>
      </c>
      <c r="B50" s="397">
        <v>136033481.74568999</v>
      </c>
      <c r="C50" s="397">
        <v>163268075.16917002</v>
      </c>
      <c r="D50" s="397">
        <v>173014679.9366</v>
      </c>
      <c r="E50" s="397">
        <v>200119078.48219001</v>
      </c>
      <c r="F50" s="397">
        <v>214158560.66865</v>
      </c>
      <c r="G50" s="397">
        <v>226269995.32396999</v>
      </c>
      <c r="H50" s="397">
        <v>243397009.52348998</v>
      </c>
      <c r="I50" s="397">
        <v>254730032.84198999</v>
      </c>
      <c r="J50" s="397">
        <v>265041106.99212</v>
      </c>
      <c r="K50" s="47"/>
      <c r="L50" s="47"/>
      <c r="M50" s="47"/>
      <c r="N50" s="47"/>
      <c r="O50" s="47"/>
      <c r="P50" s="47"/>
      <c r="Q50" s="47"/>
      <c r="R50" s="47"/>
      <c r="S50" s="47"/>
      <c r="T50" s="47"/>
      <c r="U50" s="47"/>
      <c r="V50" s="47"/>
      <c r="W50" s="47"/>
      <c r="X50" s="47"/>
      <c r="Y50" s="47"/>
      <c r="Z50" s="47"/>
      <c r="AA50" s="47"/>
    </row>
    <row r="51" spans="1:27" s="16" customFormat="1" ht="15" customHeight="1" thickTop="1">
      <c r="A51" s="113" t="s">
        <v>703</v>
      </c>
      <c r="B51" s="114">
        <v>14694168.35413</v>
      </c>
      <c r="C51" s="114">
        <v>18672350.202689998</v>
      </c>
      <c r="D51" s="114">
        <v>22558357.576439999</v>
      </c>
      <c r="E51" s="114">
        <v>21343440.376709998</v>
      </c>
      <c r="F51" s="114">
        <v>20933808.35069</v>
      </c>
      <c r="G51" s="114">
        <v>20177207.637499999</v>
      </c>
      <c r="H51" s="114">
        <v>16705584.481319999</v>
      </c>
      <c r="I51" s="114">
        <v>16247720.32464</v>
      </c>
      <c r="J51" s="114">
        <v>15670486.44031</v>
      </c>
      <c r="K51" s="47"/>
      <c r="L51" s="47"/>
      <c r="M51" s="47"/>
      <c r="N51" s="47"/>
      <c r="O51" s="47"/>
      <c r="P51" s="47"/>
      <c r="Q51" s="47"/>
      <c r="R51" s="47"/>
      <c r="S51" s="47"/>
      <c r="T51" s="47"/>
      <c r="U51" s="47"/>
      <c r="V51" s="47"/>
      <c r="W51" s="47"/>
      <c r="X51" s="47"/>
      <c r="Y51" s="47"/>
      <c r="Z51" s="47"/>
      <c r="AA51" s="47"/>
    </row>
    <row r="52" spans="1:27" s="17" customFormat="1" ht="15" customHeight="1">
      <c r="A52" s="148" t="s">
        <v>704</v>
      </c>
      <c r="B52" s="114">
        <v>1005919.30885</v>
      </c>
      <c r="C52" s="114">
        <v>1010809.3816900001</v>
      </c>
      <c r="D52" s="114">
        <v>945846.39601000003</v>
      </c>
      <c r="E52" s="114">
        <v>982547.81171000004</v>
      </c>
      <c r="F52" s="114">
        <v>1831450.2881199999</v>
      </c>
      <c r="G52" s="114">
        <v>1684050.82351</v>
      </c>
      <c r="H52" s="114">
        <v>854997.95938000001</v>
      </c>
      <c r="I52" s="114">
        <v>915482.90255999996</v>
      </c>
      <c r="J52" s="114">
        <v>1404075.9158699999</v>
      </c>
      <c r="K52" s="47"/>
      <c r="L52" s="47"/>
      <c r="M52" s="47"/>
      <c r="N52" s="47"/>
      <c r="O52" s="47"/>
      <c r="P52" s="47"/>
      <c r="Q52" s="47"/>
      <c r="R52" s="47"/>
      <c r="S52" s="47"/>
      <c r="T52" s="47"/>
      <c r="U52" s="47"/>
      <c r="V52" s="47"/>
      <c r="W52" s="47"/>
      <c r="X52" s="47"/>
      <c r="Y52" s="47"/>
      <c r="Z52" s="47"/>
      <c r="AA52" s="47"/>
    </row>
    <row r="53" spans="1:27" s="17" customFormat="1" ht="15" customHeight="1">
      <c r="A53" s="148" t="s">
        <v>705</v>
      </c>
      <c r="B53" s="114">
        <v>12598057.44936</v>
      </c>
      <c r="C53" s="114">
        <v>16438036.709719999</v>
      </c>
      <c r="D53" s="114">
        <v>20217031.44875</v>
      </c>
      <c r="E53" s="114">
        <v>18789386.458220001</v>
      </c>
      <c r="F53" s="114">
        <v>17445336.25945</v>
      </c>
      <c r="G53" s="114">
        <v>16591272.93691</v>
      </c>
      <c r="H53" s="114">
        <v>13887655.035969999</v>
      </c>
      <c r="I53" s="114">
        <v>13408308.665280001</v>
      </c>
      <c r="J53" s="114">
        <v>12260929.1149</v>
      </c>
      <c r="K53" s="47"/>
      <c r="L53" s="47"/>
      <c r="M53" s="47"/>
      <c r="N53" s="47"/>
      <c r="O53" s="47"/>
      <c r="P53" s="47"/>
      <c r="Q53" s="47"/>
      <c r="R53" s="47"/>
      <c r="S53" s="47"/>
      <c r="T53" s="47"/>
      <c r="U53" s="47"/>
      <c r="V53" s="47"/>
      <c r="W53" s="47"/>
      <c r="X53" s="47"/>
      <c r="Y53" s="47"/>
      <c r="Z53" s="47"/>
      <c r="AA53" s="47"/>
    </row>
    <row r="54" spans="1:27" s="17" customFormat="1" ht="15" customHeight="1">
      <c r="A54" s="148" t="s">
        <v>706</v>
      </c>
      <c r="B54" s="114">
        <v>0</v>
      </c>
      <c r="C54" s="114">
        <v>0</v>
      </c>
      <c r="D54" s="114">
        <v>0</v>
      </c>
      <c r="E54" s="114">
        <v>0</v>
      </c>
      <c r="F54" s="114">
        <v>0</v>
      </c>
      <c r="G54" s="114">
        <v>0</v>
      </c>
      <c r="H54" s="114">
        <v>0</v>
      </c>
      <c r="I54" s="114">
        <v>0</v>
      </c>
      <c r="J54" s="114">
        <v>0</v>
      </c>
      <c r="K54" s="47"/>
      <c r="L54" s="47"/>
      <c r="M54" s="47"/>
      <c r="N54" s="47"/>
      <c r="O54" s="47"/>
      <c r="P54" s="47"/>
      <c r="Q54" s="47"/>
      <c r="R54" s="47"/>
      <c r="S54" s="47"/>
      <c r="T54" s="47"/>
      <c r="U54" s="47"/>
      <c r="V54" s="47"/>
      <c r="W54" s="47"/>
      <c r="X54" s="47"/>
      <c r="Y54" s="47"/>
      <c r="Z54" s="47"/>
      <c r="AA54" s="47"/>
    </row>
    <row r="55" spans="1:27" s="17" customFormat="1" ht="15" customHeight="1">
      <c r="A55" s="148" t="s">
        <v>707</v>
      </c>
      <c r="B55" s="114">
        <v>1050166.45383</v>
      </c>
      <c r="C55" s="114">
        <v>1166081.6492399999</v>
      </c>
      <c r="D55" s="114">
        <v>1332505.18401</v>
      </c>
      <c r="E55" s="114">
        <v>1451526.7543299999</v>
      </c>
      <c r="F55" s="114">
        <v>1594848.31406</v>
      </c>
      <c r="G55" s="114">
        <v>1867082.98602</v>
      </c>
      <c r="H55" s="114">
        <v>1937403.21753</v>
      </c>
      <c r="I55" s="114">
        <v>1896342.4883599998</v>
      </c>
      <c r="J55" s="114">
        <v>1951152.13922</v>
      </c>
      <c r="K55" s="47"/>
      <c r="L55" s="47"/>
      <c r="M55" s="47"/>
      <c r="N55" s="47"/>
      <c r="O55" s="47"/>
      <c r="P55" s="47"/>
      <c r="Q55" s="47"/>
      <c r="R55" s="47"/>
      <c r="S55" s="47"/>
      <c r="T55" s="47"/>
      <c r="U55" s="47"/>
      <c r="V55" s="47"/>
      <c r="W55" s="47"/>
      <c r="X55" s="47"/>
      <c r="Y55" s="47"/>
      <c r="Z55" s="47"/>
      <c r="AA55" s="47"/>
    </row>
    <row r="56" spans="1:27" s="17" customFormat="1" ht="15" customHeight="1">
      <c r="A56" s="148" t="s">
        <v>708</v>
      </c>
      <c r="B56" s="114">
        <v>40025.142090000001</v>
      </c>
      <c r="C56" s="114">
        <v>57422.462039999999</v>
      </c>
      <c r="D56" s="114">
        <v>62974.54767</v>
      </c>
      <c r="E56" s="114">
        <v>119979.35245000001</v>
      </c>
      <c r="F56" s="114">
        <v>62173.48906</v>
      </c>
      <c r="G56" s="114">
        <v>34800.891060000002</v>
      </c>
      <c r="H56" s="114">
        <v>25528.26844</v>
      </c>
      <c r="I56" s="114">
        <v>27586.26844</v>
      </c>
      <c r="J56" s="114">
        <v>54329.270320000003</v>
      </c>
      <c r="K56" s="47"/>
      <c r="L56" s="47"/>
      <c r="M56" s="47"/>
      <c r="N56" s="47"/>
      <c r="O56" s="47"/>
      <c r="P56" s="47"/>
      <c r="Q56" s="47"/>
      <c r="R56" s="47"/>
      <c r="S56" s="47"/>
      <c r="T56" s="47"/>
      <c r="U56" s="47"/>
      <c r="V56" s="47"/>
      <c r="W56" s="47"/>
      <c r="X56" s="47"/>
      <c r="Y56" s="47"/>
      <c r="Z56" s="47"/>
      <c r="AA56" s="47"/>
    </row>
    <row r="57" spans="1:27" s="17" customFormat="1" ht="15" customHeight="1">
      <c r="A57" s="147" t="s">
        <v>709</v>
      </c>
      <c r="B57" s="114">
        <v>245127270.49967</v>
      </c>
      <c r="C57" s="114">
        <v>281382719.25924999</v>
      </c>
      <c r="D57" s="114">
        <v>326833230.66571999</v>
      </c>
      <c r="E57" s="114">
        <v>382401461.50637001</v>
      </c>
      <c r="F57" s="114">
        <v>409888883.80158001</v>
      </c>
      <c r="G57" s="114">
        <v>404644877.44440997</v>
      </c>
      <c r="H57" s="114">
        <v>428629792.94078004</v>
      </c>
      <c r="I57" s="114">
        <v>425891846.51699001</v>
      </c>
      <c r="J57" s="114">
        <v>424571072.84726</v>
      </c>
      <c r="K57" s="47"/>
      <c r="L57" s="47"/>
      <c r="M57" s="47"/>
      <c r="N57" s="47"/>
      <c r="O57" s="47"/>
      <c r="P57" s="47"/>
      <c r="Q57" s="47"/>
      <c r="R57" s="47"/>
      <c r="S57" s="47"/>
      <c r="T57" s="47"/>
      <c r="U57" s="47"/>
      <c r="V57" s="47"/>
      <c r="W57" s="47"/>
      <c r="X57" s="47"/>
      <c r="Y57" s="47"/>
      <c r="Z57" s="47"/>
      <c r="AA57" s="47"/>
    </row>
    <row r="58" spans="1:27" ht="30" customHeight="1">
      <c r="A58" s="398" t="s">
        <v>710</v>
      </c>
      <c r="B58" s="399">
        <v>9545925.0615599994</v>
      </c>
      <c r="C58" s="399">
        <v>10266713.848610001</v>
      </c>
      <c r="D58" s="399">
        <v>11297949.863739999</v>
      </c>
      <c r="E58" s="399">
        <v>12951822.868319999</v>
      </c>
      <c r="F58" s="399">
        <v>14341240.852399999</v>
      </c>
      <c r="G58" s="399">
        <v>15499130.078569999</v>
      </c>
      <c r="H58" s="399">
        <v>12068265.576860001</v>
      </c>
      <c r="I58" s="399">
        <v>15530831.664110001</v>
      </c>
      <c r="J58" s="399">
        <v>11414952.8366</v>
      </c>
      <c r="K58" s="47"/>
      <c r="L58" s="47"/>
      <c r="M58" s="47"/>
      <c r="N58" s="47"/>
      <c r="O58" s="47"/>
      <c r="P58" s="47"/>
      <c r="Q58" s="47"/>
      <c r="R58" s="47"/>
      <c r="S58" s="47"/>
      <c r="T58" s="47"/>
      <c r="U58" s="47"/>
      <c r="V58" s="47"/>
      <c r="W58" s="47"/>
      <c r="X58" s="47"/>
      <c r="Y58" s="47"/>
      <c r="Z58" s="47"/>
      <c r="AA58" s="47"/>
    </row>
    <row r="59" spans="1:27" ht="15" customHeight="1">
      <c r="A59" s="148" t="s">
        <v>711</v>
      </c>
      <c r="B59" s="114">
        <v>-1859899.6868800002</v>
      </c>
      <c r="C59" s="114">
        <v>-2318819.9094400001</v>
      </c>
      <c r="D59" s="114">
        <v>-2565931.6907199998</v>
      </c>
      <c r="E59" s="114">
        <v>-3264257.5603200002</v>
      </c>
      <c r="F59" s="114">
        <v>-4259887.2069100002</v>
      </c>
      <c r="G59" s="114">
        <v>-4891234.0106199998</v>
      </c>
      <c r="H59" s="114">
        <v>-4157252.2123000002</v>
      </c>
      <c r="I59" s="114">
        <v>-5660614.4021499995</v>
      </c>
      <c r="J59" s="114">
        <v>-4691675.8614499997</v>
      </c>
      <c r="K59" s="47"/>
      <c r="L59" s="47"/>
      <c r="M59" s="47"/>
      <c r="N59" s="47"/>
      <c r="O59" s="47"/>
      <c r="P59" s="47"/>
      <c r="Q59" s="47"/>
      <c r="R59" s="47"/>
      <c r="S59" s="47"/>
      <c r="T59" s="47"/>
      <c r="U59" s="47"/>
      <c r="V59" s="47"/>
      <c r="W59" s="47"/>
      <c r="X59" s="47"/>
      <c r="Y59" s="47"/>
      <c r="Z59" s="47"/>
      <c r="AA59" s="47"/>
    </row>
    <row r="60" spans="1:27" ht="15" customHeight="1">
      <c r="A60" s="147" t="s">
        <v>712</v>
      </c>
      <c r="B60" s="114">
        <v>7686025.3746800004</v>
      </c>
      <c r="C60" s="114">
        <v>7947893.9391700001</v>
      </c>
      <c r="D60" s="114">
        <v>8732018.1730199996</v>
      </c>
      <c r="E60" s="114">
        <v>9687565.3080000002</v>
      </c>
      <c r="F60" s="114">
        <v>10081353.64549</v>
      </c>
      <c r="G60" s="114">
        <v>10607896.067950001</v>
      </c>
      <c r="H60" s="114">
        <v>7911013.3645600006</v>
      </c>
      <c r="I60" s="114">
        <v>9870217.2619599998</v>
      </c>
      <c r="J60" s="114">
        <v>6723276.9751499994</v>
      </c>
      <c r="K60" s="47"/>
      <c r="L60" s="47"/>
      <c r="M60" s="47"/>
      <c r="N60" s="47"/>
      <c r="O60" s="47"/>
      <c r="P60" s="47"/>
      <c r="Q60" s="47"/>
      <c r="R60" s="47"/>
      <c r="S60" s="47"/>
      <c r="T60" s="47"/>
      <c r="U60" s="47"/>
      <c r="V60" s="47"/>
      <c r="W60" s="47"/>
      <c r="X60" s="47"/>
      <c r="Y60" s="47"/>
      <c r="Z60" s="47"/>
      <c r="AA60" s="47"/>
    </row>
    <row r="61" spans="1:27" ht="15" customHeight="1">
      <c r="A61" s="116" t="s">
        <v>713</v>
      </c>
      <c r="B61" s="114">
        <v>2476224.29978</v>
      </c>
      <c r="C61" s="114">
        <v>2663937.2284599999</v>
      </c>
      <c r="D61" s="114">
        <v>3587822.4102800004</v>
      </c>
      <c r="E61" s="114">
        <v>4045111.2816599999</v>
      </c>
      <c r="F61" s="114">
        <v>3891120.40833</v>
      </c>
      <c r="G61" s="114">
        <v>4380431.6363999993</v>
      </c>
      <c r="H61" s="114">
        <v>2512380.0071999999</v>
      </c>
      <c r="I61" s="114">
        <v>3689145.5747699998</v>
      </c>
      <c r="J61" s="114">
        <v>3000228.6733499998</v>
      </c>
      <c r="K61" s="47"/>
      <c r="L61" s="47"/>
      <c r="M61" s="47"/>
      <c r="N61" s="47"/>
      <c r="O61" s="47"/>
      <c r="P61" s="47"/>
      <c r="Q61" s="47"/>
      <c r="R61" s="47"/>
      <c r="S61" s="47"/>
      <c r="T61" s="47"/>
      <c r="U61" s="47"/>
      <c r="V61" s="47"/>
      <c r="W61" s="47"/>
      <c r="X61" s="47"/>
      <c r="Y61" s="47"/>
      <c r="Z61" s="47"/>
      <c r="AA61" s="47"/>
    </row>
    <row r="62" spans="1:27" ht="15" customHeight="1">
      <c r="A62" s="148" t="s">
        <v>714</v>
      </c>
      <c r="B62" s="114">
        <v>-700786.79061000003</v>
      </c>
      <c r="C62" s="114">
        <v>-1000202.38987</v>
      </c>
      <c r="D62" s="114">
        <v>-1799122.9833399998</v>
      </c>
      <c r="E62" s="114">
        <v>-2282509.1033200002</v>
      </c>
      <c r="F62" s="114">
        <v>-2490174.0078199999</v>
      </c>
      <c r="G62" s="114">
        <v>-2927738.9087800002</v>
      </c>
      <c r="H62" s="114">
        <v>-1681789.7441500002</v>
      </c>
      <c r="I62" s="114">
        <v>-2451262.1805500002</v>
      </c>
      <c r="J62" s="114">
        <v>-1690333.13613</v>
      </c>
      <c r="K62" s="47"/>
      <c r="L62" s="47"/>
      <c r="M62" s="47"/>
      <c r="N62" s="47"/>
      <c r="O62" s="47"/>
      <c r="P62" s="47"/>
      <c r="Q62" s="47"/>
      <c r="R62" s="47"/>
      <c r="S62" s="47"/>
      <c r="T62" s="47"/>
      <c r="U62" s="47"/>
      <c r="V62" s="47"/>
      <c r="W62" s="47"/>
      <c r="X62" s="47"/>
      <c r="Y62" s="47"/>
      <c r="Z62" s="47"/>
      <c r="AA62" s="47"/>
    </row>
    <row r="63" spans="1:27" ht="15" customHeight="1">
      <c r="A63" s="117" t="s">
        <v>715</v>
      </c>
      <c r="B63" s="114">
        <v>9461462.8838500008</v>
      </c>
      <c r="C63" s="114">
        <v>9611628.7777600009</v>
      </c>
      <c r="D63" s="114">
        <v>10520717.599959999</v>
      </c>
      <c r="E63" s="114">
        <v>11450167.486339999</v>
      </c>
      <c r="F63" s="114">
        <v>11482300.046</v>
      </c>
      <c r="G63" s="114">
        <v>12060588.795569999</v>
      </c>
      <c r="H63" s="114">
        <v>8741603.6276099999</v>
      </c>
      <c r="I63" s="114">
        <v>11108100.65618</v>
      </c>
      <c r="J63" s="114">
        <v>8033172.5123699997</v>
      </c>
      <c r="K63" s="47"/>
      <c r="L63" s="47"/>
      <c r="M63" s="47"/>
      <c r="N63" s="47"/>
      <c r="O63" s="47"/>
      <c r="P63" s="47"/>
      <c r="Q63" s="47"/>
      <c r="R63" s="47"/>
      <c r="S63" s="47"/>
      <c r="T63" s="47"/>
      <c r="U63" s="47"/>
      <c r="V63" s="47"/>
      <c r="W63" s="47"/>
      <c r="X63" s="47"/>
      <c r="Y63" s="47"/>
      <c r="Z63" s="47"/>
      <c r="AA63" s="47"/>
    </row>
    <row r="64" spans="1:27" ht="15" customHeight="1">
      <c r="A64" s="116" t="s">
        <v>716</v>
      </c>
      <c r="B64" s="114">
        <v>1724352.2065099999</v>
      </c>
      <c r="C64" s="114">
        <v>1772184.47633</v>
      </c>
      <c r="D64" s="114">
        <v>1966592.9776600001</v>
      </c>
      <c r="E64" s="114">
        <v>2278020.8902800004</v>
      </c>
      <c r="F64" s="114">
        <v>2219995.7315599998</v>
      </c>
      <c r="G64" s="114">
        <v>2207495.4247499998</v>
      </c>
      <c r="H64" s="114">
        <v>1603950.3076500001</v>
      </c>
      <c r="I64" s="114">
        <v>2227398.7173099997</v>
      </c>
      <c r="J64" s="114">
        <v>2582530.1395700001</v>
      </c>
      <c r="K64" s="47"/>
      <c r="L64" s="47"/>
      <c r="M64" s="47"/>
      <c r="N64" s="47"/>
      <c r="O64" s="47"/>
      <c r="P64" s="47"/>
      <c r="Q64" s="47"/>
      <c r="R64" s="47"/>
      <c r="S64" s="47"/>
      <c r="T64" s="47"/>
      <c r="U64" s="47"/>
      <c r="V64" s="47"/>
      <c r="W64" s="47"/>
      <c r="X64" s="47"/>
      <c r="Y64" s="47"/>
      <c r="Z64" s="47"/>
      <c r="AA64" s="47"/>
    </row>
    <row r="65" spans="1:27" ht="15" customHeight="1">
      <c r="A65" s="116" t="s">
        <v>717</v>
      </c>
      <c r="B65" s="114">
        <v>-2565909.0573</v>
      </c>
      <c r="C65" s="114">
        <v>-2418887.9800500004</v>
      </c>
      <c r="D65" s="114">
        <v>-2812558.2714800001</v>
      </c>
      <c r="E65" s="114">
        <v>-3466554.8563800002</v>
      </c>
      <c r="F65" s="114">
        <v>-3326740.4852100001</v>
      </c>
      <c r="G65" s="114">
        <v>-3275177.67894</v>
      </c>
      <c r="H65" s="114">
        <v>-3017687.0557199996</v>
      </c>
      <c r="I65" s="114">
        <v>-4175304.3477099999</v>
      </c>
      <c r="J65" s="114">
        <v>-3310717.5922699999</v>
      </c>
      <c r="K65" s="47"/>
      <c r="L65" s="47"/>
      <c r="M65" s="47"/>
      <c r="N65" s="47"/>
      <c r="O65" s="47"/>
      <c r="P65" s="47"/>
      <c r="Q65" s="47"/>
      <c r="R65" s="47"/>
      <c r="S65" s="47"/>
      <c r="T65" s="47"/>
      <c r="U65" s="47"/>
      <c r="V65" s="47"/>
      <c r="W65" s="47"/>
      <c r="X65" s="47"/>
      <c r="Y65" s="47"/>
      <c r="Z65" s="47"/>
      <c r="AA65" s="47"/>
    </row>
    <row r="66" spans="1:27" ht="15" customHeight="1">
      <c r="A66" s="147" t="s">
        <v>718</v>
      </c>
      <c r="B66" s="114">
        <v>8619906.0330599993</v>
      </c>
      <c r="C66" s="114">
        <v>8964925.2740400005</v>
      </c>
      <c r="D66" s="114">
        <v>9674752.30614</v>
      </c>
      <c r="E66" s="114">
        <v>10261633.52024</v>
      </c>
      <c r="F66" s="114">
        <v>10375555.29235</v>
      </c>
      <c r="G66" s="114">
        <v>10992906.541379999</v>
      </c>
      <c r="H66" s="114">
        <v>7327866.8795400001</v>
      </c>
      <c r="I66" s="114">
        <v>9160195.0257799998</v>
      </c>
      <c r="J66" s="114">
        <v>7304985.0596700003</v>
      </c>
      <c r="K66" s="47"/>
      <c r="L66" s="47"/>
      <c r="M66" s="47"/>
      <c r="N66" s="47"/>
      <c r="O66" s="47"/>
      <c r="P66" s="47"/>
      <c r="Q66" s="47"/>
      <c r="R66" s="47"/>
      <c r="S66" s="47"/>
      <c r="T66" s="47"/>
      <c r="U66" s="47"/>
      <c r="V66" s="47"/>
      <c r="W66" s="47"/>
      <c r="X66" s="47"/>
      <c r="Y66" s="47"/>
      <c r="Z66" s="47"/>
      <c r="AA66" s="47"/>
    </row>
    <row r="67" spans="1:27" ht="15" customHeight="1">
      <c r="A67" s="148" t="s">
        <v>719</v>
      </c>
      <c r="B67" s="114">
        <v>-5949914.3874599999</v>
      </c>
      <c r="C67" s="114">
        <v>-6572908.1644700002</v>
      </c>
      <c r="D67" s="114">
        <v>-6691104.6613800004</v>
      </c>
      <c r="E67" s="114">
        <v>-7117956.51119</v>
      </c>
      <c r="F67" s="114">
        <v>-7606865.4986999994</v>
      </c>
      <c r="G67" s="114">
        <v>-7405396.0778999999</v>
      </c>
      <c r="H67" s="114">
        <v>-5618174.7692799997</v>
      </c>
      <c r="I67" s="114">
        <v>-7174367.6634799996</v>
      </c>
      <c r="J67" s="114">
        <v>-5722841.2991300002</v>
      </c>
      <c r="K67" s="47"/>
      <c r="L67" s="47"/>
      <c r="M67" s="47"/>
      <c r="N67" s="47"/>
      <c r="O67" s="47"/>
      <c r="P67" s="47"/>
      <c r="Q67" s="47"/>
      <c r="R67" s="47"/>
      <c r="S67" s="47"/>
      <c r="T67" s="47"/>
      <c r="U67" s="47"/>
      <c r="V67" s="47"/>
      <c r="W67" s="47"/>
      <c r="X67" s="47"/>
      <c r="Y67" s="47"/>
      <c r="Z67" s="47"/>
      <c r="AA67" s="47"/>
    </row>
    <row r="68" spans="1:27" ht="15" customHeight="1">
      <c r="A68" s="117" t="s">
        <v>720</v>
      </c>
      <c r="B68" s="114">
        <v>2669991.6455999999</v>
      </c>
      <c r="C68" s="114">
        <v>2392017.1095700003</v>
      </c>
      <c r="D68" s="114">
        <v>2983647.6447600001</v>
      </c>
      <c r="E68" s="114">
        <v>3143677.00905</v>
      </c>
      <c r="F68" s="114">
        <v>2768689.7936499999</v>
      </c>
      <c r="G68" s="114">
        <v>3587510.4634799999</v>
      </c>
      <c r="H68" s="114">
        <v>1709692.11026</v>
      </c>
      <c r="I68" s="114">
        <v>1985827.3622999999</v>
      </c>
      <c r="J68" s="114">
        <v>1582143.7605399999</v>
      </c>
      <c r="K68" s="47"/>
      <c r="L68" s="47"/>
      <c r="M68" s="47"/>
      <c r="N68" s="47"/>
      <c r="O68" s="47"/>
      <c r="P68" s="47"/>
      <c r="Q68" s="47"/>
      <c r="R68" s="47"/>
      <c r="S68" s="47"/>
      <c r="T68" s="47"/>
      <c r="U68" s="47"/>
      <c r="V68" s="47"/>
      <c r="W68" s="47"/>
      <c r="X68" s="47"/>
      <c r="Y68" s="47"/>
      <c r="Z68" s="47"/>
      <c r="AA68" s="47"/>
    </row>
    <row r="69" spans="1:27" ht="15" customHeight="1">
      <c r="A69" s="117" t="s">
        <v>721</v>
      </c>
      <c r="B69" s="114">
        <v>-54934.329359999996</v>
      </c>
      <c r="C69" s="114">
        <v>-63982.779240000003</v>
      </c>
      <c r="D69" s="114">
        <v>5299.2937000000002</v>
      </c>
      <c r="E69" s="114">
        <v>232328.30074000001</v>
      </c>
      <c r="F69" s="114">
        <v>-14909.384699999999</v>
      </c>
      <c r="G69" s="114">
        <v>-76913.278030000001</v>
      </c>
      <c r="H69" s="114">
        <v>103698.851</v>
      </c>
      <c r="I69" s="114">
        <v>115146.03971</v>
      </c>
      <c r="J69" s="114">
        <v>-169070.37925999999</v>
      </c>
      <c r="K69" s="47"/>
      <c r="L69" s="47"/>
      <c r="M69" s="47"/>
      <c r="N69" s="47"/>
      <c r="O69" s="47"/>
      <c r="P69" s="47"/>
      <c r="Q69" s="47"/>
      <c r="R69" s="47"/>
      <c r="S69" s="47"/>
      <c r="T69" s="47"/>
      <c r="U69" s="47"/>
      <c r="V69" s="47"/>
      <c r="W69" s="47"/>
      <c r="X69" s="47"/>
      <c r="Y69" s="47"/>
      <c r="Z69" s="47"/>
      <c r="AA69" s="47"/>
    </row>
    <row r="70" spans="1:27" ht="15" customHeight="1">
      <c r="A70" s="115" t="s">
        <v>1124</v>
      </c>
      <c r="B70" s="114">
        <v>-60321.133049999997</v>
      </c>
      <c r="C70" s="114">
        <v>-66760.648239999995</v>
      </c>
      <c r="D70" s="114">
        <v>1693.1347800000001</v>
      </c>
      <c r="E70" s="114">
        <v>227598.16545</v>
      </c>
      <c r="F70" s="114">
        <v>-17694.064100000003</v>
      </c>
      <c r="G70" s="114">
        <v>-78977.314590000009</v>
      </c>
      <c r="H70" s="114">
        <v>102485.88970999999</v>
      </c>
      <c r="I70" s="114">
        <v>113902.86012</v>
      </c>
      <c r="J70" s="114">
        <v>-169586.70793</v>
      </c>
      <c r="K70" s="47"/>
      <c r="L70" s="47"/>
      <c r="M70" s="47"/>
      <c r="N70" s="47"/>
      <c r="O70" s="47"/>
      <c r="P70" s="47"/>
      <c r="Q70" s="47"/>
      <c r="R70" s="47"/>
      <c r="S70" s="47"/>
      <c r="T70" s="47"/>
      <c r="U70" s="47"/>
      <c r="V70" s="47"/>
      <c r="W70" s="47"/>
      <c r="X70" s="47"/>
      <c r="Y70" s="47"/>
      <c r="Z70" s="47"/>
      <c r="AA70" s="47"/>
    </row>
    <row r="71" spans="1:27" ht="15" customHeight="1">
      <c r="A71" s="115" t="s">
        <v>1125</v>
      </c>
      <c r="B71" s="114">
        <v>5386.8036900000006</v>
      </c>
      <c r="C71" s="114">
        <v>2777.8690000000001</v>
      </c>
      <c r="D71" s="114">
        <v>3606.1589199999999</v>
      </c>
      <c r="E71" s="114">
        <v>4730.1352900000002</v>
      </c>
      <c r="F71" s="114">
        <v>2784.6794</v>
      </c>
      <c r="G71" s="114">
        <v>2064.03656</v>
      </c>
      <c r="H71" s="114">
        <v>1212.96129</v>
      </c>
      <c r="I71" s="114">
        <v>1243.1795900000002</v>
      </c>
      <c r="J71" s="114">
        <v>516.32866999999999</v>
      </c>
      <c r="K71" s="47"/>
      <c r="L71" s="47"/>
      <c r="M71" s="47"/>
      <c r="N71" s="47"/>
      <c r="O71" s="47"/>
      <c r="P71" s="47"/>
      <c r="Q71" s="47"/>
      <c r="R71" s="47"/>
      <c r="S71" s="47"/>
      <c r="T71" s="47"/>
      <c r="U71" s="47"/>
      <c r="V71" s="47"/>
      <c r="W71" s="47"/>
      <c r="X71" s="47"/>
      <c r="Y71" s="47"/>
      <c r="Z71" s="47"/>
      <c r="AA71" s="47"/>
    </row>
    <row r="72" spans="1:27" ht="15" customHeight="1">
      <c r="A72" s="147" t="s">
        <v>722</v>
      </c>
      <c r="B72" s="114">
        <v>55228.270130000004</v>
      </c>
      <c r="C72" s="114">
        <v>61286.126750000003</v>
      </c>
      <c r="D72" s="114">
        <v>-8107.4235599999993</v>
      </c>
      <c r="E72" s="114">
        <v>-232706.11621000001</v>
      </c>
      <c r="F72" s="114">
        <v>12012.833289999999</v>
      </c>
      <c r="G72" s="114">
        <v>77291.382530000003</v>
      </c>
      <c r="H72" s="114">
        <v>-104036.8833</v>
      </c>
      <c r="I72" s="114">
        <v>-115458.13348</v>
      </c>
      <c r="J72" s="114">
        <v>167959.766</v>
      </c>
      <c r="K72" s="47"/>
      <c r="L72" s="47"/>
      <c r="M72" s="47"/>
      <c r="N72" s="47"/>
      <c r="O72" s="47"/>
      <c r="P72" s="47"/>
      <c r="Q72" s="47"/>
      <c r="R72" s="47"/>
      <c r="S72" s="47"/>
      <c r="T72" s="47"/>
      <c r="U72" s="47"/>
      <c r="V72" s="47"/>
      <c r="W72" s="47"/>
      <c r="X72" s="47"/>
      <c r="Y72" s="47"/>
      <c r="Z72" s="47"/>
      <c r="AA72" s="47"/>
    </row>
    <row r="73" spans="1:27" ht="15" customHeight="1">
      <c r="A73" s="147" t="s">
        <v>1548</v>
      </c>
      <c r="B73" s="114">
        <v>57436.759749999997</v>
      </c>
      <c r="C73" s="114">
        <v>63278.092939999995</v>
      </c>
      <c r="D73" s="114">
        <v>-6296.7914199999996</v>
      </c>
      <c r="E73" s="114">
        <v>-229772.79177000001</v>
      </c>
      <c r="F73" s="114">
        <v>13200.45508</v>
      </c>
      <c r="G73" s="114">
        <v>78003.090159999992</v>
      </c>
      <c r="H73" s="114">
        <v>-103577.02999</v>
      </c>
      <c r="I73" s="114">
        <v>-114975.79109</v>
      </c>
      <c r="J73" s="114">
        <v>168196.75252000001</v>
      </c>
      <c r="K73" s="47"/>
      <c r="L73" s="47"/>
      <c r="M73" s="47"/>
      <c r="N73" s="47"/>
      <c r="O73" s="47"/>
      <c r="P73" s="47"/>
      <c r="Q73" s="47"/>
      <c r="R73" s="47"/>
      <c r="S73" s="47"/>
      <c r="T73" s="47"/>
      <c r="U73" s="47"/>
      <c r="V73" s="47"/>
      <c r="W73" s="47"/>
      <c r="X73" s="47"/>
      <c r="Y73" s="47"/>
      <c r="Z73" s="47"/>
      <c r="AA73" s="47"/>
    </row>
    <row r="74" spans="1:27" ht="15" customHeight="1">
      <c r="A74" s="148" t="s">
        <v>1126</v>
      </c>
      <c r="B74" s="114">
        <v>-2208.4896200000003</v>
      </c>
      <c r="C74" s="114">
        <v>-1991.9661899999999</v>
      </c>
      <c r="D74" s="114">
        <v>-1810.6321399999999</v>
      </c>
      <c r="E74" s="114">
        <v>-2933.3244399999999</v>
      </c>
      <c r="F74" s="114">
        <v>-1187.6217900000001</v>
      </c>
      <c r="G74" s="114">
        <v>-711.70762999999999</v>
      </c>
      <c r="H74" s="114">
        <v>-459.85331000000002</v>
      </c>
      <c r="I74" s="114">
        <v>-482.34239000000002</v>
      </c>
      <c r="J74" s="114">
        <v>-236.98651999999998</v>
      </c>
      <c r="K74" s="47"/>
      <c r="L74" s="47"/>
      <c r="M74" s="47"/>
      <c r="N74" s="47"/>
      <c r="O74" s="47"/>
      <c r="P74" s="47"/>
      <c r="Q74" s="47"/>
      <c r="R74" s="47"/>
      <c r="S74" s="47"/>
      <c r="T74" s="47"/>
      <c r="U74" s="47"/>
      <c r="V74" s="47"/>
      <c r="W74" s="47"/>
      <c r="X74" s="47"/>
      <c r="Y74" s="47"/>
      <c r="Z74" s="47"/>
      <c r="AA74" s="47"/>
    </row>
    <row r="75" spans="1:27" ht="15" customHeight="1">
      <c r="A75" s="147" t="s">
        <v>723</v>
      </c>
      <c r="B75" s="114">
        <v>2670285.5863699997</v>
      </c>
      <c r="C75" s="114">
        <v>2389320.4570800001</v>
      </c>
      <c r="D75" s="114">
        <v>2980839.5149000003</v>
      </c>
      <c r="E75" s="114">
        <v>3143299.1935799997</v>
      </c>
      <c r="F75" s="114">
        <v>2765793.2422399996</v>
      </c>
      <c r="G75" s="114">
        <v>3587888.5679799998</v>
      </c>
      <c r="H75" s="114">
        <v>1709354.0779600001</v>
      </c>
      <c r="I75" s="114">
        <v>1985515.26853</v>
      </c>
      <c r="J75" s="114">
        <v>1581033.1472799999</v>
      </c>
      <c r="K75" s="47"/>
      <c r="L75" s="47"/>
      <c r="M75" s="47"/>
      <c r="N75" s="47"/>
      <c r="O75" s="47"/>
      <c r="P75" s="47"/>
      <c r="Q75" s="47"/>
      <c r="R75" s="47"/>
      <c r="S75" s="47"/>
      <c r="T75" s="47"/>
      <c r="U75" s="47"/>
      <c r="V75" s="47"/>
      <c r="W75" s="47"/>
      <c r="X75" s="47"/>
      <c r="Y75" s="47"/>
      <c r="Z75" s="47"/>
      <c r="AA75" s="47"/>
    </row>
    <row r="76" spans="1:27" ht="15" customHeight="1">
      <c r="A76" s="149" t="s">
        <v>1115</v>
      </c>
      <c r="B76" s="114">
        <v>8682.3909000000003</v>
      </c>
      <c r="C76" s="114">
        <v>17958.311289999998</v>
      </c>
      <c r="D76" s="114">
        <v>32874.75389</v>
      </c>
      <c r="E76" s="114">
        <v>38247.219250000002</v>
      </c>
      <c r="F76" s="114">
        <v>62643.668659999996</v>
      </c>
      <c r="G76" s="114">
        <v>20594.910550000001</v>
      </c>
      <c r="H76" s="114">
        <v>12510.48791</v>
      </c>
      <c r="I76" s="114">
        <v>29882.921979999999</v>
      </c>
      <c r="J76" s="114">
        <v>9369.3228500000005</v>
      </c>
      <c r="K76" s="47"/>
      <c r="L76" s="47"/>
      <c r="M76" s="47"/>
      <c r="N76" s="47"/>
      <c r="O76" s="47"/>
      <c r="P76" s="47"/>
      <c r="Q76" s="47"/>
      <c r="R76" s="47"/>
      <c r="S76" s="47"/>
      <c r="T76" s="47"/>
      <c r="U76" s="47"/>
      <c r="V76" s="47"/>
      <c r="W76" s="47"/>
      <c r="X76" s="47"/>
      <c r="Y76" s="47"/>
      <c r="Z76" s="47"/>
      <c r="AA76" s="47"/>
    </row>
    <row r="77" spans="1:27" ht="15" customHeight="1">
      <c r="A77" s="117" t="s">
        <v>724</v>
      </c>
      <c r="B77" s="114">
        <v>2678967.9772700001</v>
      </c>
      <c r="C77" s="114">
        <v>2407278.7683699997</v>
      </c>
      <c r="D77" s="114">
        <v>3013714.2687900001</v>
      </c>
      <c r="E77" s="114">
        <v>3181546.4128299998</v>
      </c>
      <c r="F77" s="114">
        <v>2828436.9109</v>
      </c>
      <c r="G77" s="114">
        <v>3608483.4785300004</v>
      </c>
      <c r="H77" s="114">
        <v>1721864.5658699998</v>
      </c>
      <c r="I77" s="114">
        <v>2015398.1905100001</v>
      </c>
      <c r="J77" s="114">
        <v>1590402.47013</v>
      </c>
      <c r="K77" s="47"/>
      <c r="L77" s="47"/>
      <c r="M77" s="47"/>
      <c r="N77" s="47"/>
      <c r="O77" s="47"/>
      <c r="P77" s="47"/>
      <c r="Q77" s="47"/>
      <c r="R77" s="47"/>
      <c r="S77" s="47"/>
      <c r="T77" s="47"/>
      <c r="U77" s="47"/>
      <c r="V77" s="47"/>
      <c r="W77" s="47"/>
      <c r="X77" s="47"/>
      <c r="Y77" s="47"/>
      <c r="Z77" s="47"/>
      <c r="AA77" s="47"/>
    </row>
    <row r="78" spans="1:27" ht="15" customHeight="1">
      <c r="A78" s="116" t="s">
        <v>725</v>
      </c>
      <c r="B78" s="114">
        <v>-23479.058860000001</v>
      </c>
      <c r="C78" s="114">
        <v>9197.2765099999997</v>
      </c>
      <c r="D78" s="114">
        <v>1251.25757</v>
      </c>
      <c r="E78" s="114">
        <v>10208.583359999999</v>
      </c>
      <c r="F78" s="114">
        <v>39154.177380000001</v>
      </c>
      <c r="G78" s="114">
        <v>-12251.294</v>
      </c>
      <c r="H78" s="114">
        <v>1595.80665</v>
      </c>
      <c r="I78" s="114">
        <v>31765.49912</v>
      </c>
      <c r="J78" s="114">
        <v>10252.237810000001</v>
      </c>
      <c r="K78" s="47"/>
      <c r="L78" s="47"/>
      <c r="M78" s="47"/>
      <c r="N78" s="47"/>
      <c r="O78" s="47"/>
      <c r="P78" s="47"/>
      <c r="Q78" s="47"/>
      <c r="R78" s="47"/>
      <c r="S78" s="47"/>
      <c r="T78" s="47"/>
      <c r="U78" s="47"/>
      <c r="V78" s="47"/>
      <c r="W78" s="47"/>
      <c r="X78" s="47"/>
      <c r="Y78" s="47"/>
      <c r="Z78" s="47"/>
      <c r="AA78" s="47"/>
    </row>
    <row r="79" spans="1:27" ht="15" customHeight="1">
      <c r="A79" s="147" t="s">
        <v>726</v>
      </c>
      <c r="B79" s="114">
        <v>2655488.9184099999</v>
      </c>
      <c r="C79" s="114">
        <v>2416476.0448799999</v>
      </c>
      <c r="D79" s="114">
        <v>3014965.52636</v>
      </c>
      <c r="E79" s="114">
        <v>3191754.9961899999</v>
      </c>
      <c r="F79" s="114">
        <v>2867591.0882800003</v>
      </c>
      <c r="G79" s="114">
        <v>3596232.1845300002</v>
      </c>
      <c r="H79" s="114">
        <v>1723460.37252</v>
      </c>
      <c r="I79" s="114">
        <v>2047163.6896300002</v>
      </c>
      <c r="J79" s="114">
        <v>1600654.7079400001</v>
      </c>
      <c r="K79" s="47"/>
      <c r="L79" s="47"/>
      <c r="M79" s="47"/>
      <c r="N79" s="47"/>
      <c r="O79" s="47"/>
      <c r="P79" s="47"/>
      <c r="Q79" s="47"/>
      <c r="R79" s="47"/>
      <c r="S79" s="47"/>
      <c r="T79" s="47"/>
      <c r="U79" s="47"/>
      <c r="V79" s="47"/>
      <c r="W79" s="47"/>
      <c r="X79" s="47"/>
      <c r="Y79" s="47"/>
      <c r="Z79" s="47"/>
      <c r="AA79" s="47"/>
    </row>
    <row r="80" spans="1:27" ht="15" customHeight="1">
      <c r="A80" s="116" t="s">
        <v>727</v>
      </c>
      <c r="B80" s="114">
        <v>0</v>
      </c>
      <c r="C80" s="114">
        <v>0</v>
      </c>
      <c r="D80" s="114">
        <v>0</v>
      </c>
      <c r="E80" s="114">
        <v>4.0000000000000003E-5</v>
      </c>
      <c r="F80" s="114">
        <v>0</v>
      </c>
      <c r="G80" s="114">
        <v>-4.0000000000000003E-5</v>
      </c>
      <c r="H80" s="114">
        <v>1.0000000000000001E-5</v>
      </c>
      <c r="I80" s="114">
        <v>1.0000000000000001E-5</v>
      </c>
      <c r="J80" s="114">
        <v>0</v>
      </c>
      <c r="K80" s="47"/>
      <c r="L80" s="47"/>
      <c r="M80" s="47"/>
      <c r="N80" s="47"/>
      <c r="O80" s="47"/>
      <c r="P80" s="47"/>
      <c r="Q80" s="47"/>
      <c r="R80" s="47"/>
      <c r="S80" s="47"/>
      <c r="T80" s="47"/>
      <c r="U80" s="47"/>
      <c r="V80" s="47"/>
      <c r="W80" s="47"/>
      <c r="X80" s="47"/>
      <c r="Y80" s="47"/>
      <c r="Z80" s="47"/>
      <c r="AA80" s="47"/>
    </row>
    <row r="81" spans="1:27" ht="15" customHeight="1">
      <c r="A81" s="147" t="s">
        <v>728</v>
      </c>
      <c r="B81" s="114">
        <v>2655488.9184099999</v>
      </c>
      <c r="C81" s="114">
        <v>2416476.0448799999</v>
      </c>
      <c r="D81" s="114">
        <v>3014965.52636</v>
      </c>
      <c r="E81" s="114">
        <v>3191754.9962300002</v>
      </c>
      <c r="F81" s="114">
        <v>2867591.0882800003</v>
      </c>
      <c r="G81" s="114">
        <v>3596232.1844899999</v>
      </c>
      <c r="H81" s="114">
        <v>1723460.3725300001</v>
      </c>
      <c r="I81" s="114">
        <v>2047163.68964</v>
      </c>
      <c r="J81" s="114">
        <v>1600654.7079400001</v>
      </c>
      <c r="K81" s="47"/>
      <c r="L81" s="47"/>
      <c r="M81" s="47"/>
      <c r="N81" s="47"/>
      <c r="O81" s="47"/>
      <c r="P81" s="47"/>
      <c r="Q81" s="47"/>
      <c r="R81" s="47"/>
      <c r="S81" s="47"/>
      <c r="T81" s="47"/>
      <c r="U81" s="47"/>
      <c r="V81" s="47"/>
      <c r="W81" s="47"/>
      <c r="X81" s="47"/>
      <c r="Y81" s="47"/>
      <c r="Z81" s="47"/>
      <c r="AA81" s="47"/>
    </row>
    <row r="82" spans="1:27" ht="15" customHeight="1" thickBot="1">
      <c r="A82" s="116" t="s">
        <v>729</v>
      </c>
      <c r="B82" s="114">
        <v>-908387.92430999991</v>
      </c>
      <c r="C82" s="114">
        <v>-686674.46519000002</v>
      </c>
      <c r="D82" s="114">
        <v>-1049065.62157</v>
      </c>
      <c r="E82" s="114">
        <v>-1171049.1696199998</v>
      </c>
      <c r="F82" s="114">
        <v>-1091287.2861500001</v>
      </c>
      <c r="G82" s="114">
        <v>-1526605.44777</v>
      </c>
      <c r="H82" s="114">
        <v>-954037.24542999989</v>
      </c>
      <c r="I82" s="114">
        <v>-1252339.34243</v>
      </c>
      <c r="J82" s="114">
        <v>-721187.23204999999</v>
      </c>
      <c r="K82" s="47"/>
      <c r="L82" s="47"/>
      <c r="M82" s="47"/>
      <c r="N82" s="47"/>
      <c r="O82" s="47"/>
      <c r="P82" s="47"/>
      <c r="Q82" s="47"/>
      <c r="R82" s="47"/>
      <c r="S82" s="47"/>
      <c r="T82" s="47"/>
      <c r="U82" s="47"/>
      <c r="V82" s="47"/>
      <c r="W82" s="47"/>
      <c r="X82" s="47"/>
      <c r="Y82" s="47"/>
      <c r="Z82" s="47"/>
      <c r="AA82" s="47"/>
    </row>
    <row r="83" spans="1:27" ht="15" customHeight="1" thickTop="1" thickBot="1">
      <c r="A83" s="396" t="s">
        <v>730</v>
      </c>
      <c r="B83" s="397">
        <v>1747100.9941</v>
      </c>
      <c r="C83" s="397">
        <v>1729801.57969</v>
      </c>
      <c r="D83" s="397">
        <v>1965899.9047900001</v>
      </c>
      <c r="E83" s="397">
        <v>2020705.8266099999</v>
      </c>
      <c r="F83" s="397">
        <v>1776303.8021300002</v>
      </c>
      <c r="G83" s="397">
        <v>2069626.7367199999</v>
      </c>
      <c r="H83" s="397">
        <v>769423.12710000004</v>
      </c>
      <c r="I83" s="397">
        <v>794824.34721000004</v>
      </c>
      <c r="J83" s="397">
        <v>879467.47589</v>
      </c>
      <c r="K83" s="47"/>
      <c r="L83" s="47"/>
      <c r="M83" s="47"/>
      <c r="N83" s="47"/>
      <c r="O83" s="47"/>
      <c r="P83" s="47"/>
      <c r="Q83" s="47"/>
      <c r="R83" s="47"/>
      <c r="S83" s="47"/>
      <c r="T83" s="47"/>
      <c r="U83" s="47"/>
      <c r="V83" s="47"/>
      <c r="W83" s="47"/>
      <c r="X83" s="47"/>
      <c r="Y83" s="47"/>
      <c r="Z83" s="47"/>
      <c r="AA83" s="47"/>
    </row>
    <row r="84" spans="1:27" ht="3.75" customHeight="1" thickTop="1" thickBot="1">
      <c r="A84" s="118"/>
      <c r="B84" s="119"/>
      <c r="C84" s="119"/>
      <c r="D84" s="119"/>
      <c r="E84" s="119"/>
      <c r="F84" s="119"/>
      <c r="G84" s="119"/>
      <c r="H84" s="119"/>
      <c r="I84" s="119"/>
      <c r="J84" s="119"/>
      <c r="K84" s="47"/>
      <c r="L84" s="47"/>
      <c r="M84" s="47"/>
      <c r="N84" s="47"/>
      <c r="O84" s="47"/>
      <c r="P84" s="47"/>
      <c r="Q84" s="47"/>
      <c r="R84" s="47"/>
      <c r="S84" s="47"/>
      <c r="T84" s="47"/>
      <c r="U84" s="47"/>
      <c r="V84" s="47"/>
      <c r="W84" s="47"/>
      <c r="X84" s="47"/>
      <c r="Y84" s="47"/>
      <c r="Z84" s="47"/>
      <c r="AA84" s="47"/>
    </row>
    <row r="85" spans="1:27" ht="15" customHeight="1" thickTop="1">
      <c r="A85" s="70"/>
      <c r="B85" s="25"/>
      <c r="C85" s="25"/>
      <c r="D85" s="25"/>
      <c r="E85" s="25"/>
      <c r="F85" s="25"/>
      <c r="G85" s="25"/>
      <c r="H85" s="25"/>
      <c r="I85" s="25"/>
      <c r="J85" s="25"/>
      <c r="K85" s="47"/>
      <c r="L85" s="47"/>
      <c r="M85" s="47"/>
      <c r="N85" s="47"/>
      <c r="O85" s="47"/>
      <c r="P85" s="47"/>
      <c r="Q85" s="47"/>
      <c r="R85" s="47"/>
      <c r="S85" s="47"/>
      <c r="T85" s="47"/>
      <c r="U85" s="47"/>
      <c r="V85" s="47"/>
      <c r="W85" s="47"/>
      <c r="X85" s="47"/>
      <c r="Y85" s="47"/>
      <c r="Z85" s="47"/>
      <c r="AA85" s="47"/>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62"/>
      <c r="D1" s="762"/>
      <c r="E1" s="762"/>
      <c r="F1" s="762"/>
      <c r="G1" s="762"/>
      <c r="H1" s="762"/>
      <c r="I1" s="762"/>
      <c r="J1" s="762"/>
      <c r="K1" s="762"/>
      <c r="L1" s="762"/>
    </row>
    <row r="2" spans="1:12" s="43" customFormat="1" ht="18">
      <c r="A2" s="763" t="s">
        <v>471</v>
      </c>
      <c r="B2" s="763"/>
      <c r="C2" s="763"/>
      <c r="D2" s="763"/>
      <c r="E2" s="763"/>
      <c r="F2" s="763"/>
      <c r="G2" s="763"/>
      <c r="H2" s="763"/>
      <c r="I2" s="763"/>
      <c r="J2" s="763"/>
      <c r="K2" s="763"/>
      <c r="L2" s="763"/>
    </row>
    <row r="3" spans="1:12" s="43" customFormat="1" ht="15" customHeight="1">
      <c r="A3" s="400"/>
      <c r="B3" s="400"/>
      <c r="C3" s="763" t="s">
        <v>915</v>
      </c>
      <c r="D3" s="763"/>
      <c r="E3" s="763"/>
      <c r="F3" s="763"/>
      <c r="G3" s="763"/>
      <c r="H3" s="763"/>
      <c r="I3" s="763"/>
      <c r="J3" s="763"/>
      <c r="K3" s="763"/>
      <c r="L3" s="763"/>
    </row>
    <row r="4" spans="1:12" s="43" customFormat="1" ht="15" customHeight="1">
      <c r="A4" s="764"/>
      <c r="B4" s="763"/>
      <c r="C4" s="763"/>
      <c r="D4" s="763"/>
      <c r="E4" s="763"/>
      <c r="F4" s="763"/>
      <c r="G4" s="763"/>
      <c r="H4" s="763"/>
      <c r="I4" s="763"/>
      <c r="J4" s="763"/>
      <c r="K4" s="763"/>
      <c r="L4" s="76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402" t="s">
        <v>672</v>
      </c>
      <c r="J6" s="402" t="s">
        <v>1580</v>
      </c>
      <c r="K6" s="402" t="s">
        <v>1430</v>
      </c>
      <c r="L6" s="402" t="s">
        <v>1581</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5"/>
      <c r="J8" s="405"/>
      <c r="K8" s="405"/>
      <c r="L8" s="405"/>
    </row>
    <row r="9" spans="1:12" ht="15" customHeight="1" thickTop="1">
      <c r="A9" s="47" t="s">
        <v>845</v>
      </c>
      <c r="B9" s="46" t="s">
        <v>916</v>
      </c>
      <c r="C9" s="165" t="s">
        <v>917</v>
      </c>
      <c r="D9" s="130">
        <v>0.15820000000000001</v>
      </c>
      <c r="E9" s="130">
        <v>0.19769999999999999</v>
      </c>
      <c r="F9" s="130">
        <v>0.13420000000000001</v>
      </c>
      <c r="G9" s="130">
        <v>0.12670000000000001</v>
      </c>
      <c r="H9" s="130">
        <v>0.11260000000000001</v>
      </c>
      <c r="I9" s="130">
        <v>0.1012</v>
      </c>
      <c r="J9" s="130">
        <v>0.1055</v>
      </c>
      <c r="K9" s="130">
        <v>0.1187</v>
      </c>
      <c r="L9" s="130">
        <v>0.1084</v>
      </c>
    </row>
    <row r="10" spans="1:12" ht="15" customHeight="1" thickBot="1">
      <c r="A10" s="47" t="s">
        <v>845</v>
      </c>
      <c r="B10" s="46" t="s">
        <v>918</v>
      </c>
      <c r="C10" s="165" t="s">
        <v>919</v>
      </c>
      <c r="D10" s="130">
        <v>0.59260000000000002</v>
      </c>
      <c r="E10" s="130">
        <v>0.59179999999999999</v>
      </c>
      <c r="F10" s="130">
        <v>0.65300000000000002</v>
      </c>
      <c r="G10" s="130">
        <v>0.66149999999999998</v>
      </c>
      <c r="H10" s="130">
        <v>0.69289999999999996</v>
      </c>
      <c r="I10" s="130">
        <v>0.70479999999999998</v>
      </c>
      <c r="J10" s="130">
        <v>0.68730000000000002</v>
      </c>
      <c r="K10" s="130">
        <v>0.67520000000000002</v>
      </c>
      <c r="L10" s="130">
        <v>0.66900000000000004</v>
      </c>
    </row>
    <row r="11" spans="1:12" s="19" customFormat="1" ht="15" customHeight="1" thickTop="1" thickBot="1">
      <c r="A11" s="47"/>
      <c r="B11" s="164"/>
      <c r="C11" s="403" t="s">
        <v>556</v>
      </c>
      <c r="D11" s="404"/>
      <c r="E11" s="404"/>
      <c r="F11" s="404"/>
      <c r="G11" s="404"/>
      <c r="H11" s="404"/>
      <c r="I11" s="405"/>
      <c r="J11" s="405"/>
      <c r="K11" s="405"/>
      <c r="L11" s="405"/>
    </row>
    <row r="12" spans="1:12" s="78" customFormat="1" ht="15" customHeight="1" thickTop="1">
      <c r="A12" s="47" t="s">
        <v>845</v>
      </c>
      <c r="B12" s="46" t="s">
        <v>920</v>
      </c>
      <c r="C12" s="165" t="s">
        <v>921</v>
      </c>
      <c r="D12" s="130">
        <v>0.7903</v>
      </c>
      <c r="E12" s="130">
        <v>0.80249999999999999</v>
      </c>
      <c r="F12" s="130">
        <v>0.78269999999999995</v>
      </c>
      <c r="G12" s="130">
        <v>0.77029999999999998</v>
      </c>
      <c r="H12" s="130">
        <v>0.75480000000000003</v>
      </c>
      <c r="I12" s="130">
        <v>0.69569999999999999</v>
      </c>
      <c r="J12" s="130">
        <v>0.69479999999999997</v>
      </c>
      <c r="K12" s="130">
        <v>0.68149999999999999</v>
      </c>
      <c r="L12" s="130">
        <v>0.68630000000000002</v>
      </c>
    </row>
    <row r="13" spans="1:12" s="77" customFormat="1" ht="15" customHeight="1">
      <c r="A13" s="47" t="s">
        <v>845</v>
      </c>
      <c r="B13" s="46" t="s">
        <v>922</v>
      </c>
      <c r="C13" s="165" t="s">
        <v>1113</v>
      </c>
      <c r="D13" s="167">
        <v>0.83169999999999999</v>
      </c>
      <c r="E13" s="130">
        <v>0.84060000000000001</v>
      </c>
      <c r="F13" s="130">
        <v>0.81679999999999997</v>
      </c>
      <c r="G13" s="130">
        <v>0.80769999999999997</v>
      </c>
      <c r="H13" s="130">
        <v>0.79990000000000006</v>
      </c>
      <c r="I13" s="130">
        <v>0.76149999999999995</v>
      </c>
      <c r="J13" s="130">
        <v>0.75370000000000004</v>
      </c>
      <c r="K13" s="130">
        <v>0.74990000000000001</v>
      </c>
      <c r="L13" s="130">
        <v>0.75719999999999998</v>
      </c>
    </row>
    <row r="14" spans="1:12" s="77" customFormat="1" ht="15" customHeight="1">
      <c r="A14" s="47"/>
      <c r="B14" s="46"/>
      <c r="C14" s="165" t="s">
        <v>923</v>
      </c>
      <c r="D14" s="130">
        <v>3.1899999999999998E-2</v>
      </c>
      <c r="E14" s="130">
        <v>3.32E-2</v>
      </c>
      <c r="F14" s="130">
        <v>4.41E-2</v>
      </c>
      <c r="G14" s="130">
        <v>6.4299999999999996E-2</v>
      </c>
      <c r="H14" s="130">
        <v>7.6899999999999996E-2</v>
      </c>
      <c r="I14" s="130">
        <v>0.1118</v>
      </c>
      <c r="J14" s="130">
        <v>0.12529999999999999</v>
      </c>
      <c r="K14" s="130">
        <v>0.1313</v>
      </c>
      <c r="L14" s="130">
        <v>0.12620000000000001</v>
      </c>
    </row>
    <row r="15" spans="1:12" s="77" customFormat="1" ht="15" customHeight="1" thickBot="1">
      <c r="A15" s="47" t="s">
        <v>845</v>
      </c>
      <c r="B15" s="46" t="s">
        <v>924</v>
      </c>
      <c r="C15" s="165" t="s">
        <v>925</v>
      </c>
      <c r="D15" s="130">
        <v>1.04E-2</v>
      </c>
      <c r="E15" s="130">
        <v>1.0500000000000001E-2</v>
      </c>
      <c r="F15" s="130">
        <v>1.4200000000000001E-2</v>
      </c>
      <c r="G15" s="130">
        <v>1.3100000000000001E-2</v>
      </c>
      <c r="H15" s="130">
        <v>1.1900000000000001E-2</v>
      </c>
      <c r="I15" s="130">
        <v>1.21E-2</v>
      </c>
      <c r="J15" s="130">
        <v>9.9000000000000008E-3</v>
      </c>
      <c r="K15" s="130">
        <v>1.0999999999999999E-2</v>
      </c>
      <c r="L15" s="130">
        <v>9.4000000000000004E-3</v>
      </c>
    </row>
    <row r="16" spans="1:12" s="19" customFormat="1" ht="15" customHeight="1" thickTop="1" thickBot="1">
      <c r="A16" s="47"/>
      <c r="B16" s="164"/>
      <c r="C16" s="403" t="s">
        <v>926</v>
      </c>
      <c r="D16" s="404"/>
      <c r="E16" s="404"/>
      <c r="F16" s="404"/>
      <c r="G16" s="404"/>
      <c r="H16" s="404"/>
      <c r="I16" s="405"/>
      <c r="J16" s="405"/>
      <c r="K16" s="405"/>
      <c r="L16" s="405"/>
    </row>
    <row r="17" spans="1:12" s="78" customFormat="1" ht="15" customHeight="1" thickTop="1">
      <c r="A17" s="47" t="s">
        <v>845</v>
      </c>
      <c r="B17" s="46" t="s">
        <v>927</v>
      </c>
      <c r="C17" s="165" t="s">
        <v>928</v>
      </c>
      <c r="D17" s="130">
        <v>0.627</v>
      </c>
      <c r="E17" s="130">
        <v>0.64900000000000002</v>
      </c>
      <c r="F17" s="130">
        <v>0.6583</v>
      </c>
      <c r="G17" s="130">
        <v>0.66920000000000002</v>
      </c>
      <c r="H17" s="130">
        <v>0.66339999999999999</v>
      </c>
      <c r="I17" s="130">
        <v>0.66700000000000004</v>
      </c>
      <c r="J17" s="130">
        <v>0.65859999999999996</v>
      </c>
      <c r="K17" s="130">
        <v>0.66420000000000001</v>
      </c>
      <c r="L17" s="130">
        <v>0.62490000000000001</v>
      </c>
    </row>
    <row r="18" spans="1:12" s="77" customFormat="1" ht="15" customHeight="1">
      <c r="A18" s="47" t="s">
        <v>845</v>
      </c>
      <c r="B18" s="46" t="s">
        <v>929</v>
      </c>
      <c r="C18" s="165" t="s">
        <v>930</v>
      </c>
      <c r="D18" s="130">
        <v>0.373</v>
      </c>
      <c r="E18" s="130">
        <v>0.35099999999999998</v>
      </c>
      <c r="F18" s="130">
        <v>0.3417</v>
      </c>
      <c r="G18" s="130">
        <v>0.33079999999999998</v>
      </c>
      <c r="H18" s="130">
        <v>0.33660000000000001</v>
      </c>
      <c r="I18" s="130">
        <v>0.33300000000000002</v>
      </c>
      <c r="J18" s="130">
        <v>0.34139999999999998</v>
      </c>
      <c r="K18" s="130">
        <v>0.33579999999999999</v>
      </c>
      <c r="L18" s="130">
        <v>0.37509999999999999</v>
      </c>
    </row>
    <row r="19" spans="1:12" s="77" customFormat="1" ht="15" customHeight="1" thickBot="1">
      <c r="A19" s="47" t="s">
        <v>845</v>
      </c>
      <c r="B19" s="46" t="s">
        <v>931</v>
      </c>
      <c r="C19" s="165" t="s">
        <v>932</v>
      </c>
      <c r="D19" s="168">
        <v>766.24950000000001</v>
      </c>
      <c r="E19" s="168">
        <v>865.5412</v>
      </c>
      <c r="F19" s="168">
        <v>609.94619999999998</v>
      </c>
      <c r="G19" s="168">
        <v>707.55370000000005</v>
      </c>
      <c r="H19" s="168">
        <v>983.17790000000002</v>
      </c>
      <c r="I19" s="168">
        <v>1005.6419</v>
      </c>
      <c r="J19" s="168">
        <v>997.06560000000002</v>
      </c>
      <c r="K19" s="168">
        <v>989.57100000000003</v>
      </c>
      <c r="L19" s="168">
        <v>967.72709999999995</v>
      </c>
    </row>
    <row r="20" spans="1:12" s="19" customFormat="1" ht="15" customHeight="1" thickTop="1" thickBot="1">
      <c r="A20" s="47"/>
      <c r="B20" s="164"/>
      <c r="C20" s="403" t="s">
        <v>933</v>
      </c>
      <c r="D20" s="404"/>
      <c r="E20" s="404"/>
      <c r="F20" s="404"/>
      <c r="G20" s="404"/>
      <c r="H20" s="404"/>
      <c r="I20" s="405"/>
      <c r="J20" s="405"/>
      <c r="K20" s="405"/>
      <c r="L20" s="405"/>
    </row>
    <row r="21" spans="1:12" s="78" customFormat="1" ht="15" customHeight="1" thickTop="1">
      <c r="A21" s="47" t="s">
        <v>845</v>
      </c>
      <c r="B21" s="46" t="s">
        <v>934</v>
      </c>
      <c r="C21" s="165" t="s">
        <v>935</v>
      </c>
      <c r="D21" s="130">
        <v>0.98519999999999996</v>
      </c>
      <c r="E21" s="130">
        <v>0.98529999999999995</v>
      </c>
      <c r="F21" s="130">
        <v>0.98480000000000001</v>
      </c>
      <c r="G21" s="130">
        <v>0.98360000000000003</v>
      </c>
      <c r="H21" s="130">
        <v>0.98329999999999995</v>
      </c>
      <c r="I21" s="130">
        <v>0.98209999999999997</v>
      </c>
      <c r="J21" s="130">
        <v>0.98329999999999995</v>
      </c>
      <c r="K21" s="130">
        <v>0.98540000000000005</v>
      </c>
      <c r="L21" s="130">
        <v>0.98419999999999996</v>
      </c>
    </row>
    <row r="22" spans="1:12" s="77" customFormat="1" ht="15" customHeight="1">
      <c r="A22" s="47" t="s">
        <v>845</v>
      </c>
      <c r="B22" s="46" t="s">
        <v>936</v>
      </c>
      <c r="C22" s="165" t="s">
        <v>937</v>
      </c>
      <c r="D22" s="130">
        <v>1.15E-2</v>
      </c>
      <c r="E22" s="130">
        <v>1.3100000000000001E-2</v>
      </c>
      <c r="F22" s="130">
        <v>1.7000000000000001E-2</v>
      </c>
      <c r="G22" s="130">
        <v>2.0199999999999999E-2</v>
      </c>
      <c r="H22" s="130">
        <v>2.7699999999999999E-2</v>
      </c>
      <c r="I22" s="130">
        <v>3.9199999999999999E-2</v>
      </c>
      <c r="J22" s="130">
        <v>4.19E-2</v>
      </c>
      <c r="K22" s="130">
        <v>4.6100000000000002E-2</v>
      </c>
      <c r="L22" s="130">
        <v>0.20330000000000001</v>
      </c>
    </row>
    <row r="23" spans="1:12" s="77" customFormat="1" ht="15" customHeight="1">
      <c r="A23" s="47" t="s">
        <v>845</v>
      </c>
      <c r="B23" s="46" t="s">
        <v>938</v>
      </c>
      <c r="C23" s="165" t="s">
        <v>939</v>
      </c>
      <c r="D23" s="130">
        <v>1.4800000000000001E-2</v>
      </c>
      <c r="E23" s="130">
        <v>1.47E-2</v>
      </c>
      <c r="F23" s="130">
        <v>1.52E-2</v>
      </c>
      <c r="G23" s="130">
        <v>1.6400000000000001E-2</v>
      </c>
      <c r="H23" s="130">
        <v>1.67E-2</v>
      </c>
      <c r="I23" s="130">
        <v>1.7899999999999999E-2</v>
      </c>
      <c r="J23" s="130">
        <v>1.67E-2</v>
      </c>
      <c r="K23" s="130">
        <v>1.46E-2</v>
      </c>
      <c r="L23" s="130">
        <v>1.5800000000000002E-2</v>
      </c>
    </row>
    <row r="24" spans="1:12" s="77" customFormat="1" ht="15" customHeight="1">
      <c r="A24" s="47" t="s">
        <v>845</v>
      </c>
      <c r="B24" s="46" t="s">
        <v>940</v>
      </c>
      <c r="C24" s="165" t="s">
        <v>941</v>
      </c>
      <c r="D24" s="130">
        <v>8.9999999999999993E-3</v>
      </c>
      <c r="E24" s="130">
        <v>1.12E-2</v>
      </c>
      <c r="F24" s="130">
        <v>1.4999999999999999E-2</v>
      </c>
      <c r="G24" s="130">
        <v>1.7999999999999999E-2</v>
      </c>
      <c r="H24" s="130">
        <v>2.5399999999999999E-2</v>
      </c>
      <c r="I24" s="130">
        <v>3.5900000000000001E-2</v>
      </c>
      <c r="J24" s="130">
        <v>3.7900000000000003E-2</v>
      </c>
      <c r="K24" s="130">
        <v>4.2799999999999998E-2</v>
      </c>
      <c r="L24" s="130">
        <v>0.20200000000000001</v>
      </c>
    </row>
    <row r="25" spans="1:12" s="77" customFormat="1" ht="15" customHeight="1">
      <c r="A25" s="47" t="s">
        <v>845</v>
      </c>
      <c r="B25" s="46" t="s">
        <v>942</v>
      </c>
      <c r="C25" s="165" t="s">
        <v>943</v>
      </c>
      <c r="D25" s="130">
        <v>0.22670000000000001</v>
      </c>
      <c r="E25" s="130">
        <v>0.16039999999999999</v>
      </c>
      <c r="F25" s="130">
        <v>0.1305</v>
      </c>
      <c r="G25" s="130">
        <v>0.12189999999999999</v>
      </c>
      <c r="H25" s="130">
        <v>9.8299999999999998E-2</v>
      </c>
      <c r="I25" s="130">
        <v>0.1016</v>
      </c>
      <c r="J25" s="130">
        <v>0.10979999999999999</v>
      </c>
      <c r="K25" s="130">
        <v>8.5800000000000001E-2</v>
      </c>
      <c r="L25" s="130">
        <v>2.23E-2</v>
      </c>
    </row>
    <row r="26" spans="1:12" s="77" customFormat="1" ht="15" customHeight="1">
      <c r="A26" s="47" t="s">
        <v>845</v>
      </c>
      <c r="B26" s="46" t="s">
        <v>944</v>
      </c>
      <c r="C26" s="165" t="s">
        <v>945</v>
      </c>
      <c r="D26" s="130">
        <v>9.1000000000000004E-3</v>
      </c>
      <c r="E26" s="130">
        <v>8.6E-3</v>
      </c>
      <c r="F26" s="130">
        <v>8.3999999999999995E-3</v>
      </c>
      <c r="G26" s="130">
        <v>8.6E-3</v>
      </c>
      <c r="H26" s="130">
        <v>8.3999999999999995E-3</v>
      </c>
      <c r="I26" s="130">
        <v>8.8000000000000005E-3</v>
      </c>
      <c r="J26" s="130">
        <v>3.9600000000000003E-2</v>
      </c>
      <c r="K26" s="130">
        <v>4.8000000000000001E-2</v>
      </c>
      <c r="L26" s="130">
        <v>5.62E-2</v>
      </c>
    </row>
    <row r="27" spans="1:12" s="77" customFormat="1" ht="15" customHeight="1">
      <c r="A27" s="47" t="s">
        <v>845</v>
      </c>
      <c r="B27" s="46" t="s">
        <v>946</v>
      </c>
      <c r="C27" s="165" t="s">
        <v>947</v>
      </c>
      <c r="D27" s="130">
        <v>3.8899999999999997E-2</v>
      </c>
      <c r="E27" s="130">
        <v>3.49E-2</v>
      </c>
      <c r="F27" s="130">
        <v>3.3099999999999997E-2</v>
      </c>
      <c r="G27" s="130">
        <v>3.39E-2</v>
      </c>
      <c r="H27" s="130">
        <v>3.3099999999999997E-2</v>
      </c>
      <c r="I27" s="130">
        <v>3.3700000000000001E-2</v>
      </c>
      <c r="J27" s="130">
        <v>3.8899999999999997E-2</v>
      </c>
      <c r="K27" s="130">
        <v>3.8600000000000002E-2</v>
      </c>
      <c r="L27" s="130">
        <v>3.85E-2</v>
      </c>
    </row>
    <row r="28" spans="1:12" s="77" customFormat="1" ht="15" customHeight="1">
      <c r="A28" s="47" t="s">
        <v>845</v>
      </c>
      <c r="B28" s="46" t="s">
        <v>948</v>
      </c>
      <c r="C28" s="165" t="s">
        <v>949</v>
      </c>
      <c r="D28" s="130">
        <v>0.97019999999999995</v>
      </c>
      <c r="E28" s="130">
        <v>0.97050000000000003</v>
      </c>
      <c r="F28" s="130">
        <v>0.97340000000000004</v>
      </c>
      <c r="G28" s="130">
        <v>0.96760000000000002</v>
      </c>
      <c r="H28" s="130">
        <v>0.96679999999999999</v>
      </c>
      <c r="I28" s="130">
        <v>0.96589999999999998</v>
      </c>
      <c r="J28" s="130">
        <v>0.96970000000000001</v>
      </c>
      <c r="K28" s="130">
        <v>0.96899999999999997</v>
      </c>
      <c r="L28" s="130">
        <v>0.96760000000000002</v>
      </c>
    </row>
    <row r="29" spans="1:12" s="77" customFormat="1" ht="15" customHeight="1">
      <c r="A29" s="47" t="s">
        <v>845</v>
      </c>
      <c r="B29" s="46" t="s">
        <v>950</v>
      </c>
      <c r="C29" s="165" t="s">
        <v>951</v>
      </c>
      <c r="D29" s="130">
        <v>1.21E-2</v>
      </c>
      <c r="E29" s="130">
        <v>1.18E-2</v>
      </c>
      <c r="F29" s="130">
        <v>9.2999999999999992E-3</v>
      </c>
      <c r="G29" s="130">
        <v>1.1299999999999999E-2</v>
      </c>
      <c r="H29" s="130">
        <v>1.29E-2</v>
      </c>
      <c r="I29" s="130">
        <v>1.14E-2</v>
      </c>
      <c r="J29" s="130">
        <v>8.0000000000000002E-3</v>
      </c>
      <c r="K29" s="130">
        <v>8.0000000000000002E-3</v>
      </c>
      <c r="L29" s="130">
        <v>1.0999999999999999E-2</v>
      </c>
    </row>
    <row r="30" spans="1:12" s="77" customFormat="1" ht="15" customHeight="1">
      <c r="A30" s="47" t="s">
        <v>845</v>
      </c>
      <c r="B30" s="46" t="s">
        <v>952</v>
      </c>
      <c r="C30" s="165" t="s">
        <v>953</v>
      </c>
      <c r="D30" s="130">
        <v>2.5999999999999999E-3</v>
      </c>
      <c r="E30" s="130">
        <v>2.5999999999999999E-3</v>
      </c>
      <c r="F30" s="130">
        <v>3.0999999999999999E-3</v>
      </c>
      <c r="G30" s="130">
        <v>4.5999999999999999E-3</v>
      </c>
      <c r="H30" s="130">
        <v>3.8999999999999998E-3</v>
      </c>
      <c r="I30" s="130">
        <v>5.4999999999999997E-3</v>
      </c>
      <c r="J30" s="130">
        <v>3.2000000000000002E-3</v>
      </c>
      <c r="K30" s="130">
        <v>1.5E-3</v>
      </c>
      <c r="L30" s="130">
        <v>2.2000000000000001E-3</v>
      </c>
    </row>
    <row r="31" spans="1:12" s="77" customFormat="1" ht="15" customHeight="1">
      <c r="A31" s="47" t="s">
        <v>845</v>
      </c>
      <c r="B31" s="46" t="s">
        <v>954</v>
      </c>
      <c r="C31" s="165" t="s">
        <v>955</v>
      </c>
      <c r="D31" s="130">
        <v>2.3E-3</v>
      </c>
      <c r="E31" s="130">
        <v>2.8E-3</v>
      </c>
      <c r="F31" s="130">
        <v>2.2000000000000001E-3</v>
      </c>
      <c r="G31" s="130">
        <v>2.0999999999999999E-3</v>
      </c>
      <c r="H31" s="130">
        <v>3.2000000000000002E-3</v>
      </c>
      <c r="I31" s="130">
        <v>2.5999999999999999E-3</v>
      </c>
      <c r="J31" s="130">
        <v>2.5000000000000001E-3</v>
      </c>
      <c r="K31" s="130">
        <v>3.8E-3</v>
      </c>
      <c r="L31" s="130">
        <v>3.3999999999999998E-3</v>
      </c>
    </row>
    <row r="32" spans="1:12" s="77" customFormat="1" ht="15" customHeight="1">
      <c r="A32" s="47" t="s">
        <v>845</v>
      </c>
      <c r="B32" s="46" t="s">
        <v>956</v>
      </c>
      <c r="C32" s="165" t="s">
        <v>957</v>
      </c>
      <c r="D32" s="130">
        <v>2.0999999999999999E-3</v>
      </c>
      <c r="E32" s="130">
        <v>1.6000000000000001E-3</v>
      </c>
      <c r="F32" s="130">
        <v>1.8E-3</v>
      </c>
      <c r="G32" s="130">
        <v>2.8E-3</v>
      </c>
      <c r="H32" s="130">
        <v>2.0999999999999999E-3</v>
      </c>
      <c r="I32" s="130">
        <v>3.0000000000000001E-3</v>
      </c>
      <c r="J32" s="130">
        <v>2.8E-3</v>
      </c>
      <c r="K32" s="130">
        <v>4.1000000000000003E-3</v>
      </c>
      <c r="L32" s="130">
        <v>2.5000000000000001E-3</v>
      </c>
    </row>
    <row r="33" spans="1:12" s="77" customFormat="1" ht="15" customHeight="1" thickBot="1">
      <c r="A33" s="47" t="s">
        <v>845</v>
      </c>
      <c r="B33" s="165" t="s">
        <v>958</v>
      </c>
      <c r="C33" s="165" t="s">
        <v>959</v>
      </c>
      <c r="D33" s="130">
        <v>1.03E-2</v>
      </c>
      <c r="E33" s="130">
        <v>1.01E-2</v>
      </c>
      <c r="F33" s="130">
        <v>9.7999999999999997E-3</v>
      </c>
      <c r="G33" s="130">
        <v>1.0699999999999999E-2</v>
      </c>
      <c r="H33" s="130">
        <v>1.0699999999999999E-2</v>
      </c>
      <c r="I33" s="130">
        <v>1.1299999999999999E-2</v>
      </c>
      <c r="J33" s="130">
        <v>1.3599999999999999E-2</v>
      </c>
      <c r="K33" s="130">
        <v>1.34E-2</v>
      </c>
      <c r="L33" s="130">
        <v>1.2999999999999999E-2</v>
      </c>
    </row>
    <row r="34" spans="1:12" s="19" customFormat="1" ht="15" customHeight="1" thickTop="1" thickBot="1">
      <c r="A34" s="47"/>
      <c r="B34" s="164"/>
      <c r="C34" s="403" t="s">
        <v>578</v>
      </c>
      <c r="D34" s="404"/>
      <c r="E34" s="404"/>
      <c r="F34" s="404"/>
      <c r="G34" s="404"/>
      <c r="H34" s="404"/>
      <c r="I34" s="405"/>
      <c r="J34" s="405"/>
      <c r="K34" s="405"/>
      <c r="L34" s="405"/>
    </row>
    <row r="35" spans="1:12" s="78" customFormat="1" ht="15" customHeight="1" thickTop="1">
      <c r="A35" s="47" t="s">
        <v>845</v>
      </c>
      <c r="B35" s="46" t="s">
        <v>960</v>
      </c>
      <c r="C35" s="165" t="s">
        <v>961</v>
      </c>
      <c r="D35" s="130">
        <v>0.31059999999999999</v>
      </c>
      <c r="E35" s="130">
        <v>0.37790000000000001</v>
      </c>
      <c r="F35" s="130">
        <v>0.28689999999999999</v>
      </c>
      <c r="G35" s="130">
        <v>0.2949</v>
      </c>
      <c r="H35" s="130">
        <v>0.26900000000000002</v>
      </c>
      <c r="I35" s="130">
        <v>0.27900000000000003</v>
      </c>
      <c r="J35" s="130">
        <v>0.28810000000000002</v>
      </c>
      <c r="K35" s="130">
        <v>0.31929999999999997</v>
      </c>
      <c r="L35" s="130">
        <v>0.29210000000000003</v>
      </c>
    </row>
    <row r="36" spans="1:12" s="77" customFormat="1" ht="15" customHeight="1">
      <c r="A36" s="47" t="s">
        <v>845</v>
      </c>
      <c r="B36" s="46" t="s">
        <v>962</v>
      </c>
      <c r="C36" s="165" t="s">
        <v>963</v>
      </c>
      <c r="D36" s="130">
        <v>0.70289999999999997</v>
      </c>
      <c r="E36" s="130">
        <v>0.68769999999999998</v>
      </c>
      <c r="F36" s="130">
        <v>0.63249999999999995</v>
      </c>
      <c r="G36" s="130">
        <v>0.66339999999999999</v>
      </c>
      <c r="H36" s="130">
        <v>0.59150000000000003</v>
      </c>
      <c r="I36" s="130">
        <v>0.5907</v>
      </c>
      <c r="J36" s="130">
        <v>0.57169999999999999</v>
      </c>
      <c r="K36" s="130">
        <v>0.59860000000000002</v>
      </c>
      <c r="L36" s="130">
        <v>0.5907</v>
      </c>
    </row>
    <row r="37" spans="1:12" s="77" customFormat="1" ht="15" customHeight="1">
      <c r="A37" s="47" t="s">
        <v>845</v>
      </c>
      <c r="B37" s="46" t="s">
        <v>964</v>
      </c>
      <c r="C37" s="165" t="s">
        <v>965</v>
      </c>
      <c r="D37" s="130">
        <v>0.38890000000000002</v>
      </c>
      <c r="E37" s="130">
        <v>0.38850000000000001</v>
      </c>
      <c r="F37" s="130">
        <v>0.32100000000000001</v>
      </c>
      <c r="G37" s="130">
        <v>0.307</v>
      </c>
      <c r="H37" s="130">
        <v>0.26650000000000001</v>
      </c>
      <c r="I37" s="130">
        <v>0.23130000000000001</v>
      </c>
      <c r="J37" s="130">
        <v>0.22459999999999999</v>
      </c>
      <c r="K37" s="130">
        <v>0.2382</v>
      </c>
      <c r="L37" s="130">
        <v>0.23480000000000001</v>
      </c>
    </row>
    <row r="38" spans="1:12" s="77" customFormat="1" ht="15" customHeight="1">
      <c r="A38" s="47" t="s">
        <v>845</v>
      </c>
      <c r="B38" s="46" t="s">
        <v>966</v>
      </c>
      <c r="C38" s="165" t="s">
        <v>967</v>
      </c>
      <c r="D38" s="130">
        <v>0.35809999999999997</v>
      </c>
      <c r="E38" s="130">
        <v>0.35980000000000001</v>
      </c>
      <c r="F38" s="130">
        <v>0.29580000000000001</v>
      </c>
      <c r="G38" s="130">
        <v>0.28510000000000002</v>
      </c>
      <c r="H38" s="130">
        <v>0.24759999999999999</v>
      </c>
      <c r="I38" s="130">
        <v>0.2142</v>
      </c>
      <c r="J38" s="130">
        <v>0.2094</v>
      </c>
      <c r="K38" s="130">
        <v>0.22259999999999999</v>
      </c>
      <c r="L38" s="130">
        <v>0.21929999999999999</v>
      </c>
    </row>
    <row r="39" spans="1:12" s="77" customFormat="1" ht="15" customHeight="1" thickBot="1">
      <c r="A39" s="47" t="s">
        <v>845</v>
      </c>
      <c r="B39" s="46" t="s">
        <v>968</v>
      </c>
      <c r="C39" s="103" t="s">
        <v>1360</v>
      </c>
      <c r="D39" s="130">
        <v>0.64071235319503184</v>
      </c>
      <c r="E39" s="130">
        <v>0.57018982552360753</v>
      </c>
      <c r="F39" s="130">
        <v>0.55072434718144692</v>
      </c>
      <c r="G39" s="130">
        <v>0.27139999999999997</v>
      </c>
      <c r="H39" s="130">
        <v>0.49340000000000001</v>
      </c>
      <c r="I39" s="130">
        <v>0.4173</v>
      </c>
      <c r="J39" s="130">
        <v>0.4199</v>
      </c>
      <c r="K39" s="130">
        <v>0.44450000000000001</v>
      </c>
      <c r="L39" s="130">
        <v>0.44209999999999999</v>
      </c>
    </row>
    <row r="40" spans="1:12" s="19" customFormat="1" ht="15" customHeight="1" thickTop="1" thickBot="1">
      <c r="A40" s="47"/>
      <c r="B40" s="164"/>
      <c r="C40" s="403" t="s">
        <v>583</v>
      </c>
      <c r="D40" s="404"/>
      <c r="E40" s="404"/>
      <c r="F40" s="404"/>
      <c r="G40" s="404"/>
      <c r="H40" s="404"/>
      <c r="I40" s="405"/>
      <c r="J40" s="405"/>
      <c r="K40" s="405"/>
      <c r="L40" s="405"/>
    </row>
    <row r="41" spans="1:12" s="78" customFormat="1" ht="15" customHeight="1" thickTop="1">
      <c r="A41" s="47" t="s">
        <v>845</v>
      </c>
      <c r="B41" s="46" t="s">
        <v>969</v>
      </c>
      <c r="C41" s="165" t="s">
        <v>970</v>
      </c>
      <c r="D41" s="130">
        <v>7.9399999999999998E-2</v>
      </c>
      <c r="E41" s="130">
        <v>7.3800000000000004E-2</v>
      </c>
      <c r="F41" s="130">
        <v>7.8700000000000006E-2</v>
      </c>
      <c r="G41" s="130">
        <v>7.1199999999999999E-2</v>
      </c>
      <c r="H41" s="130">
        <v>7.1099999999999997E-2</v>
      </c>
      <c r="I41" s="130">
        <v>7.3599999999999999E-2</v>
      </c>
      <c r="J41" s="130">
        <v>6.7799999999999999E-2</v>
      </c>
      <c r="K41" s="130">
        <v>6.54E-2</v>
      </c>
      <c r="L41" s="130">
        <v>6.6100000000000006E-2</v>
      </c>
    </row>
    <row r="42" spans="1:12" s="77" customFormat="1" ht="15" customHeight="1">
      <c r="A42" s="47" t="s">
        <v>845</v>
      </c>
      <c r="B42" s="46" t="s">
        <v>971</v>
      </c>
      <c r="C42" s="165" t="s">
        <v>972</v>
      </c>
      <c r="D42" s="130">
        <v>7.17E-2</v>
      </c>
      <c r="E42" s="130">
        <v>6.6199999999999995E-2</v>
      </c>
      <c r="F42" s="130">
        <v>6.9599999999999995E-2</v>
      </c>
      <c r="G42" s="130">
        <v>6.4399999999999999E-2</v>
      </c>
      <c r="H42" s="130">
        <v>6.4799999999999996E-2</v>
      </c>
      <c r="I42" s="130">
        <v>6.7599999999999993E-2</v>
      </c>
      <c r="J42" s="130">
        <v>6.3399999999999998E-2</v>
      </c>
      <c r="K42" s="130">
        <v>6.1499999999999999E-2</v>
      </c>
      <c r="L42" s="130">
        <v>6.25E-2</v>
      </c>
    </row>
    <row r="43" spans="1:12" s="77" customFormat="1" ht="15" customHeight="1">
      <c r="A43" s="47" t="s">
        <v>845</v>
      </c>
      <c r="B43" s="46" t="s">
        <v>973</v>
      </c>
      <c r="C43" s="165" t="s">
        <v>974</v>
      </c>
      <c r="D43" s="130">
        <v>0.1128</v>
      </c>
      <c r="E43" s="130">
        <v>0.1197</v>
      </c>
      <c r="F43" s="130">
        <v>0.12809999999999999</v>
      </c>
      <c r="G43" s="130">
        <v>0.1552</v>
      </c>
      <c r="H43" s="130">
        <v>0.16569999999999999</v>
      </c>
      <c r="I43" s="130">
        <v>0.1739</v>
      </c>
      <c r="J43" s="130">
        <v>0.1678</v>
      </c>
      <c r="K43" s="130">
        <v>0.1479</v>
      </c>
      <c r="L43" s="130">
        <v>0.15640000000000001</v>
      </c>
    </row>
    <row r="44" spans="1:12" s="77" customFormat="1" ht="15" customHeight="1">
      <c r="A44" s="47" t="s">
        <v>845</v>
      </c>
      <c r="B44" s="46" t="s">
        <v>975</v>
      </c>
      <c r="C44" s="165" t="s">
        <v>976</v>
      </c>
      <c r="D44" s="130">
        <v>1.9900000000000001E-2</v>
      </c>
      <c r="E44" s="130">
        <v>1.7100000000000001E-2</v>
      </c>
      <c r="F44" s="130">
        <v>1.8700000000000001E-2</v>
      </c>
      <c r="G44" s="130">
        <v>2.3300000000000001E-2</v>
      </c>
      <c r="H44" s="130">
        <v>2.7E-2</v>
      </c>
      <c r="I44" s="130">
        <v>3.8800000000000001E-2</v>
      </c>
      <c r="J44" s="130">
        <v>4.6300000000000001E-2</v>
      </c>
      <c r="K44" s="130">
        <v>4.02E-2</v>
      </c>
      <c r="L44" s="130">
        <v>4.4600000000000001E-2</v>
      </c>
    </row>
    <row r="45" spans="1:12" s="77" customFormat="1" ht="15" customHeight="1">
      <c r="A45" s="47" t="s">
        <v>845</v>
      </c>
      <c r="B45" s="46" t="s">
        <v>977</v>
      </c>
      <c r="C45" s="165" t="s">
        <v>978</v>
      </c>
      <c r="D45" s="130">
        <v>3.8300000000000001E-2</v>
      </c>
      <c r="E45" s="130">
        <v>3.8800000000000001E-2</v>
      </c>
      <c r="F45" s="130">
        <v>4.4299999999999999E-2</v>
      </c>
      <c r="G45" s="130">
        <v>5.5800000000000002E-2</v>
      </c>
      <c r="H45" s="130">
        <v>6.3299999999999995E-2</v>
      </c>
      <c r="I45" s="130">
        <v>7.2599999999999998E-2</v>
      </c>
      <c r="J45" s="130">
        <v>5.5399999999999998E-2</v>
      </c>
      <c r="K45" s="130">
        <v>4.5999999999999999E-2</v>
      </c>
      <c r="L45" s="130">
        <v>5.8700000000000002E-2</v>
      </c>
    </row>
    <row r="46" spans="1:12" s="77" customFormat="1" ht="15" customHeight="1" thickBot="1">
      <c r="A46" s="47" t="s">
        <v>845</v>
      </c>
      <c r="B46" s="46" t="s">
        <v>979</v>
      </c>
      <c r="C46" s="165" t="s">
        <v>980</v>
      </c>
      <c r="D46" s="130">
        <v>0.1231</v>
      </c>
      <c r="E46" s="130">
        <v>0.1201</v>
      </c>
      <c r="F46" s="130">
        <v>0.12089999999999999</v>
      </c>
      <c r="G46" s="130">
        <v>0.11890000000000001</v>
      </c>
      <c r="H46" s="130">
        <v>0.1191</v>
      </c>
      <c r="I46" s="130">
        <v>0.1229</v>
      </c>
      <c r="J46" s="130">
        <v>0.12230000000000001</v>
      </c>
      <c r="K46" s="130">
        <v>0.12189999999999999</v>
      </c>
      <c r="L46" s="130">
        <v>0.121</v>
      </c>
    </row>
    <row r="47" spans="1:12" s="45" customFormat="1" ht="15" customHeight="1" thickTop="1" thickBot="1">
      <c r="A47" s="47"/>
      <c r="B47" s="164"/>
      <c r="C47" s="403" t="s">
        <v>981</v>
      </c>
      <c r="D47" s="404"/>
      <c r="E47" s="404"/>
      <c r="F47" s="404"/>
      <c r="G47" s="404"/>
      <c r="H47" s="404"/>
      <c r="I47" s="405"/>
      <c r="J47" s="405"/>
      <c r="K47" s="405"/>
      <c r="L47" s="405"/>
    </row>
    <row r="48" spans="1:12" s="78" customFormat="1" ht="15" customHeight="1" thickTop="1">
      <c r="A48" s="47" t="s">
        <v>845</v>
      </c>
      <c r="B48" s="46" t="s">
        <v>982</v>
      </c>
      <c r="C48" s="165" t="s">
        <v>983</v>
      </c>
      <c r="D48" s="130">
        <v>0.83209999999999995</v>
      </c>
      <c r="E48" s="130">
        <v>0.79869999999999997</v>
      </c>
      <c r="F48" s="130">
        <v>0.8569</v>
      </c>
      <c r="G48" s="130">
        <v>0.85750000000000004</v>
      </c>
      <c r="H48" s="130">
        <v>0.86839999999999995</v>
      </c>
      <c r="I48" s="130">
        <v>0.87450000000000006</v>
      </c>
      <c r="J48" s="130">
        <v>0.85309999999999997</v>
      </c>
      <c r="K48" s="130">
        <v>0.83479999999999999</v>
      </c>
      <c r="L48" s="130">
        <v>0.83960000000000001</v>
      </c>
    </row>
    <row r="49" spans="1:12" s="77" customFormat="1" ht="15" customHeight="1">
      <c r="A49" s="47" t="s">
        <v>845</v>
      </c>
      <c r="B49" s="46" t="s">
        <v>984</v>
      </c>
      <c r="C49" s="165" t="s">
        <v>985</v>
      </c>
      <c r="D49" s="130">
        <v>0.61380000000000001</v>
      </c>
      <c r="E49" s="130">
        <v>0.63</v>
      </c>
      <c r="F49" s="130">
        <v>0.625</v>
      </c>
      <c r="G49" s="130">
        <v>0.66369999999999996</v>
      </c>
      <c r="H49" s="130">
        <v>0.68120000000000003</v>
      </c>
      <c r="I49" s="130">
        <v>0.69510000000000005</v>
      </c>
      <c r="J49" s="130">
        <v>0.71079999999999999</v>
      </c>
      <c r="K49" s="130">
        <v>0.71599999999999997</v>
      </c>
      <c r="L49" s="130">
        <v>0.71560000000000001</v>
      </c>
    </row>
    <row r="50" spans="1:12" s="77" customFormat="1" ht="15" customHeight="1">
      <c r="A50" s="47" t="s">
        <v>845</v>
      </c>
      <c r="B50" s="46" t="s">
        <v>986</v>
      </c>
      <c r="C50" s="165" t="s">
        <v>987</v>
      </c>
      <c r="D50" s="130">
        <v>0.46039999999999998</v>
      </c>
      <c r="E50" s="130">
        <v>0.35759999999999997</v>
      </c>
      <c r="F50" s="130">
        <v>0.47360000000000002</v>
      </c>
      <c r="G50" s="130">
        <v>0.38100000000000001</v>
      </c>
      <c r="H50" s="130">
        <v>0.36320000000000002</v>
      </c>
      <c r="I50" s="130">
        <v>0.34939999999999999</v>
      </c>
      <c r="J50" s="130">
        <v>0.28149999999999997</v>
      </c>
      <c r="K50" s="130">
        <v>0.2422</v>
      </c>
      <c r="L50" s="130">
        <v>0.25140000000000001</v>
      </c>
    </row>
    <row r="51" spans="1:12" s="77" customFormat="1" ht="15" customHeight="1">
      <c r="A51" s="47" t="s">
        <v>845</v>
      </c>
      <c r="B51" s="46" t="s">
        <v>988</v>
      </c>
      <c r="C51" s="165" t="s">
        <v>989</v>
      </c>
      <c r="D51" s="130">
        <v>2.3424999999999998</v>
      </c>
      <c r="E51" s="130">
        <v>3.0400999999999998</v>
      </c>
      <c r="F51" s="130">
        <v>2.0558000000000001</v>
      </c>
      <c r="G51" s="130">
        <v>2.2130999999999998</v>
      </c>
      <c r="H51" s="130">
        <v>2.0322</v>
      </c>
      <c r="I51" s="130">
        <v>1.8559000000000001</v>
      </c>
      <c r="J51" s="130">
        <v>2.3167</v>
      </c>
      <c r="K51" s="130">
        <v>2.6886999999999999</v>
      </c>
      <c r="L51" s="130">
        <v>2.5680000000000001</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65" t="s">
        <v>595</v>
      </c>
      <c r="D53" s="765"/>
      <c r="E53" s="765"/>
      <c r="F53" s="765"/>
      <c r="G53" s="765"/>
      <c r="H53" s="765"/>
      <c r="I53" s="765"/>
      <c r="J53" s="765"/>
      <c r="K53" s="765"/>
      <c r="L53" s="765"/>
    </row>
    <row r="54" spans="1:12" ht="51.75" customHeight="1">
      <c r="A54" s="47"/>
      <c r="B54" s="47"/>
      <c r="C54" s="760" t="s">
        <v>990</v>
      </c>
      <c r="D54" s="760"/>
      <c r="E54" s="760"/>
      <c r="F54" s="760"/>
      <c r="G54" s="760"/>
      <c r="H54" s="760"/>
      <c r="I54" s="760"/>
      <c r="J54" s="760"/>
      <c r="K54" s="760"/>
      <c r="L54" s="760"/>
    </row>
    <row r="55" spans="1:12" ht="48" customHeight="1">
      <c r="A55" s="47"/>
      <c r="B55" s="47"/>
      <c r="C55" s="760" t="s">
        <v>991</v>
      </c>
      <c r="D55" s="760"/>
      <c r="E55" s="760"/>
      <c r="F55" s="760"/>
      <c r="G55" s="760"/>
      <c r="H55" s="760"/>
      <c r="I55" s="760"/>
      <c r="J55" s="760"/>
      <c r="K55" s="760"/>
      <c r="L55" s="760"/>
    </row>
    <row r="56" spans="1:12" ht="15" customHeight="1">
      <c r="A56" s="47"/>
      <c r="B56" s="47"/>
      <c r="C56" s="761" t="s">
        <v>992</v>
      </c>
      <c r="D56" s="761"/>
      <c r="E56" s="761"/>
      <c r="F56" s="761"/>
      <c r="G56" s="761"/>
      <c r="H56" s="761"/>
      <c r="I56" s="761"/>
      <c r="J56" s="761"/>
      <c r="K56" s="761"/>
      <c r="L56" s="761"/>
    </row>
    <row r="57" spans="1:12" ht="15" customHeight="1">
      <c r="A57" s="47"/>
      <c r="B57" s="47"/>
      <c r="C57" s="761" t="s">
        <v>599</v>
      </c>
      <c r="D57" s="761"/>
      <c r="E57" s="761"/>
      <c r="F57" s="761"/>
      <c r="G57" s="761"/>
      <c r="H57" s="761"/>
      <c r="I57" s="761"/>
      <c r="J57" s="761"/>
      <c r="K57" s="761"/>
      <c r="L57" s="761"/>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8"/>
      <c r="B1" s="638"/>
      <c r="C1" s="766"/>
      <c r="D1" s="766"/>
      <c r="E1" s="766"/>
      <c r="F1" s="766"/>
      <c r="G1" s="766"/>
      <c r="H1" s="766"/>
      <c r="I1" s="766"/>
      <c r="J1" s="766"/>
      <c r="K1" s="766"/>
      <c r="L1" s="766"/>
    </row>
    <row r="2" spans="1:12" ht="18">
      <c r="A2" s="763" t="s">
        <v>471</v>
      </c>
      <c r="B2" s="763"/>
      <c r="C2" s="763"/>
      <c r="D2" s="763"/>
      <c r="E2" s="763"/>
      <c r="F2" s="763"/>
      <c r="G2" s="763"/>
      <c r="H2" s="763"/>
      <c r="I2" s="763"/>
      <c r="J2" s="763"/>
      <c r="K2" s="763"/>
      <c r="L2" s="763"/>
    </row>
    <row r="3" spans="1:12" ht="15" customHeight="1">
      <c r="A3" s="638"/>
      <c r="B3" s="638"/>
      <c r="C3" s="763" t="s">
        <v>915</v>
      </c>
      <c r="D3" s="763"/>
      <c r="E3" s="763"/>
      <c r="F3" s="763"/>
      <c r="G3" s="763"/>
      <c r="H3" s="763"/>
      <c r="I3" s="763"/>
      <c r="J3" s="763"/>
      <c r="K3" s="763"/>
      <c r="L3" s="763"/>
    </row>
    <row r="4" spans="1:12" s="48" customFormat="1" ht="15" customHeight="1">
      <c r="A4" s="764"/>
      <c r="B4" s="763"/>
      <c r="C4" s="763"/>
      <c r="D4" s="763"/>
      <c r="E4" s="763"/>
      <c r="F4" s="763"/>
      <c r="G4" s="763"/>
      <c r="H4" s="763"/>
      <c r="I4" s="763"/>
      <c r="J4" s="763"/>
      <c r="K4" s="763"/>
      <c r="L4" s="76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1580</v>
      </c>
      <c r="K6" s="402" t="s">
        <v>1430</v>
      </c>
      <c r="L6" s="402" t="s">
        <v>1581</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5.6500000000000002E-2</v>
      </c>
      <c r="E9" s="130">
        <v>4.7800000000000002E-2</v>
      </c>
      <c r="F9" s="130">
        <v>4.6300000000000001E-2</v>
      </c>
      <c r="G9" s="130">
        <v>4.65E-2</v>
      </c>
      <c r="H9" s="130">
        <v>4.4200000000000003E-2</v>
      </c>
      <c r="I9" s="130">
        <v>4.41E-2</v>
      </c>
      <c r="J9" s="130">
        <v>4.1599999999999998E-2</v>
      </c>
      <c r="K9" s="130">
        <v>3.8199999999999998E-2</v>
      </c>
      <c r="L9" s="130">
        <v>3.2500000000000001E-2</v>
      </c>
    </row>
    <row r="10" spans="1:12" s="48" customFormat="1" ht="15" customHeight="1">
      <c r="A10" s="47" t="s">
        <v>845</v>
      </c>
      <c r="B10" s="46" t="s">
        <v>995</v>
      </c>
      <c r="C10" s="165" t="s">
        <v>996</v>
      </c>
      <c r="D10" s="130">
        <v>6.9500000000000006E-2</v>
      </c>
      <c r="E10" s="130">
        <v>5.7799999999999997E-2</v>
      </c>
      <c r="F10" s="130">
        <v>5.57E-2</v>
      </c>
      <c r="G10" s="130">
        <v>5.4899999999999997E-2</v>
      </c>
      <c r="H10" s="130">
        <v>5.0299999999999997E-2</v>
      </c>
      <c r="I10" s="130">
        <v>5.0099999999999999E-2</v>
      </c>
      <c r="J10" s="130">
        <v>4.5999999999999999E-2</v>
      </c>
      <c r="K10" s="130">
        <v>4.2900000000000001E-2</v>
      </c>
      <c r="L10" s="130">
        <v>3.8800000000000001E-2</v>
      </c>
    </row>
    <row r="11" spans="1:12" s="48" customFormat="1" ht="15" customHeight="1">
      <c r="A11" s="47" t="s">
        <v>845</v>
      </c>
      <c r="B11" s="46" t="s">
        <v>997</v>
      </c>
      <c r="C11" s="165" t="s">
        <v>998</v>
      </c>
      <c r="D11" s="130">
        <v>6.3299999999999995E-2</v>
      </c>
      <c r="E11" s="130">
        <v>5.3900000000000003E-2</v>
      </c>
      <c r="F11" s="130">
        <v>5.1299999999999998E-2</v>
      </c>
      <c r="G11" s="130">
        <v>4.9200000000000001E-2</v>
      </c>
      <c r="H11" s="130">
        <v>4.5499999999999999E-2</v>
      </c>
      <c r="I11" s="130">
        <v>4.5699999999999998E-2</v>
      </c>
      <c r="J11" s="130">
        <v>3.8600000000000002E-2</v>
      </c>
      <c r="K11" s="130">
        <v>3.5400000000000001E-2</v>
      </c>
      <c r="L11" s="130">
        <v>3.5299999999999998E-2</v>
      </c>
    </row>
    <row r="12" spans="1:12" s="48" customFormat="1" ht="15" customHeight="1">
      <c r="A12" s="47" t="s">
        <v>845</v>
      </c>
      <c r="B12" s="46" t="s">
        <v>999</v>
      </c>
      <c r="C12" s="165" t="s">
        <v>1000</v>
      </c>
      <c r="D12" s="130">
        <v>1.9599999999999999E-2</v>
      </c>
      <c r="E12" s="130">
        <v>1.44E-2</v>
      </c>
      <c r="F12" s="130">
        <v>1.5800000000000002E-2</v>
      </c>
      <c r="G12" s="130">
        <v>1.5100000000000001E-2</v>
      </c>
      <c r="H12" s="130">
        <v>1.21E-2</v>
      </c>
      <c r="I12" s="130">
        <v>1.49E-2</v>
      </c>
      <c r="J12" s="130">
        <v>8.9999999999999993E-3</v>
      </c>
      <c r="K12" s="130">
        <v>7.7000000000000002E-3</v>
      </c>
      <c r="L12" s="130">
        <v>7.6E-3</v>
      </c>
    </row>
    <row r="13" spans="1:12" s="48" customFormat="1" ht="15" customHeight="1">
      <c r="A13" s="47" t="s">
        <v>845</v>
      </c>
      <c r="B13" s="46" t="s">
        <v>1001</v>
      </c>
      <c r="C13" s="165" t="s">
        <v>1002</v>
      </c>
      <c r="D13" s="130">
        <v>1.95E-2</v>
      </c>
      <c r="E13" s="130">
        <v>1.4500000000000001E-2</v>
      </c>
      <c r="F13" s="130">
        <v>1.6E-2</v>
      </c>
      <c r="G13" s="130">
        <v>1.5299999999999999E-2</v>
      </c>
      <c r="H13" s="130">
        <v>1.26E-2</v>
      </c>
      <c r="I13" s="130">
        <v>1.49E-2</v>
      </c>
      <c r="J13" s="130">
        <v>9.1000000000000004E-3</v>
      </c>
      <c r="K13" s="130">
        <v>7.9000000000000008E-3</v>
      </c>
      <c r="L13" s="130">
        <v>7.7000000000000002E-3</v>
      </c>
    </row>
    <row r="14" spans="1:12" s="48" customFormat="1" ht="15" customHeight="1">
      <c r="A14" s="47" t="s">
        <v>845</v>
      </c>
      <c r="B14" s="46" t="s">
        <v>1003</v>
      </c>
      <c r="C14" s="165" t="s">
        <v>1004</v>
      </c>
      <c r="D14" s="130">
        <v>1.2800000000000001E-2</v>
      </c>
      <c r="E14" s="130">
        <v>1.04E-2</v>
      </c>
      <c r="F14" s="130">
        <v>1.04E-2</v>
      </c>
      <c r="G14" s="130">
        <v>9.7000000000000003E-3</v>
      </c>
      <c r="H14" s="130">
        <v>7.7999999999999996E-3</v>
      </c>
      <c r="I14" s="130">
        <v>8.6E-3</v>
      </c>
      <c r="J14" s="130">
        <v>4.1000000000000003E-3</v>
      </c>
      <c r="K14" s="130">
        <v>3.0999999999999999E-3</v>
      </c>
      <c r="L14" s="130">
        <v>4.3E-3</v>
      </c>
    </row>
    <row r="15" spans="1:12" s="48" customFormat="1" ht="15" customHeight="1" thickBot="1">
      <c r="A15" s="47" t="s">
        <v>845</v>
      </c>
      <c r="B15" s="46" t="s">
        <v>1005</v>
      </c>
      <c r="C15" s="165" t="s">
        <v>1006</v>
      </c>
      <c r="D15" s="130">
        <v>0.17730000000000001</v>
      </c>
      <c r="E15" s="130">
        <v>0.15140000000000001</v>
      </c>
      <c r="F15" s="130">
        <v>0.1532</v>
      </c>
      <c r="G15" s="130">
        <v>0.14499999999999999</v>
      </c>
      <c r="H15" s="130">
        <v>0.1205</v>
      </c>
      <c r="I15" s="130">
        <v>0.1298</v>
      </c>
      <c r="J15" s="130">
        <v>6.1899999999999997E-2</v>
      </c>
      <c r="K15" s="130">
        <v>4.7699999999999999E-2</v>
      </c>
      <c r="L15" s="130">
        <v>6.8599999999999994E-2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7.0099999999999996E-2</v>
      </c>
      <c r="E17" s="130">
        <v>6.1699999999999998E-2</v>
      </c>
      <c r="F17" s="130">
        <v>5.9900000000000002E-2</v>
      </c>
      <c r="G17" s="130">
        <v>6.2100000000000002E-2</v>
      </c>
      <c r="H17" s="130">
        <v>6.2799999999999995E-2</v>
      </c>
      <c r="I17" s="130">
        <v>6.4399999999999999E-2</v>
      </c>
      <c r="J17" s="130">
        <v>6.3500000000000001E-2</v>
      </c>
      <c r="K17" s="130">
        <v>0.06</v>
      </c>
      <c r="L17" s="130">
        <v>5.5199999999999999E-2</v>
      </c>
    </row>
    <row r="18" spans="1:12" s="48" customFormat="1" ht="15" customHeight="1">
      <c r="A18" s="47" t="s">
        <v>845</v>
      </c>
      <c r="B18" s="46" t="s">
        <v>1009</v>
      </c>
      <c r="C18" s="165" t="s">
        <v>1010</v>
      </c>
      <c r="D18" s="130">
        <v>-1.37E-2</v>
      </c>
      <c r="E18" s="130">
        <v>-1.3899999999999999E-2</v>
      </c>
      <c r="F18" s="130">
        <v>-1.3599999999999999E-2</v>
      </c>
      <c r="G18" s="130">
        <v>-1.5699999999999999E-2</v>
      </c>
      <c r="H18" s="130">
        <v>-1.8700000000000001E-2</v>
      </c>
      <c r="I18" s="130">
        <v>-2.0299999999999999E-2</v>
      </c>
      <c r="J18" s="130">
        <v>-2.1899999999999999E-2</v>
      </c>
      <c r="K18" s="130">
        <v>-2.1899999999999999E-2</v>
      </c>
      <c r="L18" s="130">
        <v>-2.2700000000000001E-2</v>
      </c>
    </row>
    <row r="19" spans="1:12" s="48" customFormat="1" ht="15" customHeight="1">
      <c r="A19" s="47" t="s">
        <v>845</v>
      </c>
      <c r="B19" s="46" t="s">
        <v>1011</v>
      </c>
      <c r="C19" s="165" t="s">
        <v>1012</v>
      </c>
      <c r="D19" s="130">
        <v>2.41E-2</v>
      </c>
      <c r="E19" s="130">
        <v>2.4E-2</v>
      </c>
      <c r="F19" s="130">
        <v>2.3199999999999998E-2</v>
      </c>
      <c r="G19" s="130">
        <v>2.5999999999999999E-2</v>
      </c>
      <c r="H19" s="130">
        <v>2.9700000000000001E-2</v>
      </c>
      <c r="I19" s="130">
        <v>3.1600000000000003E-2</v>
      </c>
      <c r="J19" s="130">
        <v>3.3300000000000003E-2</v>
      </c>
      <c r="K19" s="130">
        <v>3.3099999999999997E-2</v>
      </c>
      <c r="L19" s="130">
        <v>3.3799999999999997E-2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-6.1999999999999998E-3</v>
      </c>
      <c r="E21" s="130">
        <v>-3.8999999999999998E-3</v>
      </c>
      <c r="F21" s="130">
        <v>-4.4999999999999997E-3</v>
      </c>
      <c r="G21" s="130">
        <v>-5.7000000000000002E-3</v>
      </c>
      <c r="H21" s="130">
        <v>-4.7999999999999996E-3</v>
      </c>
      <c r="I21" s="130">
        <v>-4.4000000000000003E-3</v>
      </c>
      <c r="J21" s="130">
        <v>-7.4000000000000003E-3</v>
      </c>
      <c r="K21" s="130">
        <v>-7.4999999999999997E-3</v>
      </c>
      <c r="L21" s="130">
        <v>-3.5000000000000001E-3</v>
      </c>
    </row>
    <row r="22" spans="1:12" s="48" customFormat="1" ht="15" customHeight="1">
      <c r="A22" s="47" t="s">
        <v>845</v>
      </c>
      <c r="B22" s="46" t="s">
        <v>1017</v>
      </c>
      <c r="C22" s="165" t="s">
        <v>1018</v>
      </c>
      <c r="D22" s="130">
        <v>1.2999999999999999E-2</v>
      </c>
      <c r="E22" s="130">
        <v>0.01</v>
      </c>
      <c r="F22" s="130">
        <v>9.4999999999999998E-3</v>
      </c>
      <c r="G22" s="130">
        <v>8.5000000000000006E-3</v>
      </c>
      <c r="H22" s="130">
        <v>6.1000000000000004E-3</v>
      </c>
      <c r="I22" s="130">
        <v>6.0000000000000001E-3</v>
      </c>
      <c r="J22" s="130">
        <v>4.4000000000000003E-3</v>
      </c>
      <c r="K22" s="130">
        <v>4.7999999999999996E-3</v>
      </c>
      <c r="L22" s="130">
        <v>6.3E-3</v>
      </c>
    </row>
    <row r="23" spans="1:12" s="48" customFormat="1" ht="15" customHeight="1">
      <c r="A23" s="47" t="s">
        <v>845</v>
      </c>
      <c r="B23" s="46" t="s">
        <v>1019</v>
      </c>
      <c r="C23" s="165" t="s">
        <v>1020</v>
      </c>
      <c r="D23" s="130">
        <v>-4.3700000000000003E-2</v>
      </c>
      <c r="E23" s="130">
        <v>-3.95E-2</v>
      </c>
      <c r="F23" s="130">
        <v>-3.5400000000000001E-2</v>
      </c>
      <c r="G23" s="130">
        <v>-3.4099999999999998E-2</v>
      </c>
      <c r="H23" s="130">
        <v>-3.3300000000000003E-2</v>
      </c>
      <c r="I23" s="130">
        <v>-3.0800000000000001E-2</v>
      </c>
      <c r="J23" s="130">
        <v>-2.9600000000000001E-2</v>
      </c>
      <c r="K23" s="130">
        <v>-2.7699999999999999E-2</v>
      </c>
      <c r="L23" s="130">
        <v>-2.7699999999999999E-2</v>
      </c>
    </row>
    <row r="24" spans="1:12" s="48" customFormat="1" ht="15" customHeight="1">
      <c r="A24" s="47" t="s">
        <v>845</v>
      </c>
      <c r="B24" s="46" t="s">
        <v>1021</v>
      </c>
      <c r="C24" s="165" t="s">
        <v>1022</v>
      </c>
      <c r="D24" s="130">
        <v>-1E-4</v>
      </c>
      <c r="E24" s="130">
        <v>2.0000000000000001E-4</v>
      </c>
      <c r="F24" s="130">
        <v>2.0000000000000001E-4</v>
      </c>
      <c r="G24" s="130">
        <v>2.0000000000000001E-4</v>
      </c>
      <c r="H24" s="130">
        <v>4.0000000000000002E-4</v>
      </c>
      <c r="I24" s="130">
        <v>0</v>
      </c>
      <c r="J24" s="130">
        <v>1E-4</v>
      </c>
      <c r="K24" s="130">
        <v>2.0000000000000001E-4</v>
      </c>
      <c r="L24" s="130">
        <v>1E-4</v>
      </c>
    </row>
    <row r="25" spans="1:12" s="48" customFormat="1" ht="15" customHeight="1" thickBot="1">
      <c r="A25" s="47" t="s">
        <v>845</v>
      </c>
      <c r="B25" s="46" t="s">
        <v>1023</v>
      </c>
      <c r="C25" s="165" t="s">
        <v>1024</v>
      </c>
      <c r="D25" s="130">
        <v>0.17460000000000001</v>
      </c>
      <c r="E25" s="130">
        <v>0.18</v>
      </c>
      <c r="F25" s="130">
        <v>0.17530000000000001</v>
      </c>
      <c r="G25" s="130">
        <v>0.17180000000000001</v>
      </c>
      <c r="H25" s="130">
        <v>0.15140000000000001</v>
      </c>
      <c r="I25" s="130">
        <v>0.13039999999999999</v>
      </c>
      <c r="J25" s="130">
        <v>0.1211</v>
      </c>
      <c r="K25" s="130">
        <v>0.1182</v>
      </c>
      <c r="L25" s="130">
        <v>0.1132</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0.1105</v>
      </c>
      <c r="E27" s="130">
        <v>0.10050000000000001</v>
      </c>
      <c r="F27" s="130">
        <v>9.4600000000000004E-2</v>
      </c>
      <c r="G27" s="130">
        <v>9.4E-2</v>
      </c>
      <c r="H27" s="130">
        <v>9.0499999999999997E-2</v>
      </c>
      <c r="I27" s="130">
        <v>9.0800000000000006E-2</v>
      </c>
      <c r="J27" s="130">
        <v>9.0499999999999997E-2</v>
      </c>
      <c r="K27" s="130">
        <v>8.6599999999999996E-2</v>
      </c>
      <c r="L27" s="130">
        <v>7.6399999999999996E-2</v>
      </c>
    </row>
    <row r="28" spans="1:12" s="48" customFormat="1" ht="15" customHeight="1">
      <c r="A28" s="47" t="s">
        <v>845</v>
      </c>
      <c r="B28" s="46" t="s">
        <v>1027</v>
      </c>
      <c r="C28" s="165" t="s">
        <v>1028</v>
      </c>
      <c r="D28" s="130">
        <v>0.10249999999999999</v>
      </c>
      <c r="E28" s="130">
        <v>0.1046</v>
      </c>
      <c r="F28" s="130">
        <v>9.3700000000000006E-2</v>
      </c>
      <c r="G28" s="130">
        <v>0.1129</v>
      </c>
      <c r="H28" s="130">
        <v>9.4500000000000001E-2</v>
      </c>
      <c r="I28" s="130">
        <v>7.4099999999999999E-2</v>
      </c>
      <c r="J28" s="130">
        <v>0.10589999999999999</v>
      </c>
      <c r="K28" s="130">
        <v>8.8200000000000001E-2</v>
      </c>
      <c r="L28" s="130">
        <v>0.11749999999999999</v>
      </c>
    </row>
    <row r="29" spans="1:12" s="48" customFormat="1" ht="15" customHeight="1">
      <c r="A29" s="47" t="s">
        <v>845</v>
      </c>
      <c r="B29" s="46" t="s">
        <v>1029</v>
      </c>
      <c r="C29" s="165" t="s">
        <v>1030</v>
      </c>
      <c r="D29" s="130">
        <v>0.11890000000000001</v>
      </c>
      <c r="E29" s="130">
        <v>0.11260000000000001</v>
      </c>
      <c r="F29" s="130">
        <v>0.10780000000000001</v>
      </c>
      <c r="G29" s="130">
        <v>9.9900000000000003E-2</v>
      </c>
      <c r="H29" s="130">
        <v>9.69E-2</v>
      </c>
      <c r="I29" s="130">
        <v>8.9099999999999999E-2</v>
      </c>
      <c r="J29" s="130">
        <v>5.8700000000000002E-2</v>
      </c>
      <c r="K29" s="130">
        <v>5.4699999999999999E-2</v>
      </c>
      <c r="L29" s="130">
        <v>0.1082</v>
      </c>
    </row>
    <row r="30" spans="1:12" s="48" customFormat="1" ht="15" customHeight="1">
      <c r="A30" s="47" t="s">
        <v>845</v>
      </c>
      <c r="B30" s="46" t="s">
        <v>1031</v>
      </c>
      <c r="C30" s="165" t="s">
        <v>1032</v>
      </c>
      <c r="D30" s="130">
        <v>3.73E-2</v>
      </c>
      <c r="E30" s="130">
        <v>7.7100000000000002E-2</v>
      </c>
      <c r="F30" s="130">
        <v>9.5299999999999996E-2</v>
      </c>
      <c r="G30" s="130">
        <v>0.11940000000000001</v>
      </c>
      <c r="H30" s="130">
        <v>9.5299999999999996E-2</v>
      </c>
      <c r="I30" s="130">
        <v>6.6600000000000006E-2</v>
      </c>
      <c r="J30" s="130">
        <v>3.2399999999999998E-2</v>
      </c>
      <c r="K30" s="130">
        <v>2.93E-2</v>
      </c>
      <c r="L30" s="130">
        <v>6.5699999999999995E-2</v>
      </c>
    </row>
    <row r="31" spans="1:12" s="48" customFormat="1" ht="15" customHeight="1">
      <c r="A31" s="47" t="s">
        <v>845</v>
      </c>
      <c r="B31" s="46" t="s">
        <v>1033</v>
      </c>
      <c r="C31" s="165" t="s">
        <v>1034</v>
      </c>
      <c r="D31" s="130">
        <v>1.9199999999999998E-2</v>
      </c>
      <c r="E31" s="130">
        <v>9.4999999999999998E-3</v>
      </c>
      <c r="F31" s="130">
        <v>7.3000000000000001E-3</v>
      </c>
      <c r="G31" s="130">
        <v>1.11E-2</v>
      </c>
      <c r="H31" s="130">
        <v>1.15E-2</v>
      </c>
      <c r="I31" s="130">
        <v>9.9000000000000008E-3</v>
      </c>
      <c r="J31" s="130">
        <v>9.2999999999999992E-3</v>
      </c>
      <c r="K31" s="130">
        <v>9.7999999999999997E-3</v>
      </c>
      <c r="L31" s="130">
        <v>1.17E-2</v>
      </c>
    </row>
    <row r="32" spans="1:12" s="48" customFormat="1" ht="15" customHeight="1">
      <c r="A32" s="47" t="s">
        <v>845</v>
      </c>
      <c r="B32" s="46" t="s">
        <v>1035</v>
      </c>
      <c r="C32" s="165" t="s">
        <v>1036</v>
      </c>
      <c r="D32" s="130">
        <v>7.1999999999999998E-3</v>
      </c>
      <c r="E32" s="130">
        <v>5.5999999999999999E-3</v>
      </c>
      <c r="F32" s="130">
        <v>3.7000000000000002E-3</v>
      </c>
      <c r="G32" s="130">
        <v>7.1000000000000004E-3</v>
      </c>
      <c r="H32" s="130">
        <v>5.3E-3</v>
      </c>
      <c r="I32" s="130">
        <v>5.1000000000000004E-3</v>
      </c>
      <c r="J32" s="130">
        <v>1.15E-2</v>
      </c>
      <c r="K32" s="130">
        <v>8.9999999999999993E-3</v>
      </c>
      <c r="L32" s="130">
        <v>1.5100000000000001E-2</v>
      </c>
    </row>
    <row r="33" spans="1:12" s="48" customFormat="1" ht="15" customHeight="1">
      <c r="A33" s="47" t="s">
        <v>845</v>
      </c>
      <c r="B33" s="46" t="s">
        <v>1037</v>
      </c>
      <c r="C33" s="165" t="s">
        <v>1038</v>
      </c>
      <c r="D33" s="130">
        <v>1.6500000000000001E-2</v>
      </c>
      <c r="E33" s="130">
        <v>8.5000000000000006E-3</v>
      </c>
      <c r="F33" s="130">
        <v>6.4999999999999997E-3</v>
      </c>
      <c r="G33" s="130">
        <v>1.0200000000000001E-2</v>
      </c>
      <c r="H33" s="130">
        <v>0.01</v>
      </c>
      <c r="I33" s="130">
        <v>8.8999999999999999E-3</v>
      </c>
      <c r="J33" s="130">
        <v>9.5999999999999992E-3</v>
      </c>
      <c r="K33" s="130">
        <v>9.5999999999999992E-3</v>
      </c>
      <c r="L33" s="130">
        <v>1.2500000000000001E-2</v>
      </c>
    </row>
    <row r="34" spans="1:12" s="48" customFormat="1" ht="15" customHeight="1">
      <c r="A34" s="47" t="s">
        <v>845</v>
      </c>
      <c r="B34" s="46" t="s">
        <v>1039</v>
      </c>
      <c r="C34" s="165" t="s">
        <v>1040</v>
      </c>
      <c r="D34" s="130">
        <v>2.2000000000000001E-3</v>
      </c>
      <c r="E34" s="130">
        <v>2.0999999999999999E-3</v>
      </c>
      <c r="F34" s="130">
        <v>1.9E-3</v>
      </c>
      <c r="G34" s="130">
        <v>4.0000000000000001E-3</v>
      </c>
      <c r="H34" s="130">
        <v>8.9999999999999993E-3</v>
      </c>
      <c r="I34" s="130">
        <v>1.01E-2</v>
      </c>
      <c r="J34" s="130">
        <v>1.1299999999999999E-2</v>
      </c>
      <c r="K34" s="130">
        <v>1.17E-2</v>
      </c>
      <c r="L34" s="130">
        <v>1.23E-2</v>
      </c>
    </row>
    <row r="35" spans="1:12" s="48" customFormat="1" ht="15" customHeight="1">
      <c r="A35" s="47" t="s">
        <v>845</v>
      </c>
      <c r="B35" s="46" t="s">
        <v>1041</v>
      </c>
      <c r="C35" s="165" t="s">
        <v>1042</v>
      </c>
      <c r="D35" s="130">
        <v>7.7000000000000002E-3</v>
      </c>
      <c r="E35" s="130">
        <v>9.4000000000000004E-3</v>
      </c>
      <c r="F35" s="130">
        <v>1.04E-2</v>
      </c>
      <c r="G35" s="130">
        <v>1.1599999999999999E-2</v>
      </c>
      <c r="H35" s="130">
        <v>1.35E-2</v>
      </c>
      <c r="I35" s="130">
        <v>1.4800000000000001E-2</v>
      </c>
      <c r="J35" s="130">
        <v>1.5900000000000001E-2</v>
      </c>
      <c r="K35" s="130">
        <v>1.5900000000000001E-2</v>
      </c>
      <c r="L35" s="130">
        <v>1.6299999999999999E-2</v>
      </c>
    </row>
    <row r="36" spans="1:12" s="48" customFormat="1" ht="15" customHeight="1">
      <c r="A36" s="47" t="s">
        <v>845</v>
      </c>
      <c r="B36" s="46" t="s">
        <v>1043</v>
      </c>
      <c r="C36" s="165" t="s">
        <v>1044</v>
      </c>
      <c r="D36" s="130">
        <v>3.5200000000000002E-2</v>
      </c>
      <c r="E36" s="130">
        <v>3.6400000000000002E-2</v>
      </c>
      <c r="F36" s="130">
        <v>3.2800000000000003E-2</v>
      </c>
      <c r="G36" s="130">
        <v>3.3799999999999997E-2</v>
      </c>
      <c r="H36" s="130">
        <v>3.6799999999999999E-2</v>
      </c>
      <c r="I36" s="130">
        <v>3.9E-2</v>
      </c>
      <c r="J36" s="130">
        <v>4.3099999999999999E-2</v>
      </c>
      <c r="K36" s="130">
        <v>4.3299999999999998E-2</v>
      </c>
      <c r="L36" s="130">
        <v>4.4299999999999999E-2</v>
      </c>
    </row>
    <row r="37" spans="1:12" s="48" customFormat="1" ht="15" customHeight="1">
      <c r="A37" s="47"/>
      <c r="B37" s="46"/>
      <c r="C37" s="165" t="s">
        <v>1045</v>
      </c>
      <c r="D37" s="130">
        <v>8.3000000000000001E-3</v>
      </c>
      <c r="E37" s="130">
        <v>8.2000000000000007E-3</v>
      </c>
      <c r="F37" s="130">
        <v>3.3999999999999998E-3</v>
      </c>
      <c r="G37" s="130">
        <v>8.6E-3</v>
      </c>
      <c r="H37" s="130">
        <v>1.4E-2</v>
      </c>
      <c r="I37" s="130">
        <v>2.3400000000000001E-2</v>
      </c>
      <c r="J37" s="130">
        <v>2.76E-2</v>
      </c>
      <c r="K37" s="130">
        <v>2.52E-2</v>
      </c>
      <c r="L37" s="130">
        <v>2.46E-2</v>
      </c>
    </row>
    <row r="38" spans="1:12" s="48" customFormat="1" ht="15" customHeight="1" thickBot="1">
      <c r="A38" s="47" t="s">
        <v>845</v>
      </c>
      <c r="B38" s="46" t="s">
        <v>1046</v>
      </c>
      <c r="C38" s="165" t="s">
        <v>1047</v>
      </c>
      <c r="D38" s="130">
        <v>0.28999999999999998</v>
      </c>
      <c r="E38" s="130">
        <v>1E-4</v>
      </c>
      <c r="F38" s="130">
        <v>1.1999999999999999E-3</v>
      </c>
      <c r="G38" s="130">
        <v>3.3E-3</v>
      </c>
      <c r="H38" s="130">
        <v>5.9999999999999995E-4</v>
      </c>
      <c r="I38" s="130">
        <v>1.6999999999999999E-3</v>
      </c>
      <c r="J38" s="130">
        <v>2E-3</v>
      </c>
      <c r="K38" s="130">
        <v>2.3E-3</v>
      </c>
      <c r="L38" s="130">
        <v>1.6999999999999999E-3</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4.3700000000000003E-2</v>
      </c>
      <c r="E41" s="130">
        <v>3.95E-2</v>
      </c>
      <c r="F41" s="130">
        <v>3.5400000000000001E-2</v>
      </c>
      <c r="G41" s="130">
        <v>3.4099999999999998E-2</v>
      </c>
      <c r="H41" s="130">
        <v>3.3300000000000003E-2</v>
      </c>
      <c r="I41" s="130">
        <v>3.0800000000000001E-2</v>
      </c>
      <c r="J41" s="130">
        <v>2.9600000000000001E-2</v>
      </c>
      <c r="K41" s="130">
        <v>2.7699999999999999E-2</v>
      </c>
      <c r="L41" s="130">
        <v>2.7699999999999999E-2</v>
      </c>
    </row>
    <row r="42" spans="1:12" s="48" customFormat="1" ht="15" customHeight="1">
      <c r="A42" s="47" t="s">
        <v>845</v>
      </c>
      <c r="B42" s="46" t="s">
        <v>1050</v>
      </c>
      <c r="C42" s="165" t="s">
        <v>1051</v>
      </c>
      <c r="D42" s="130">
        <v>5.9700000000000003E-2</v>
      </c>
      <c r="E42" s="130">
        <v>5.5399999999999998E-2</v>
      </c>
      <c r="F42" s="130">
        <v>4.9200000000000001E-2</v>
      </c>
      <c r="G42" s="130">
        <v>4.5400000000000003E-2</v>
      </c>
      <c r="H42" s="130">
        <v>4.3200000000000002E-2</v>
      </c>
      <c r="I42" s="130">
        <v>3.9100000000000003E-2</v>
      </c>
      <c r="J42" s="130">
        <v>3.7400000000000003E-2</v>
      </c>
      <c r="K42" s="130">
        <v>3.5400000000000001E-2</v>
      </c>
      <c r="L42" s="130">
        <v>3.5499999999999997E-2</v>
      </c>
    </row>
    <row r="43" spans="1:12" s="48" customFormat="1" ht="15" customHeight="1">
      <c r="A43" s="47" t="s">
        <v>845</v>
      </c>
      <c r="B43" s="46" t="s">
        <v>1052</v>
      </c>
      <c r="C43" s="165" t="s">
        <v>1053</v>
      </c>
      <c r="D43" s="130">
        <v>6.7500000000000004E-2</v>
      </c>
      <c r="E43" s="130">
        <v>6.1400000000000003E-2</v>
      </c>
      <c r="F43" s="130">
        <v>5.2600000000000001E-2</v>
      </c>
      <c r="G43" s="130">
        <v>4.8500000000000001E-2</v>
      </c>
      <c r="H43" s="130">
        <v>4.6399999999999997E-2</v>
      </c>
      <c r="I43" s="130">
        <v>4.1799999999999997E-2</v>
      </c>
      <c r="J43" s="130">
        <v>4.1099999999999998E-2</v>
      </c>
      <c r="K43" s="130">
        <v>3.9E-2</v>
      </c>
      <c r="L43" s="130">
        <v>4.0800000000000003E-2</v>
      </c>
    </row>
    <row r="44" spans="1:12" s="48" customFormat="1" ht="15" customHeight="1" thickBot="1">
      <c r="A44" s="47" t="s">
        <v>845</v>
      </c>
      <c r="B44" s="46" t="s">
        <v>1054</v>
      </c>
      <c r="C44" s="165" t="s">
        <v>1055</v>
      </c>
      <c r="D44" s="130">
        <v>6.5799999999999997E-2</v>
      </c>
      <c r="E44" s="130">
        <v>5.91E-2</v>
      </c>
      <c r="F44" s="130">
        <v>5.3800000000000001E-2</v>
      </c>
      <c r="G44" s="130">
        <v>5.28E-2</v>
      </c>
      <c r="H44" s="130">
        <v>5.1799999999999999E-2</v>
      </c>
      <c r="I44" s="130">
        <v>5.0200000000000002E-2</v>
      </c>
      <c r="J44" s="130">
        <v>4.9799999999999997E-2</v>
      </c>
      <c r="K44" s="130">
        <v>4.7100000000000003E-2</v>
      </c>
      <c r="L44" s="130">
        <v>4.6600000000000003E-2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0.51180000000000003</v>
      </c>
      <c r="E46" s="130">
        <v>0.52239999999999998</v>
      </c>
      <c r="F46" s="130">
        <v>0.53390000000000004</v>
      </c>
      <c r="G46" s="130">
        <v>0.53349999999999997</v>
      </c>
      <c r="H46" s="130">
        <v>0.53359999999999996</v>
      </c>
      <c r="I46" s="130">
        <v>0.53029999999999999</v>
      </c>
      <c r="J46" s="130">
        <v>0.51349999999999996</v>
      </c>
      <c r="K46" s="130">
        <v>0.52110000000000001</v>
      </c>
      <c r="L46" s="130">
        <v>0.4965</v>
      </c>
    </row>
    <row r="47" spans="1:12" ht="15" customHeight="1">
      <c r="A47" s="47" t="s">
        <v>845</v>
      </c>
      <c r="B47" s="46" t="s">
        <v>1058</v>
      </c>
      <c r="C47" s="165" t="s">
        <v>1059</v>
      </c>
      <c r="D47" s="130">
        <v>5.7000000000000002E-2</v>
      </c>
      <c r="E47" s="130">
        <v>5.8400000000000001E-2</v>
      </c>
      <c r="F47" s="130">
        <v>6.0299999999999999E-2</v>
      </c>
      <c r="G47" s="130">
        <v>6.0699999999999997E-2</v>
      </c>
      <c r="H47" s="130">
        <v>6.13E-2</v>
      </c>
      <c r="I47" s="130">
        <v>6.2899999999999998E-2</v>
      </c>
      <c r="J47" s="130">
        <v>6.2399999999999997E-2</v>
      </c>
      <c r="K47" s="130">
        <v>6.5000000000000002E-2</v>
      </c>
      <c r="L47" s="130">
        <v>6.0199999999999997E-2</v>
      </c>
    </row>
    <row r="48" spans="1:12" ht="15" customHeight="1">
      <c r="A48" s="47" t="s">
        <v>845</v>
      </c>
      <c r="B48" s="46" t="s">
        <v>1060</v>
      </c>
      <c r="C48" s="165" t="s">
        <v>1061</v>
      </c>
      <c r="D48" s="130">
        <v>0.43120000000000003</v>
      </c>
      <c r="E48" s="130">
        <v>0.41909999999999997</v>
      </c>
      <c r="F48" s="130">
        <v>0.40579999999999999</v>
      </c>
      <c r="G48" s="130">
        <v>0.40589999999999998</v>
      </c>
      <c r="H48" s="130">
        <v>0.40510000000000002</v>
      </c>
      <c r="I48" s="130">
        <v>0.40670000000000001</v>
      </c>
      <c r="J48" s="130">
        <v>0.42409999999999998</v>
      </c>
      <c r="K48" s="130">
        <v>0.41389999999999999</v>
      </c>
      <c r="L48" s="130">
        <v>0.44330000000000003</v>
      </c>
    </row>
    <row r="49" spans="1:12" ht="15" customHeight="1" thickBot="1">
      <c r="A49" s="47" t="s">
        <v>845</v>
      </c>
      <c r="B49" s="46" t="s">
        <v>1062</v>
      </c>
      <c r="C49" s="165" t="s">
        <v>1063</v>
      </c>
      <c r="D49" s="130">
        <v>0.49469999999999997</v>
      </c>
      <c r="E49" s="130">
        <v>0.50519999999999998</v>
      </c>
      <c r="F49" s="130">
        <v>0.44740000000000002</v>
      </c>
      <c r="G49" s="130">
        <v>0.4108</v>
      </c>
      <c r="H49" s="130">
        <v>0.4047</v>
      </c>
      <c r="I49" s="130">
        <v>0.36890000000000001</v>
      </c>
      <c r="J49" s="130">
        <v>0.36370000000000002</v>
      </c>
      <c r="K49" s="130">
        <v>0.34599999999999997</v>
      </c>
      <c r="L49" s="130">
        <v>0.35399999999999998</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7.7100000000000002E-2</v>
      </c>
      <c r="E51" s="130">
        <v>6.4100000000000004E-2</v>
      </c>
      <c r="F51" s="130">
        <v>6.2300000000000001E-2</v>
      </c>
      <c r="G51" s="130">
        <v>6.0999999999999999E-2</v>
      </c>
      <c r="H51" s="130">
        <v>5.5100000000000003E-2</v>
      </c>
      <c r="I51" s="130">
        <v>5.4300000000000001E-2</v>
      </c>
      <c r="J51" s="130">
        <v>4.9299999999999997E-2</v>
      </c>
      <c r="K51" s="130">
        <v>4.5699999999999998E-2</v>
      </c>
      <c r="L51" s="130">
        <v>4.0099999999999997E-2</v>
      </c>
    </row>
    <row r="52" spans="1:12" s="47" customFormat="1" ht="15" customHeight="1">
      <c r="A52" s="47" t="s">
        <v>845</v>
      </c>
      <c r="B52" s="46" t="s">
        <v>1066</v>
      </c>
      <c r="C52" s="165" t="s">
        <v>1067</v>
      </c>
      <c r="D52" s="130">
        <v>6.0100000000000001E-2</v>
      </c>
      <c r="E52" s="130">
        <v>5.0599999999999999E-2</v>
      </c>
      <c r="F52" s="130">
        <v>4.9500000000000002E-2</v>
      </c>
      <c r="G52" s="130">
        <v>4.9799999999999997E-2</v>
      </c>
      <c r="H52" s="130">
        <v>4.6800000000000001E-2</v>
      </c>
      <c r="I52" s="130">
        <v>4.65E-2</v>
      </c>
      <c r="J52" s="130">
        <v>4.3799999999999999E-2</v>
      </c>
      <c r="K52" s="130">
        <v>3.9899999999999998E-2</v>
      </c>
      <c r="L52" s="130">
        <v>3.2800000000000003E-2</v>
      </c>
    </row>
    <row r="53" spans="1:12" s="47" customFormat="1" ht="15" customHeight="1">
      <c r="A53" s="47" t="s">
        <v>845</v>
      </c>
      <c r="B53" s="46" t="s">
        <v>1068</v>
      </c>
      <c r="C53" s="165" t="s">
        <v>1069</v>
      </c>
      <c r="D53" s="130">
        <v>7.6200000000000004E-2</v>
      </c>
      <c r="E53" s="130">
        <v>6.6600000000000006E-2</v>
      </c>
      <c r="F53" s="130">
        <v>6.3600000000000004E-2</v>
      </c>
      <c r="G53" s="130">
        <v>6.1100000000000002E-2</v>
      </c>
      <c r="H53" s="130">
        <v>5.74E-2</v>
      </c>
      <c r="I53" s="130">
        <v>5.6399999999999999E-2</v>
      </c>
      <c r="J53" s="130">
        <v>5.4699999999999999E-2</v>
      </c>
      <c r="K53" s="130">
        <v>5.0999999999999997E-2</v>
      </c>
      <c r="L53" s="130">
        <v>4.3400000000000001E-2</v>
      </c>
    </row>
    <row r="54" spans="1:12" s="47" customFormat="1" ht="15" customHeight="1">
      <c r="A54" s="47" t="s">
        <v>845</v>
      </c>
      <c r="B54" s="46" t="s">
        <v>1070</v>
      </c>
      <c r="C54" s="165" t="s">
        <v>1071</v>
      </c>
      <c r="D54" s="130">
        <v>9.1399999999999995E-2</v>
      </c>
      <c r="E54" s="130">
        <v>8.2000000000000003E-2</v>
      </c>
      <c r="F54" s="130">
        <v>7.8799999999999995E-2</v>
      </c>
      <c r="G54" s="130">
        <v>7.85E-2</v>
      </c>
      <c r="H54" s="130">
        <v>7.7799999999999994E-2</v>
      </c>
      <c r="I54" s="130">
        <v>7.8399999999999997E-2</v>
      </c>
      <c r="J54" s="130">
        <v>7.8E-2</v>
      </c>
      <c r="K54" s="130">
        <v>7.4300000000000005E-2</v>
      </c>
      <c r="L54" s="130">
        <v>6.7199999999999996E-2</v>
      </c>
    </row>
    <row r="55" spans="1:12" s="47" customFormat="1" ht="15" customHeight="1">
      <c r="A55" s="47" t="s">
        <v>845</v>
      </c>
      <c r="B55" s="46" t="s">
        <v>1072</v>
      </c>
      <c r="C55" s="165" t="s">
        <v>1073</v>
      </c>
      <c r="D55" s="130">
        <v>-1.52E-2</v>
      </c>
      <c r="E55" s="130">
        <v>-1.54E-2</v>
      </c>
      <c r="F55" s="130">
        <v>-1.52E-2</v>
      </c>
      <c r="G55" s="130">
        <v>-1.7299999999999999E-2</v>
      </c>
      <c r="H55" s="130">
        <v>-2.0400000000000001E-2</v>
      </c>
      <c r="I55" s="130">
        <v>-2.1999999999999999E-2</v>
      </c>
      <c r="J55" s="130">
        <v>-2.3400000000000001E-2</v>
      </c>
      <c r="K55" s="130">
        <v>-2.3300000000000001E-2</v>
      </c>
      <c r="L55" s="130">
        <v>-2.3900000000000001E-2</v>
      </c>
    </row>
    <row r="56" spans="1:12" s="47" customFormat="1" ht="15" customHeight="1">
      <c r="A56" s="47" t="s">
        <v>845</v>
      </c>
      <c r="B56" s="46" t="s">
        <v>1074</v>
      </c>
      <c r="C56" s="165" t="s">
        <v>1075</v>
      </c>
      <c r="D56" s="130">
        <v>-1.61E-2</v>
      </c>
      <c r="E56" s="130">
        <v>-1.6E-2</v>
      </c>
      <c r="F56" s="130">
        <v>-1.41E-2</v>
      </c>
      <c r="G56" s="130">
        <v>-1.14E-2</v>
      </c>
      <c r="H56" s="130">
        <v>-1.06E-2</v>
      </c>
      <c r="I56" s="130">
        <v>-9.9000000000000008E-3</v>
      </c>
      <c r="J56" s="130">
        <v>-1.0800000000000001E-2</v>
      </c>
      <c r="K56" s="130">
        <v>-1.11E-2</v>
      </c>
      <c r="L56" s="130">
        <v>-1.06E-2</v>
      </c>
    </row>
    <row r="57" spans="1:12" s="47" customFormat="1" ht="15" customHeight="1" thickBot="1">
      <c r="A57" s="47" t="s">
        <v>845</v>
      </c>
      <c r="B57" s="46" t="s">
        <v>1076</v>
      </c>
      <c r="C57" s="165" t="s">
        <v>1077</v>
      </c>
      <c r="D57" s="130">
        <v>1.6899999999999998E-2</v>
      </c>
      <c r="E57" s="130">
        <v>1.34E-2</v>
      </c>
      <c r="F57" s="130">
        <v>1.2800000000000001E-2</v>
      </c>
      <c r="G57" s="130">
        <v>1.1299999999999999E-2</v>
      </c>
      <c r="H57" s="130">
        <v>8.2000000000000007E-3</v>
      </c>
      <c r="I57" s="130">
        <v>7.7999999999999996E-3</v>
      </c>
      <c r="J57" s="130">
        <v>5.4000000000000003E-3</v>
      </c>
      <c r="K57" s="130">
        <v>5.7999999999999996E-3</v>
      </c>
      <c r="L57" s="130">
        <v>7.4000000000000003E-3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7.7100000000000002E-2</v>
      </c>
      <c r="E59" s="130">
        <v>6.4100000000000004E-2</v>
      </c>
      <c r="F59" s="130">
        <v>6.2300000000000001E-2</v>
      </c>
      <c r="G59" s="130">
        <v>6.0999999999999999E-2</v>
      </c>
      <c r="H59" s="130">
        <v>5.5100000000000003E-2</v>
      </c>
      <c r="I59" s="130">
        <v>5.4300000000000001E-2</v>
      </c>
      <c r="J59" s="130">
        <v>4.9299999999999997E-2</v>
      </c>
      <c r="K59" s="130">
        <v>4.5699999999999998E-2</v>
      </c>
      <c r="L59" s="130">
        <v>4.0099999999999997E-2</v>
      </c>
    </row>
    <row r="60" spans="1:12" s="47" customFormat="1" ht="15" customHeight="1">
      <c r="A60" s="47" t="s">
        <v>845</v>
      </c>
      <c r="B60" s="46" t="s">
        <v>1079</v>
      </c>
      <c r="C60" s="165" t="s">
        <v>1080</v>
      </c>
      <c r="D60" s="130">
        <v>-6.6E-3</v>
      </c>
      <c r="E60" s="130">
        <v>-4.1000000000000003E-3</v>
      </c>
      <c r="F60" s="130">
        <v>-4.7999999999999996E-3</v>
      </c>
      <c r="G60" s="130">
        <v>-6.0000000000000001E-3</v>
      </c>
      <c r="H60" s="130">
        <v>-5.0000000000000001E-3</v>
      </c>
      <c r="I60" s="130">
        <v>-4.4000000000000003E-3</v>
      </c>
      <c r="J60" s="130">
        <v>-7.6E-3</v>
      </c>
      <c r="K60" s="130">
        <v>-7.6E-3</v>
      </c>
      <c r="L60" s="130">
        <v>-2.7000000000000001E-3</v>
      </c>
    </row>
    <row r="61" spans="1:12" s="48" customFormat="1" ht="15" customHeight="1">
      <c r="A61" s="47" t="s">
        <v>845</v>
      </c>
      <c r="B61" s="46" t="s">
        <v>1081</v>
      </c>
      <c r="C61" s="165" t="s">
        <v>1082</v>
      </c>
      <c r="D61" s="130">
        <v>-4.8599999999999997E-2</v>
      </c>
      <c r="E61" s="130">
        <v>-4.3900000000000002E-2</v>
      </c>
      <c r="F61" s="130">
        <v>-3.9800000000000002E-2</v>
      </c>
      <c r="G61" s="130">
        <v>-3.8199999999999998E-2</v>
      </c>
      <c r="H61" s="130">
        <v>-3.6700000000000003E-2</v>
      </c>
      <c r="I61" s="130">
        <v>-3.3599999999999998E-2</v>
      </c>
      <c r="J61" s="130">
        <v>-3.1899999999999998E-2</v>
      </c>
      <c r="K61" s="130">
        <v>-2.98E-2</v>
      </c>
      <c r="L61" s="130">
        <v>-2.9399999999999999E-2</v>
      </c>
    </row>
    <row r="62" spans="1:12" s="48" customFormat="1" ht="15" customHeight="1">
      <c r="A62" s="47" t="s">
        <v>845</v>
      </c>
      <c r="B62" s="46" t="s">
        <v>1083</v>
      </c>
      <c r="C62" s="165" t="s">
        <v>1084</v>
      </c>
      <c r="D62" s="130">
        <v>1E-4</v>
      </c>
      <c r="E62" s="130">
        <v>1E-4</v>
      </c>
      <c r="F62" s="130">
        <v>2.0000000000000001E-4</v>
      </c>
      <c r="G62" s="130">
        <v>2.0000000000000001E-4</v>
      </c>
      <c r="H62" s="130">
        <v>2.9999999999999997E-4</v>
      </c>
      <c r="I62" s="130">
        <v>1E-4</v>
      </c>
      <c r="J62" s="130">
        <v>1E-4</v>
      </c>
      <c r="K62" s="130">
        <v>1E-4</v>
      </c>
      <c r="L62" s="130">
        <v>0</v>
      </c>
    </row>
    <row r="63" spans="1:12" s="48" customFormat="1" ht="15" customHeight="1">
      <c r="A63" s="47" t="s">
        <v>845</v>
      </c>
      <c r="B63" s="46" t="s">
        <v>1085</v>
      </c>
      <c r="C63" s="165" t="s">
        <v>1086</v>
      </c>
      <c r="D63" s="130">
        <v>-2.0000000000000001E-4</v>
      </c>
      <c r="E63" s="130">
        <v>1E-4</v>
      </c>
      <c r="F63" s="130">
        <v>0</v>
      </c>
      <c r="G63" s="130">
        <v>1E-4</v>
      </c>
      <c r="H63" s="130">
        <v>2.0000000000000001E-4</v>
      </c>
      <c r="I63" s="130">
        <v>-1E-4</v>
      </c>
      <c r="J63" s="130">
        <v>0</v>
      </c>
      <c r="K63" s="130">
        <v>1E-4</v>
      </c>
      <c r="L63" s="130">
        <v>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2.18E-2</v>
      </c>
      <c r="E65" s="404">
        <v>1.6199999999999999E-2</v>
      </c>
      <c r="F65" s="404">
        <v>1.8100000000000002E-2</v>
      </c>
      <c r="G65" s="404">
        <v>1.72E-2</v>
      </c>
      <c r="H65" s="404">
        <v>1.3899999999999999E-2</v>
      </c>
      <c r="I65" s="409">
        <v>1.6400000000000001E-2</v>
      </c>
      <c r="J65" s="409">
        <v>9.9000000000000008E-3</v>
      </c>
      <c r="K65" s="409">
        <v>8.6E-3</v>
      </c>
      <c r="L65" s="409">
        <v>8.3999999999999995E-3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57" t="s">
        <v>471</v>
      </c>
      <c r="B1" s="757"/>
      <c r="C1" s="757"/>
      <c r="D1" s="757"/>
      <c r="E1" s="757"/>
      <c r="F1" s="757"/>
      <c r="G1" s="757"/>
      <c r="H1" s="757"/>
      <c r="I1" s="757"/>
      <c r="J1" s="757"/>
      <c r="K1" s="47"/>
    </row>
    <row r="2" spans="1:11" ht="15" customHeight="1">
      <c r="A2" s="758" t="s">
        <v>665</v>
      </c>
      <c r="B2" s="758"/>
      <c r="C2" s="758"/>
      <c r="D2" s="758"/>
      <c r="E2" s="758"/>
      <c r="F2" s="758"/>
      <c r="G2" s="758"/>
      <c r="H2" s="758"/>
      <c r="I2" s="758"/>
      <c r="J2" s="758"/>
      <c r="K2" s="47"/>
    </row>
    <row r="3" spans="1:11" ht="15" customHeight="1">
      <c r="A3" s="758" t="s">
        <v>666</v>
      </c>
      <c r="B3" s="758"/>
      <c r="C3" s="758"/>
      <c r="D3" s="758"/>
      <c r="E3" s="758"/>
      <c r="F3" s="758"/>
      <c r="G3" s="758"/>
      <c r="H3" s="758"/>
      <c r="I3" s="758"/>
      <c r="J3" s="758"/>
      <c r="K3" s="47"/>
    </row>
    <row r="4" spans="1:11" ht="30" customHeight="1">
      <c r="A4" s="759" t="s">
        <v>544</v>
      </c>
      <c r="B4" s="759"/>
      <c r="C4" s="759"/>
      <c r="D4" s="759"/>
      <c r="E4" s="759"/>
      <c r="F4" s="759"/>
      <c r="G4" s="759"/>
      <c r="H4" s="759"/>
      <c r="I4" s="759"/>
      <c r="J4" s="759"/>
      <c r="K4" s="47"/>
    </row>
    <row r="5" spans="1:11" ht="3.75" customHeight="1" thickBot="1">
      <c r="A5" s="47"/>
      <c r="B5" s="47"/>
      <c r="C5" s="47"/>
      <c r="D5" s="47"/>
      <c r="E5" s="47"/>
      <c r="F5" s="47"/>
      <c r="G5" s="47"/>
      <c r="H5" s="47"/>
      <c r="I5" s="47"/>
      <c r="J5" s="47"/>
      <c r="K5" s="47"/>
    </row>
    <row r="6" spans="1:11" s="15" customFormat="1" ht="30" customHeight="1" thickTop="1" thickBot="1">
      <c r="A6" s="560"/>
      <c r="B6" s="394" t="s">
        <v>667</v>
      </c>
      <c r="C6" s="394" t="s">
        <v>668</v>
      </c>
      <c r="D6" s="394" t="s">
        <v>669</v>
      </c>
      <c r="E6" s="394" t="s">
        <v>670</v>
      </c>
      <c r="F6" s="394" t="s">
        <v>671</v>
      </c>
      <c r="G6" s="394" t="s">
        <v>672</v>
      </c>
      <c r="H6" s="394" t="s">
        <v>1580</v>
      </c>
      <c r="I6" s="394" t="s">
        <v>1430</v>
      </c>
      <c r="J6" s="394" t="s">
        <v>1581</v>
      </c>
      <c r="K6" s="395"/>
    </row>
    <row r="7" spans="1:11" ht="15" customHeight="1" thickTop="1" thickBot="1">
      <c r="A7" s="396" t="s">
        <v>673</v>
      </c>
      <c r="B7" s="397">
        <v>18707588.974709999</v>
      </c>
      <c r="C7" s="397">
        <v>20056491.02172</v>
      </c>
      <c r="D7" s="397">
        <v>21982227.826269999</v>
      </c>
      <c r="E7" s="397">
        <v>25325902.376630001</v>
      </c>
      <c r="F7" s="397">
        <v>26429790.742869999</v>
      </c>
      <c r="G7" s="397">
        <v>28067116.098990001</v>
      </c>
      <c r="H7" s="397">
        <v>29481034.680209998</v>
      </c>
      <c r="I7" s="397">
        <v>30536611.048860002</v>
      </c>
      <c r="J7" s="397">
        <v>31150160.793249998</v>
      </c>
      <c r="K7" s="47"/>
    </row>
    <row r="8" spans="1:11" s="16" customFormat="1" ht="15" customHeight="1" thickTop="1">
      <c r="A8" s="147" t="s">
        <v>191</v>
      </c>
      <c r="B8" s="114">
        <v>3695632.7010999997</v>
      </c>
      <c r="C8" s="114">
        <v>3683343.4373699999</v>
      </c>
      <c r="D8" s="114">
        <v>3288991.42662</v>
      </c>
      <c r="E8" s="114">
        <v>3992229.6861999999</v>
      </c>
      <c r="F8" s="114">
        <v>2958433.9348599999</v>
      </c>
      <c r="G8" s="114">
        <v>3472626.9432600001</v>
      </c>
      <c r="H8" s="114">
        <v>3405683.4960400001</v>
      </c>
      <c r="I8" s="114">
        <v>4156241.5425</v>
      </c>
      <c r="J8" s="114">
        <v>4039716.7469299999</v>
      </c>
      <c r="K8" s="47"/>
    </row>
    <row r="9" spans="1:11" s="16" customFormat="1" ht="15" customHeight="1">
      <c r="A9" s="147" t="s">
        <v>200</v>
      </c>
      <c r="B9" s="114">
        <v>4185464.9424899998</v>
      </c>
      <c r="C9" s="114">
        <v>3773823.4758800003</v>
      </c>
      <c r="D9" s="114">
        <v>4578636.3033800004</v>
      </c>
      <c r="E9" s="114">
        <v>5512010.6951099997</v>
      </c>
      <c r="F9" s="114">
        <v>4582504.8181400001</v>
      </c>
      <c r="G9" s="114">
        <v>3817180.0004799999</v>
      </c>
      <c r="H9" s="114">
        <v>4023414.2730399999</v>
      </c>
      <c r="I9" s="114">
        <v>4114008.0157099999</v>
      </c>
      <c r="J9" s="114">
        <v>4554798.7957299994</v>
      </c>
      <c r="K9" s="47"/>
    </row>
    <row r="10" spans="1:11" s="16" customFormat="1" ht="15" customHeight="1">
      <c r="A10" s="147" t="s">
        <v>209</v>
      </c>
      <c r="B10" s="114">
        <v>9726701.3621200006</v>
      </c>
      <c r="C10" s="114">
        <v>11511902.07855</v>
      </c>
      <c r="D10" s="114">
        <v>13045814.107530002</v>
      </c>
      <c r="E10" s="114">
        <v>14640417.47222</v>
      </c>
      <c r="F10" s="114">
        <v>17346454.611950003</v>
      </c>
      <c r="G10" s="114">
        <v>18700889.46731</v>
      </c>
      <c r="H10" s="114">
        <v>19518187.593869999</v>
      </c>
      <c r="I10" s="114">
        <v>19647517.207849998</v>
      </c>
      <c r="J10" s="114">
        <v>19558787.479619998</v>
      </c>
      <c r="K10" s="47"/>
    </row>
    <row r="11" spans="1:11" s="16" customFormat="1" ht="15" customHeight="1">
      <c r="A11" s="148" t="s">
        <v>674</v>
      </c>
      <c r="B11" s="114">
        <v>9769880.3050100002</v>
      </c>
      <c r="C11" s="114">
        <v>11522582.1569</v>
      </c>
      <c r="D11" s="114">
        <v>13041734.093499999</v>
      </c>
      <c r="E11" s="114">
        <v>14665411.11249</v>
      </c>
      <c r="F11" s="114">
        <v>17296215.372810002</v>
      </c>
      <c r="G11" s="114">
        <v>18628239.48996</v>
      </c>
      <c r="H11" s="114">
        <v>19197107.83856</v>
      </c>
      <c r="I11" s="114">
        <v>19212320.501259997</v>
      </c>
      <c r="J11" s="114">
        <v>18987764.8336</v>
      </c>
      <c r="K11" s="47"/>
    </row>
    <row r="12" spans="1:11" s="16" customFormat="1" ht="15" customHeight="1">
      <c r="A12" s="148" t="s">
        <v>675</v>
      </c>
      <c r="B12" s="114">
        <v>9714966.8466800004</v>
      </c>
      <c r="C12" s="114">
        <v>11453065.618240001</v>
      </c>
      <c r="D12" s="114">
        <v>12931396.657950001</v>
      </c>
      <c r="E12" s="114">
        <v>14414582.9268</v>
      </c>
      <c r="F12" s="114">
        <v>16959928.550039999</v>
      </c>
      <c r="G12" s="114">
        <v>18148113.343589999</v>
      </c>
      <c r="H12" s="114">
        <v>18605903.200720001</v>
      </c>
      <c r="I12" s="114">
        <v>18521546.442060001</v>
      </c>
      <c r="J12" s="114">
        <v>13850613.3202</v>
      </c>
      <c r="K12" s="47"/>
    </row>
    <row r="13" spans="1:11" s="16" customFormat="1" ht="15" customHeight="1">
      <c r="A13" s="148" t="s">
        <v>676</v>
      </c>
      <c r="B13" s="114">
        <v>54913.458330000001</v>
      </c>
      <c r="C13" s="114">
        <v>69516.538659999991</v>
      </c>
      <c r="D13" s="114">
        <v>110337.43554999999</v>
      </c>
      <c r="E13" s="114">
        <v>250828.18568999998</v>
      </c>
      <c r="F13" s="114">
        <v>336286.82276999997</v>
      </c>
      <c r="G13" s="114">
        <v>480126.14637000003</v>
      </c>
      <c r="H13" s="114">
        <v>591204.63783999998</v>
      </c>
      <c r="I13" s="114">
        <v>690774.05920000002</v>
      </c>
      <c r="J13" s="114">
        <v>5137151.5133999996</v>
      </c>
      <c r="K13" s="47"/>
    </row>
    <row r="14" spans="1:11" s="16" customFormat="1" ht="15" customHeight="1">
      <c r="A14" s="148" t="s">
        <v>677</v>
      </c>
      <c r="B14" s="114">
        <v>49501.785929999998</v>
      </c>
      <c r="C14" s="114">
        <v>91848.225449999998</v>
      </c>
      <c r="D14" s="114">
        <v>122741.86867</v>
      </c>
      <c r="E14" s="114">
        <v>69918.597739999997</v>
      </c>
      <c r="F14" s="114">
        <v>105826.19787</v>
      </c>
      <c r="G14" s="114">
        <v>105223.84565999999</v>
      </c>
      <c r="H14" s="114">
        <v>48089.957289999998</v>
      </c>
      <c r="I14" s="114">
        <v>15329.726409999999</v>
      </c>
      <c r="J14" s="114">
        <v>81720.366500000004</v>
      </c>
      <c r="K14" s="47"/>
    </row>
    <row r="15" spans="1:11" s="16" customFormat="1" ht="15" customHeight="1">
      <c r="A15" s="148" t="s">
        <v>678</v>
      </c>
      <c r="B15" s="114">
        <v>43776.709340000001</v>
      </c>
      <c r="C15" s="114">
        <v>85335.020349999992</v>
      </c>
      <c r="D15" s="114">
        <v>93022.23633</v>
      </c>
      <c r="E15" s="114">
        <v>67332.736900000004</v>
      </c>
      <c r="F15" s="114">
        <v>92838.572159999996</v>
      </c>
      <c r="G15" s="114">
        <v>86408.375290000011</v>
      </c>
      <c r="H15" s="114">
        <v>37743.372369999997</v>
      </c>
      <c r="I15" s="114">
        <v>13223.914419999999</v>
      </c>
      <c r="J15" s="114">
        <v>40754.510750000001</v>
      </c>
      <c r="K15" s="47"/>
    </row>
    <row r="16" spans="1:11" s="16" customFormat="1" ht="15" customHeight="1">
      <c r="A16" s="148" t="s">
        <v>679</v>
      </c>
      <c r="B16" s="114">
        <v>5725.0765899999997</v>
      </c>
      <c r="C16" s="114">
        <v>6513.2050999999992</v>
      </c>
      <c r="D16" s="114">
        <v>29719.63234</v>
      </c>
      <c r="E16" s="114">
        <v>2585.8608399999998</v>
      </c>
      <c r="F16" s="114">
        <v>12987.62571</v>
      </c>
      <c r="G16" s="114">
        <v>18815.470370000003</v>
      </c>
      <c r="H16" s="114">
        <v>10346.584919999999</v>
      </c>
      <c r="I16" s="114">
        <v>2105.8119900000002</v>
      </c>
      <c r="J16" s="114">
        <v>40965.855750000002</v>
      </c>
      <c r="K16" s="47"/>
    </row>
    <row r="17" spans="1:11" s="16" customFormat="1" ht="15" customHeight="1">
      <c r="A17" s="148" t="s">
        <v>680</v>
      </c>
      <c r="B17" s="114">
        <v>85208.711110000004</v>
      </c>
      <c r="C17" s="114">
        <v>90830.90135</v>
      </c>
      <c r="D17" s="114">
        <v>118780.81845000001</v>
      </c>
      <c r="E17" s="114">
        <v>206498.88128</v>
      </c>
      <c r="F17" s="114">
        <v>253463.13586000001</v>
      </c>
      <c r="G17" s="114">
        <v>251270.23727000001</v>
      </c>
      <c r="H17" s="114">
        <v>283926.23945999995</v>
      </c>
      <c r="I17" s="114">
        <v>285648.99158999999</v>
      </c>
      <c r="J17" s="114">
        <v>256202.05769999998</v>
      </c>
      <c r="K17" s="47"/>
    </row>
    <row r="18" spans="1:11" s="16" customFormat="1" ht="15" customHeight="1">
      <c r="A18" s="148" t="s">
        <v>681</v>
      </c>
      <c r="B18" s="114">
        <v>55778.79952</v>
      </c>
      <c r="C18" s="114">
        <v>69866.335200000001</v>
      </c>
      <c r="D18" s="114">
        <v>101655.73745999999</v>
      </c>
      <c r="E18" s="114">
        <v>172859.2108</v>
      </c>
      <c r="F18" s="114">
        <v>212864.26952999999</v>
      </c>
      <c r="G18" s="114">
        <v>197311.65003999998</v>
      </c>
      <c r="H18" s="114">
        <v>235666.18247</v>
      </c>
      <c r="I18" s="114">
        <v>232362.72991999998</v>
      </c>
      <c r="J18" s="114">
        <v>204456.72003999999</v>
      </c>
      <c r="K18" s="47"/>
    </row>
    <row r="19" spans="1:11" s="16" customFormat="1" ht="15" customHeight="1">
      <c r="A19" s="148" t="s">
        <v>682</v>
      </c>
      <c r="B19" s="114">
        <v>29429.91159</v>
      </c>
      <c r="C19" s="114">
        <v>20964.566149999999</v>
      </c>
      <c r="D19" s="114">
        <v>17125.080989999999</v>
      </c>
      <c r="E19" s="114">
        <v>33639.670479999993</v>
      </c>
      <c r="F19" s="114">
        <v>40598.866329999997</v>
      </c>
      <c r="G19" s="114">
        <v>53958.587229999997</v>
      </c>
      <c r="H19" s="114">
        <v>48260.056990000005</v>
      </c>
      <c r="I19" s="114">
        <v>53286.26167</v>
      </c>
      <c r="J19" s="114">
        <v>51745.337659999997</v>
      </c>
      <c r="K19" s="47"/>
    </row>
    <row r="20" spans="1:11" s="16" customFormat="1" ht="15" customHeight="1">
      <c r="A20" s="148" t="s">
        <v>222</v>
      </c>
      <c r="B20" s="114">
        <v>69393.80101000001</v>
      </c>
      <c r="C20" s="114">
        <v>81356.11626000001</v>
      </c>
      <c r="D20" s="114">
        <v>85609.130900000004</v>
      </c>
      <c r="E20" s="114">
        <v>99967.15148</v>
      </c>
      <c r="F20" s="114">
        <v>106566.62844</v>
      </c>
      <c r="G20" s="114">
        <v>121742.2084</v>
      </c>
      <c r="H20" s="114">
        <v>529890.89766000002</v>
      </c>
      <c r="I20" s="114">
        <v>692135.62927999999</v>
      </c>
      <c r="J20" s="114">
        <v>822740.91316999996</v>
      </c>
      <c r="K20" s="47"/>
    </row>
    <row r="21" spans="1:11" s="16" customFormat="1" ht="15" customHeight="1">
      <c r="A21" s="148" t="s">
        <v>683</v>
      </c>
      <c r="B21" s="114">
        <v>-247283.24093999999</v>
      </c>
      <c r="C21" s="114">
        <v>-274715.32141000003</v>
      </c>
      <c r="D21" s="114">
        <v>-323051.80398999999</v>
      </c>
      <c r="E21" s="114">
        <v>-401378.27077</v>
      </c>
      <c r="F21" s="114">
        <v>-415616.72302999999</v>
      </c>
      <c r="G21" s="114">
        <v>-405586.31398000004</v>
      </c>
      <c r="H21" s="114">
        <v>-540827.33909999998</v>
      </c>
      <c r="I21" s="114">
        <v>-557917.64069000003</v>
      </c>
      <c r="J21" s="114">
        <v>-589640.69134999998</v>
      </c>
      <c r="K21" s="47"/>
    </row>
    <row r="22" spans="1:11" s="16" customFormat="1" ht="15" customHeight="1">
      <c r="A22" s="147" t="s">
        <v>235</v>
      </c>
      <c r="B22" s="114">
        <v>77068.819860000003</v>
      </c>
      <c r="C22" s="114">
        <v>97946.060440000001</v>
      </c>
      <c r="D22" s="114">
        <v>98522.880749999997</v>
      </c>
      <c r="E22" s="114">
        <v>107813.7316</v>
      </c>
      <c r="F22" s="114">
        <v>119412.18695</v>
      </c>
      <c r="G22" s="114">
        <v>131663.99406</v>
      </c>
      <c r="H22" s="114">
        <v>110178.19692</v>
      </c>
      <c r="I22" s="114">
        <v>176971.45355999999</v>
      </c>
      <c r="J22" s="114">
        <v>154151.44403000001</v>
      </c>
      <c r="K22" s="47"/>
    </row>
    <row r="23" spans="1:11" s="16" customFormat="1" ht="15" customHeight="1">
      <c r="A23" s="147" t="s">
        <v>241</v>
      </c>
      <c r="B23" s="114">
        <v>668.66707999999994</v>
      </c>
      <c r="C23" s="114">
        <v>2000.6695400000001</v>
      </c>
      <c r="D23" s="114">
        <v>12978.39048</v>
      </c>
      <c r="E23" s="114">
        <v>4582.7873099999997</v>
      </c>
      <c r="F23" s="114">
        <v>8737.8687499999996</v>
      </c>
      <c r="G23" s="114">
        <v>10058.223099999999</v>
      </c>
      <c r="H23" s="114">
        <v>7136.0303300000005</v>
      </c>
      <c r="I23" s="114">
        <v>4381.3975599999994</v>
      </c>
      <c r="J23" s="114">
        <v>22511.808730000001</v>
      </c>
      <c r="K23" s="47"/>
    </row>
    <row r="24" spans="1:11" s="16" customFormat="1" ht="15" customHeight="1">
      <c r="A24" s="147" t="s">
        <v>684</v>
      </c>
      <c r="B24" s="114">
        <v>665743.67625999998</v>
      </c>
      <c r="C24" s="114">
        <v>618218.59114999999</v>
      </c>
      <c r="D24" s="114">
        <v>588623.66541000002</v>
      </c>
      <c r="E24" s="114">
        <v>684154.74375999998</v>
      </c>
      <c r="F24" s="114">
        <v>1039327.69862</v>
      </c>
      <c r="G24" s="114">
        <v>1561762.7764400002</v>
      </c>
      <c r="H24" s="114">
        <v>2051942.54764</v>
      </c>
      <c r="I24" s="114">
        <v>2070529.0788800002</v>
      </c>
      <c r="J24" s="114">
        <v>2455473.1775700003</v>
      </c>
      <c r="K24" s="47"/>
    </row>
    <row r="25" spans="1:11" s="16" customFormat="1" ht="15" customHeight="1">
      <c r="A25" s="147" t="s">
        <v>252</v>
      </c>
      <c r="B25" s="114">
        <v>326161.24536</v>
      </c>
      <c r="C25" s="114">
        <v>341730.25611999998</v>
      </c>
      <c r="D25" s="114">
        <v>336226.88231000002</v>
      </c>
      <c r="E25" s="114">
        <v>353255.13894999999</v>
      </c>
      <c r="F25" s="114">
        <v>351441.2328</v>
      </c>
      <c r="G25" s="114">
        <v>344823.14332999999</v>
      </c>
      <c r="H25" s="114">
        <v>337492.41667000001</v>
      </c>
      <c r="I25" s="114">
        <v>336325.49472000002</v>
      </c>
      <c r="J25" s="114">
        <v>337715.63717</v>
      </c>
      <c r="K25" s="47"/>
    </row>
    <row r="26" spans="1:11" s="16" customFormat="1" ht="15" customHeight="1">
      <c r="A26" s="147" t="s">
        <v>685</v>
      </c>
      <c r="B26" s="114">
        <v>30147.560440000001</v>
      </c>
      <c r="C26" s="114">
        <v>27526.452670000002</v>
      </c>
      <c r="D26" s="114">
        <v>32434.16979</v>
      </c>
      <c r="E26" s="114">
        <v>31438.121480000002</v>
      </c>
      <c r="F26" s="114">
        <v>23478.390800000001</v>
      </c>
      <c r="G26" s="114">
        <v>28111.551010000003</v>
      </c>
      <c r="H26" s="114">
        <v>27000.125700000001</v>
      </c>
      <c r="I26" s="114">
        <v>30636.858079999998</v>
      </c>
      <c r="J26" s="114">
        <v>27005.70347</v>
      </c>
      <c r="K26" s="47"/>
    </row>
    <row r="27" spans="1:11" s="17" customFormat="1" ht="15" customHeight="1" thickBot="1">
      <c r="A27" s="147" t="s">
        <v>268</v>
      </c>
      <c r="B27" s="114">
        <v>0</v>
      </c>
      <c r="C27" s="114">
        <v>0</v>
      </c>
      <c r="D27" s="114">
        <v>0</v>
      </c>
      <c r="E27" s="114">
        <v>0</v>
      </c>
      <c r="F27" s="114">
        <v>0</v>
      </c>
      <c r="G27" s="114">
        <v>0</v>
      </c>
      <c r="H27" s="114">
        <v>0</v>
      </c>
      <c r="I27" s="114">
        <v>0</v>
      </c>
      <c r="J27" s="114">
        <v>0</v>
      </c>
      <c r="K27" s="47"/>
    </row>
    <row r="28" spans="1:11" ht="15" customHeight="1" thickTop="1" thickBot="1">
      <c r="A28" s="396" t="s">
        <v>686</v>
      </c>
      <c r="B28" s="397">
        <v>17416060.240900002</v>
      </c>
      <c r="C28" s="397">
        <v>18646624.03029</v>
      </c>
      <c r="D28" s="397">
        <v>20456359.37469</v>
      </c>
      <c r="E28" s="397">
        <v>23675919.626680002</v>
      </c>
      <c r="F28" s="397">
        <v>24677010.180689998</v>
      </c>
      <c r="G28" s="397">
        <v>26171786.080119997</v>
      </c>
      <c r="H28" s="397">
        <v>27670969.61155</v>
      </c>
      <c r="I28" s="397">
        <v>28693137.811150003</v>
      </c>
      <c r="J28" s="397">
        <v>29211326.670310002</v>
      </c>
      <c r="K28" s="47"/>
    </row>
    <row r="29" spans="1:11" s="16" customFormat="1" ht="15" customHeight="1" thickTop="1">
      <c r="A29" s="147" t="s">
        <v>687</v>
      </c>
      <c r="B29" s="114">
        <v>16139403.34842</v>
      </c>
      <c r="C29" s="114">
        <v>17340819.179340001</v>
      </c>
      <c r="D29" s="114">
        <v>18773137.933910001</v>
      </c>
      <c r="E29" s="114">
        <v>21067664.692000002</v>
      </c>
      <c r="F29" s="114">
        <v>20264120.341460001</v>
      </c>
      <c r="G29" s="114">
        <v>20007768.056019999</v>
      </c>
      <c r="H29" s="114">
        <v>21540403.317259997</v>
      </c>
      <c r="I29" s="114">
        <v>22062726.73364</v>
      </c>
      <c r="J29" s="114">
        <v>22455327.196509998</v>
      </c>
      <c r="K29" s="47"/>
    </row>
    <row r="30" spans="1:11" s="16" customFormat="1" ht="15" customHeight="1">
      <c r="A30" s="148" t="s">
        <v>688</v>
      </c>
      <c r="B30" s="114">
        <v>6030709.0619399995</v>
      </c>
      <c r="C30" s="114">
        <v>5205759.7517600004</v>
      </c>
      <c r="D30" s="114">
        <v>5703018.3211199995</v>
      </c>
      <c r="E30" s="114">
        <v>5601128.2103800001</v>
      </c>
      <c r="F30" s="114">
        <v>4616492.5103000002</v>
      </c>
      <c r="G30" s="114">
        <v>4241397.1219100002</v>
      </c>
      <c r="H30" s="114">
        <v>4618382.1496700002</v>
      </c>
      <c r="I30" s="114">
        <v>4463727.2304300005</v>
      </c>
      <c r="J30" s="114">
        <v>5090740.4501700001</v>
      </c>
      <c r="K30" s="47"/>
    </row>
    <row r="31" spans="1:11" s="16" customFormat="1" ht="15" customHeight="1">
      <c r="A31" s="148" t="s">
        <v>689</v>
      </c>
      <c r="B31" s="114">
        <v>4980332.7655800004</v>
      </c>
      <c r="C31" s="114">
        <v>5570532.0457299994</v>
      </c>
      <c r="D31" s="114">
        <v>6045449.0961499996</v>
      </c>
      <c r="E31" s="114">
        <v>7249649.4338400001</v>
      </c>
      <c r="F31" s="114">
        <v>6795348.9971400006</v>
      </c>
      <c r="G31" s="114">
        <v>6724824.3115299996</v>
      </c>
      <c r="H31" s="114">
        <v>7140922.2607800001</v>
      </c>
      <c r="I31" s="114">
        <v>7034340.9308599997</v>
      </c>
      <c r="J31" s="114">
        <v>7087823.8237299994</v>
      </c>
      <c r="K31" s="47"/>
    </row>
    <row r="32" spans="1:11" s="16" customFormat="1" ht="15" customHeight="1">
      <c r="A32" s="148" t="s">
        <v>690</v>
      </c>
      <c r="B32" s="114">
        <v>334710.97012000001</v>
      </c>
      <c r="C32" s="114">
        <v>146768.09469999999</v>
      </c>
      <c r="D32" s="114">
        <v>61102.699979999998</v>
      </c>
      <c r="E32" s="114">
        <v>43643.37717</v>
      </c>
      <c r="F32" s="114">
        <v>35659.557159999997</v>
      </c>
      <c r="G32" s="114">
        <v>34499.827520000006</v>
      </c>
      <c r="H32" s="114">
        <v>49702.411759999995</v>
      </c>
      <c r="I32" s="114">
        <v>49921.88781</v>
      </c>
      <c r="J32" s="114">
        <v>16569.141769999998</v>
      </c>
      <c r="K32" s="47"/>
    </row>
    <row r="33" spans="1:11" s="16" customFormat="1" ht="15" customHeight="1">
      <c r="A33" s="148" t="s">
        <v>691</v>
      </c>
      <c r="B33" s="114">
        <v>644441.92788999993</v>
      </c>
      <c r="C33" s="114">
        <v>922304.78058000002</v>
      </c>
      <c r="D33" s="114">
        <v>749490.97678999999</v>
      </c>
      <c r="E33" s="114">
        <v>783692.37635999999</v>
      </c>
      <c r="F33" s="114">
        <v>613460.20551999996</v>
      </c>
      <c r="G33" s="114">
        <v>567189.84001000004</v>
      </c>
      <c r="H33" s="114">
        <v>453532.11324999999</v>
      </c>
      <c r="I33" s="114">
        <v>441475.26417000004</v>
      </c>
      <c r="J33" s="114">
        <v>404295.42932999996</v>
      </c>
      <c r="K33" s="47"/>
    </row>
    <row r="34" spans="1:11" s="16" customFormat="1" ht="15" customHeight="1">
      <c r="A34" s="148" t="s">
        <v>692</v>
      </c>
      <c r="B34" s="114">
        <v>3856732.1535999998</v>
      </c>
      <c r="C34" s="114">
        <v>5102520.8719199998</v>
      </c>
      <c r="D34" s="114">
        <v>5729277.3404799998</v>
      </c>
      <c r="E34" s="114">
        <v>6802125.5549300006</v>
      </c>
      <c r="F34" s="114">
        <v>7498305.3774300003</v>
      </c>
      <c r="G34" s="114">
        <v>7607766.7070899997</v>
      </c>
      <c r="H34" s="114">
        <v>8331755.7058300003</v>
      </c>
      <c r="I34" s="114">
        <v>9062520.3819900006</v>
      </c>
      <c r="J34" s="114">
        <v>8778613.77152</v>
      </c>
      <c r="K34" s="47"/>
    </row>
    <row r="35" spans="1:11" s="16" customFormat="1" ht="15" customHeight="1">
      <c r="A35" s="148" t="s">
        <v>693</v>
      </c>
      <c r="B35" s="114">
        <v>292476.46929000004</v>
      </c>
      <c r="C35" s="114">
        <v>392933.63464999996</v>
      </c>
      <c r="D35" s="114">
        <v>484799.49939000001</v>
      </c>
      <c r="E35" s="114">
        <v>587425.73932000005</v>
      </c>
      <c r="F35" s="114">
        <v>704853.69390999991</v>
      </c>
      <c r="G35" s="114">
        <v>832090.24796000007</v>
      </c>
      <c r="H35" s="114">
        <v>946108.67596999998</v>
      </c>
      <c r="I35" s="114">
        <v>1010741.03838</v>
      </c>
      <c r="J35" s="114">
        <v>1077284.57999</v>
      </c>
      <c r="K35" s="47"/>
    </row>
    <row r="36" spans="1:11" s="16" customFormat="1" ht="15" customHeight="1">
      <c r="A36" s="147" t="s">
        <v>694</v>
      </c>
      <c r="B36" s="114">
        <v>5157.0286900000001</v>
      </c>
      <c r="C36" s="114">
        <v>6915.0809200000003</v>
      </c>
      <c r="D36" s="114">
        <v>5030.7679100000005</v>
      </c>
      <c r="E36" s="114">
        <v>5828.5589300000001</v>
      </c>
      <c r="F36" s="114">
        <v>10050.88768</v>
      </c>
      <c r="G36" s="114">
        <v>5785.83763</v>
      </c>
      <c r="H36" s="114">
        <v>12585.695810000001</v>
      </c>
      <c r="I36" s="114">
        <v>10271.188779999999</v>
      </c>
      <c r="J36" s="114">
        <v>14048.70333</v>
      </c>
      <c r="K36" s="47"/>
    </row>
    <row r="37" spans="1:11" s="16" customFormat="1" ht="15" customHeight="1">
      <c r="A37" s="147" t="s">
        <v>695</v>
      </c>
      <c r="B37" s="114">
        <v>152039.22153000001</v>
      </c>
      <c r="C37" s="114">
        <v>233005.61802000002</v>
      </c>
      <c r="D37" s="114">
        <v>269667.60557999997</v>
      </c>
      <c r="E37" s="114">
        <v>961837.00612999999</v>
      </c>
      <c r="F37" s="114">
        <v>1284797.01428</v>
      </c>
      <c r="G37" s="114">
        <v>1920417.6024200001</v>
      </c>
      <c r="H37" s="114">
        <v>2141045.7649500002</v>
      </c>
      <c r="I37" s="114">
        <v>2329848.7167800004</v>
      </c>
      <c r="J37" s="114">
        <v>1896906.47508</v>
      </c>
      <c r="K37" s="47"/>
    </row>
    <row r="38" spans="1:11" s="16" customFormat="1" ht="15" customHeight="1">
      <c r="A38" s="147" t="s">
        <v>696</v>
      </c>
      <c r="B38" s="114">
        <v>319729.72867000004</v>
      </c>
      <c r="C38" s="114">
        <v>362075.82627999998</v>
      </c>
      <c r="D38" s="114">
        <v>369484.34910000005</v>
      </c>
      <c r="E38" s="114">
        <v>392495.66836000001</v>
      </c>
      <c r="F38" s="114">
        <v>421431.34593000001</v>
      </c>
      <c r="G38" s="114">
        <v>416199.22416000004</v>
      </c>
      <c r="H38" s="114">
        <v>417508.25336999999</v>
      </c>
      <c r="I38" s="114">
        <v>428518.24926999997</v>
      </c>
      <c r="J38" s="114">
        <v>481877.37868000002</v>
      </c>
      <c r="K38" s="47"/>
    </row>
    <row r="39" spans="1:11" s="16" customFormat="1" ht="15" customHeight="1">
      <c r="A39" s="147" t="s">
        <v>306</v>
      </c>
      <c r="B39" s="114">
        <v>149583.44699</v>
      </c>
      <c r="C39" s="114">
        <v>170162.55194</v>
      </c>
      <c r="D39" s="114">
        <v>191083.01552000002</v>
      </c>
      <c r="E39" s="114">
        <v>218332.02249999999</v>
      </c>
      <c r="F39" s="114">
        <v>235754.15368000002</v>
      </c>
      <c r="G39" s="114">
        <v>251717.91553</v>
      </c>
      <c r="H39" s="114">
        <v>269870.10819</v>
      </c>
      <c r="I39" s="114">
        <v>271790.34288999997</v>
      </c>
      <c r="J39" s="114">
        <v>259104.62331999998</v>
      </c>
      <c r="K39" s="47"/>
    </row>
    <row r="40" spans="1:11" s="16" customFormat="1" ht="15" customHeight="1">
      <c r="A40" s="147" t="s">
        <v>312</v>
      </c>
      <c r="B40" s="114">
        <v>342698.56573999999</v>
      </c>
      <c r="C40" s="114">
        <v>274064.98161999998</v>
      </c>
      <c r="D40" s="114">
        <v>447063.05297000002</v>
      </c>
      <c r="E40" s="114">
        <v>515857.24022000004</v>
      </c>
      <c r="F40" s="114">
        <v>413304.16664999997</v>
      </c>
      <c r="G40" s="114">
        <v>413500.69443000003</v>
      </c>
      <c r="H40" s="114">
        <v>556779.11825000006</v>
      </c>
      <c r="I40" s="114">
        <v>563689.37970000005</v>
      </c>
      <c r="J40" s="114">
        <v>558101.39477999997</v>
      </c>
      <c r="K40" s="47"/>
    </row>
    <row r="41" spans="1:11" s="16" customFormat="1" ht="15" customHeight="1">
      <c r="A41" s="147" t="s">
        <v>697</v>
      </c>
      <c r="B41" s="114">
        <v>276604.68267000001</v>
      </c>
      <c r="C41" s="114">
        <v>255853.01266000001</v>
      </c>
      <c r="D41" s="114">
        <v>393442.57216000004</v>
      </c>
      <c r="E41" s="114">
        <v>509621.29227999999</v>
      </c>
      <c r="F41" s="114">
        <v>438909.41576</v>
      </c>
      <c r="G41" s="114">
        <v>531561.09490999999</v>
      </c>
      <c r="H41" s="114">
        <v>490084.52088999999</v>
      </c>
      <c r="I41" s="114">
        <v>453538.39293000003</v>
      </c>
      <c r="J41" s="114">
        <v>396364.47250999999</v>
      </c>
      <c r="K41" s="47"/>
    </row>
    <row r="42" spans="1:11" s="17" customFormat="1" ht="15" customHeight="1" thickBot="1">
      <c r="A42" s="147" t="s">
        <v>487</v>
      </c>
      <c r="B42" s="114">
        <v>30844.21819</v>
      </c>
      <c r="C42" s="114">
        <v>3727.7795099999998</v>
      </c>
      <c r="D42" s="114">
        <v>7450.0775400000002</v>
      </c>
      <c r="E42" s="114">
        <v>4283.1462599999995</v>
      </c>
      <c r="F42" s="114">
        <v>1608642.85525</v>
      </c>
      <c r="G42" s="114">
        <v>2624835.6550199999</v>
      </c>
      <c r="H42" s="114">
        <v>2242692.8328299997</v>
      </c>
      <c r="I42" s="114">
        <v>2572754.8071599999</v>
      </c>
      <c r="J42" s="114">
        <v>3149596.4260999998</v>
      </c>
      <c r="K42" s="47"/>
    </row>
    <row r="43" spans="1:11" ht="15" customHeight="1" thickTop="1" thickBot="1">
      <c r="A43" s="396" t="s">
        <v>698</v>
      </c>
      <c r="B43" s="397">
        <v>1291528.7338099999</v>
      </c>
      <c r="C43" s="397">
        <v>1409866.9914300002</v>
      </c>
      <c r="D43" s="397">
        <v>1525868.4515799999</v>
      </c>
      <c r="E43" s="397">
        <v>1649982.7499500001</v>
      </c>
      <c r="F43" s="397">
        <v>1752780.5621800001</v>
      </c>
      <c r="G43" s="397">
        <v>1895330.0188699998</v>
      </c>
      <c r="H43" s="397">
        <v>1810065.0686600001</v>
      </c>
      <c r="I43" s="397">
        <v>1843473.23771</v>
      </c>
      <c r="J43" s="397">
        <v>1938834.1229400001</v>
      </c>
      <c r="K43" s="47"/>
    </row>
    <row r="44" spans="1:11" s="16" customFormat="1" ht="15" customHeight="1" thickTop="1">
      <c r="A44" s="147" t="s">
        <v>327</v>
      </c>
      <c r="B44" s="114">
        <v>655372.64</v>
      </c>
      <c r="C44" s="114">
        <v>1057261.43</v>
      </c>
      <c r="D44" s="114">
        <v>1057261.43</v>
      </c>
      <c r="E44" s="114">
        <v>1057261.43</v>
      </c>
      <c r="F44" s="114">
        <v>1257023.6000000001</v>
      </c>
      <c r="G44" s="114">
        <v>1366039.47</v>
      </c>
      <c r="H44" s="114">
        <v>1366039.47</v>
      </c>
      <c r="I44" s="114">
        <v>1517992.79</v>
      </c>
      <c r="J44" s="114">
        <v>1517992.79</v>
      </c>
      <c r="K44" s="47"/>
    </row>
    <row r="45" spans="1:11" s="16" customFormat="1" ht="15" customHeight="1">
      <c r="A45" s="147" t="s">
        <v>331</v>
      </c>
      <c r="B45" s="114">
        <v>96085</v>
      </c>
      <c r="C45" s="114">
        <v>20717.2</v>
      </c>
      <c r="D45" s="114">
        <v>41297.199999999997</v>
      </c>
      <c r="E45" s="114">
        <v>97084.800000000003</v>
      </c>
      <c r="F45" s="114">
        <v>70415.199999999997</v>
      </c>
      <c r="G45" s="114">
        <v>74534.561400000006</v>
      </c>
      <c r="H45" s="114">
        <v>118323.8842</v>
      </c>
      <c r="I45" s="114">
        <v>0.36419999999999997</v>
      </c>
      <c r="J45" s="114">
        <v>58181.887000000002</v>
      </c>
      <c r="K45" s="47"/>
    </row>
    <row r="46" spans="1:11" s="16" customFormat="1" ht="15" customHeight="1">
      <c r="A46" s="147" t="s">
        <v>335</v>
      </c>
      <c r="B46" s="114">
        <v>0</v>
      </c>
      <c r="C46" s="114">
        <v>0</v>
      </c>
      <c r="D46" s="114">
        <v>0</v>
      </c>
      <c r="E46" s="114">
        <v>0</v>
      </c>
      <c r="F46" s="114">
        <v>0</v>
      </c>
      <c r="G46" s="114">
        <v>0</v>
      </c>
      <c r="H46" s="114">
        <v>0</v>
      </c>
      <c r="I46" s="114">
        <v>0</v>
      </c>
      <c r="J46" s="114">
        <v>0</v>
      </c>
      <c r="K46" s="47"/>
    </row>
    <row r="47" spans="1:11" s="16" customFormat="1" ht="15" customHeight="1">
      <c r="A47" s="147" t="s">
        <v>699</v>
      </c>
      <c r="B47" s="114">
        <v>311438.12951</v>
      </c>
      <c r="C47" s="114">
        <v>110521.41165000001</v>
      </c>
      <c r="D47" s="114">
        <v>200482.38653999998</v>
      </c>
      <c r="E47" s="114">
        <v>257961.22406000001</v>
      </c>
      <c r="F47" s="114">
        <v>203561.41201</v>
      </c>
      <c r="G47" s="114">
        <v>201171.4657</v>
      </c>
      <c r="H47" s="114">
        <v>231566.83471999998</v>
      </c>
      <c r="I47" s="114">
        <v>231566.83471999998</v>
      </c>
      <c r="J47" s="114">
        <v>243130.30351</v>
      </c>
      <c r="K47" s="47"/>
    </row>
    <row r="48" spans="1:11" s="16" customFormat="1" ht="15" customHeight="1">
      <c r="A48" s="147" t="s">
        <v>341</v>
      </c>
      <c r="B48" s="114">
        <v>228632.96430000002</v>
      </c>
      <c r="C48" s="114">
        <v>221366.94978</v>
      </c>
      <c r="D48" s="114">
        <v>226827.43503999998</v>
      </c>
      <c r="E48" s="114">
        <v>237675.29588999998</v>
      </c>
      <c r="F48" s="114">
        <v>221780.35016999999</v>
      </c>
      <c r="G48" s="114">
        <v>253584.52177000002</v>
      </c>
      <c r="H48" s="114">
        <v>94134.879739999989</v>
      </c>
      <c r="I48" s="114">
        <v>93913.248790000012</v>
      </c>
      <c r="J48" s="114">
        <v>119529.14243000001</v>
      </c>
      <c r="K48" s="47"/>
    </row>
    <row r="49" spans="1:11" s="16" customFormat="1" ht="15" customHeight="1">
      <c r="A49" s="148" t="s">
        <v>700</v>
      </c>
      <c r="B49" s="114">
        <v>285</v>
      </c>
      <c r="C49" s="114">
        <v>285</v>
      </c>
      <c r="D49" s="114">
        <v>285</v>
      </c>
      <c r="E49" s="114">
        <v>289.77999999999997</v>
      </c>
      <c r="F49" s="114">
        <v>289.77999999999997</v>
      </c>
      <c r="G49" s="114">
        <v>289.77999999999997</v>
      </c>
      <c r="H49" s="114">
        <v>33919.58</v>
      </c>
      <c r="I49" s="114">
        <v>289.77999999999997</v>
      </c>
      <c r="J49" s="114">
        <v>24168.2572</v>
      </c>
      <c r="K49" s="47"/>
    </row>
    <row r="50" spans="1:11" s="17" customFormat="1" ht="15" customHeight="1" thickBot="1">
      <c r="A50" s="148" t="s">
        <v>701</v>
      </c>
      <c r="B50" s="114">
        <v>228347.96430000002</v>
      </c>
      <c r="C50" s="114">
        <v>221081.94978</v>
      </c>
      <c r="D50" s="114">
        <v>226542.43503999998</v>
      </c>
      <c r="E50" s="114">
        <v>237385.51588999998</v>
      </c>
      <c r="F50" s="114">
        <v>221490.57016999999</v>
      </c>
      <c r="G50" s="114">
        <v>253294.74177000002</v>
      </c>
      <c r="H50" s="114">
        <v>60215.299740000002</v>
      </c>
      <c r="I50" s="114">
        <v>93623.468790000014</v>
      </c>
      <c r="J50" s="114">
        <v>95360.88523</v>
      </c>
      <c r="K50" s="47"/>
    </row>
    <row r="51" spans="1:11" ht="15" customHeight="1" thickTop="1" thickBot="1">
      <c r="A51" s="396" t="s">
        <v>702</v>
      </c>
      <c r="B51" s="397">
        <v>18707588.974709999</v>
      </c>
      <c r="C51" s="397">
        <v>20056491.02172</v>
      </c>
      <c r="D51" s="397">
        <v>21982227.826269999</v>
      </c>
      <c r="E51" s="397">
        <v>25325902.376630001</v>
      </c>
      <c r="F51" s="397">
        <v>26429790.742869999</v>
      </c>
      <c r="G51" s="397">
        <v>28067116.098990001</v>
      </c>
      <c r="H51" s="397">
        <v>29481034.680209998</v>
      </c>
      <c r="I51" s="397">
        <v>30536611.048860002</v>
      </c>
      <c r="J51" s="397">
        <v>31150160.793249998</v>
      </c>
      <c r="K51" s="47"/>
    </row>
    <row r="52" spans="1:11" s="16" customFormat="1" ht="15" customHeight="1" thickTop="1">
      <c r="A52" s="113" t="s">
        <v>703</v>
      </c>
      <c r="B52" s="114">
        <v>2838112.6881399998</v>
      </c>
      <c r="C52" s="114">
        <v>3603510.24364</v>
      </c>
      <c r="D52" s="114">
        <v>4426580.4471899997</v>
      </c>
      <c r="E52" s="114">
        <v>4487317.00765</v>
      </c>
      <c r="F52" s="114">
        <v>4012596.9292700002</v>
      </c>
      <c r="G52" s="114">
        <v>3576076.8070399999</v>
      </c>
      <c r="H52" s="114">
        <v>2918427.7249099999</v>
      </c>
      <c r="I52" s="114">
        <v>2955995.0753099998</v>
      </c>
      <c r="J52" s="114">
        <v>2481161.31672</v>
      </c>
      <c r="K52" s="47"/>
    </row>
    <row r="53" spans="1:11" s="17" customFormat="1" ht="15" customHeight="1">
      <c r="A53" s="148" t="s">
        <v>704</v>
      </c>
      <c r="B53" s="114">
        <v>126635.9317</v>
      </c>
      <c r="C53" s="114">
        <v>269310.53667</v>
      </c>
      <c r="D53" s="114">
        <v>136430.09747000001</v>
      </c>
      <c r="E53" s="114">
        <v>227930.51197999998</v>
      </c>
      <c r="F53" s="114">
        <v>165696.30635</v>
      </c>
      <c r="G53" s="114">
        <v>153949.08453999998</v>
      </c>
      <c r="H53" s="114">
        <v>83255.064799999993</v>
      </c>
      <c r="I53" s="114">
        <v>96336.715430000011</v>
      </c>
      <c r="J53" s="114">
        <v>66900.273260000002</v>
      </c>
      <c r="K53" s="47"/>
    </row>
    <row r="54" spans="1:11" s="17" customFormat="1" ht="15" customHeight="1">
      <c r="A54" s="148" t="s">
        <v>705</v>
      </c>
      <c r="B54" s="114">
        <v>2485602.7755700001</v>
      </c>
      <c r="C54" s="114">
        <v>3105003.69961</v>
      </c>
      <c r="D54" s="114">
        <v>4027306.6261700001</v>
      </c>
      <c r="E54" s="114">
        <v>3987731.2868000004</v>
      </c>
      <c r="F54" s="114">
        <v>3568226.3175999997</v>
      </c>
      <c r="G54" s="114">
        <v>3055755.84938</v>
      </c>
      <c r="H54" s="114">
        <v>2466160.8048999999</v>
      </c>
      <c r="I54" s="114">
        <v>2486566.5959399999</v>
      </c>
      <c r="J54" s="114">
        <v>2055961.1542</v>
      </c>
      <c r="K54" s="47"/>
    </row>
    <row r="55" spans="1:11" s="17" customFormat="1" ht="15" customHeight="1">
      <c r="A55" s="148" t="s">
        <v>706</v>
      </c>
      <c r="B55" s="114">
        <v>0</v>
      </c>
      <c r="C55" s="114">
        <v>0</v>
      </c>
      <c r="D55" s="114">
        <v>0</v>
      </c>
      <c r="E55" s="114">
        <v>0</v>
      </c>
      <c r="F55" s="114">
        <v>0</v>
      </c>
      <c r="G55" s="114">
        <v>0</v>
      </c>
      <c r="H55" s="114">
        <v>0</v>
      </c>
      <c r="I55" s="114">
        <v>0</v>
      </c>
      <c r="J55" s="114">
        <v>0</v>
      </c>
      <c r="K55" s="47"/>
    </row>
    <row r="56" spans="1:11" s="17" customFormat="1" ht="15" customHeight="1">
      <c r="A56" s="148" t="s">
        <v>707</v>
      </c>
      <c r="B56" s="114">
        <v>225873.98087</v>
      </c>
      <c r="C56" s="114">
        <v>229196.00736000002</v>
      </c>
      <c r="D56" s="114">
        <v>262843.72355</v>
      </c>
      <c r="E56" s="114">
        <v>271655.20887000003</v>
      </c>
      <c r="F56" s="114">
        <v>278674.30531999998</v>
      </c>
      <c r="G56" s="114">
        <v>366371.87312</v>
      </c>
      <c r="H56" s="114">
        <v>369011.85520999995</v>
      </c>
      <c r="I56" s="114">
        <v>373091.76393999998</v>
      </c>
      <c r="J56" s="114">
        <v>358299.88925999997</v>
      </c>
      <c r="K56" s="47"/>
    </row>
    <row r="57" spans="1:11" s="17" customFormat="1" ht="15" customHeight="1">
      <c r="A57" s="148" t="s">
        <v>708</v>
      </c>
      <c r="B57" s="114">
        <v>0</v>
      </c>
      <c r="C57" s="114">
        <v>0</v>
      </c>
      <c r="D57" s="114">
        <v>0</v>
      </c>
      <c r="E57" s="114">
        <v>0</v>
      </c>
      <c r="F57" s="114">
        <v>0</v>
      </c>
      <c r="G57" s="114">
        <v>0</v>
      </c>
      <c r="H57" s="114">
        <v>0</v>
      </c>
      <c r="I57" s="114">
        <v>0</v>
      </c>
      <c r="J57" s="114">
        <v>0</v>
      </c>
      <c r="K57" s="47"/>
    </row>
    <row r="58" spans="1:11" s="17" customFormat="1" ht="15" customHeight="1">
      <c r="A58" s="147" t="s">
        <v>709</v>
      </c>
      <c r="B58" s="114">
        <v>25759889.666560002</v>
      </c>
      <c r="C58" s="114">
        <v>30140022.74955</v>
      </c>
      <c r="D58" s="114">
        <v>32591196.9069</v>
      </c>
      <c r="E58" s="114">
        <v>36851601.807259999</v>
      </c>
      <c r="F58" s="114">
        <v>40894895.717179999</v>
      </c>
      <c r="G58" s="114">
        <v>44363916.439379998</v>
      </c>
      <c r="H58" s="114">
        <v>44836553.228650004</v>
      </c>
      <c r="I58" s="114">
        <v>46014571.041940004</v>
      </c>
      <c r="J58" s="114">
        <v>43727048.899400003</v>
      </c>
      <c r="K58" s="47"/>
    </row>
    <row r="59" spans="1:11" ht="30" customHeight="1">
      <c r="A59" s="398" t="s">
        <v>710</v>
      </c>
      <c r="B59" s="399">
        <v>943419.10533000005</v>
      </c>
      <c r="C59" s="399">
        <v>1054180.5422499999</v>
      </c>
      <c r="D59" s="399">
        <v>1126632.8447400001</v>
      </c>
      <c r="E59" s="399">
        <v>1252890.31088</v>
      </c>
      <c r="F59" s="399">
        <v>1372137.8280199999</v>
      </c>
      <c r="G59" s="399">
        <v>1510875.9652</v>
      </c>
      <c r="H59" s="399">
        <v>1170774.11696</v>
      </c>
      <c r="I59" s="399">
        <v>1521651.7346400002</v>
      </c>
      <c r="J59" s="399">
        <v>1091735.60769</v>
      </c>
      <c r="K59" s="47"/>
    </row>
    <row r="60" spans="1:11" ht="15" customHeight="1">
      <c r="A60" s="148" t="s">
        <v>711</v>
      </c>
      <c r="B60" s="114">
        <v>-206590.98290999999</v>
      </c>
      <c r="C60" s="114">
        <v>-264435.50060999999</v>
      </c>
      <c r="D60" s="114">
        <v>-279212.84606999997</v>
      </c>
      <c r="E60" s="114">
        <v>-351833.90017000004</v>
      </c>
      <c r="F60" s="114">
        <v>-484198.32649000001</v>
      </c>
      <c r="G60" s="114">
        <v>-524281.85245000001</v>
      </c>
      <c r="H60" s="114">
        <v>-448595.77062999998</v>
      </c>
      <c r="I60" s="114">
        <v>-611283.45853999991</v>
      </c>
      <c r="J60" s="114">
        <v>-486667.16912999999</v>
      </c>
      <c r="K60" s="47"/>
    </row>
    <row r="61" spans="1:11" ht="15" customHeight="1">
      <c r="A61" s="147" t="s">
        <v>712</v>
      </c>
      <c r="B61" s="114">
        <v>736828.12241999991</v>
      </c>
      <c r="C61" s="114">
        <v>789745.04163999995</v>
      </c>
      <c r="D61" s="114">
        <v>847419.99867</v>
      </c>
      <c r="E61" s="114">
        <v>901056.41071000008</v>
      </c>
      <c r="F61" s="114">
        <v>887939.50153000001</v>
      </c>
      <c r="G61" s="114">
        <v>986594.11274999997</v>
      </c>
      <c r="H61" s="114">
        <v>722178.34633000009</v>
      </c>
      <c r="I61" s="114">
        <v>910368.27610000002</v>
      </c>
      <c r="J61" s="114">
        <v>605068.43855999992</v>
      </c>
      <c r="K61" s="47"/>
    </row>
    <row r="62" spans="1:11" ht="15" customHeight="1">
      <c r="A62" s="116" t="s">
        <v>713</v>
      </c>
      <c r="B62" s="114">
        <v>333203.61981</v>
      </c>
      <c r="C62" s="114">
        <v>370526.50992000004</v>
      </c>
      <c r="D62" s="114">
        <v>496514.59254000004</v>
      </c>
      <c r="E62" s="114">
        <v>498340.28583000001</v>
      </c>
      <c r="F62" s="114">
        <v>556628.78267999995</v>
      </c>
      <c r="G62" s="114">
        <v>568640.69559999998</v>
      </c>
      <c r="H62" s="114">
        <v>317598.12370999996</v>
      </c>
      <c r="I62" s="114">
        <v>460963.59311999998</v>
      </c>
      <c r="J62" s="114">
        <v>328737.85947000002</v>
      </c>
      <c r="K62" s="47"/>
    </row>
    <row r="63" spans="1:11" ht="15" customHeight="1">
      <c r="A63" s="148" t="s">
        <v>714</v>
      </c>
      <c r="B63" s="114">
        <v>-106075.42561000001</v>
      </c>
      <c r="C63" s="114">
        <v>-149660.08319999999</v>
      </c>
      <c r="D63" s="114">
        <v>-266652.91266999999</v>
      </c>
      <c r="E63" s="114">
        <v>-302050.45133999997</v>
      </c>
      <c r="F63" s="114">
        <v>-377719.72820000001</v>
      </c>
      <c r="G63" s="114">
        <v>-436409.15831999999</v>
      </c>
      <c r="H63" s="114">
        <v>-227083.41125999999</v>
      </c>
      <c r="I63" s="114">
        <v>-337744.02333</v>
      </c>
      <c r="J63" s="114">
        <v>-204820.20586000002</v>
      </c>
      <c r="K63" s="47"/>
    </row>
    <row r="64" spans="1:11" ht="15" customHeight="1">
      <c r="A64" s="117" t="s">
        <v>715</v>
      </c>
      <c r="B64" s="114">
        <v>963956.31662000006</v>
      </c>
      <c r="C64" s="114">
        <v>1010611.4683600001</v>
      </c>
      <c r="D64" s="114">
        <v>1077281.67854</v>
      </c>
      <c r="E64" s="114">
        <v>1097346.2452</v>
      </c>
      <c r="F64" s="114">
        <v>1066848.5560099999</v>
      </c>
      <c r="G64" s="114">
        <v>1118825.6500299999</v>
      </c>
      <c r="H64" s="114">
        <v>812693.05877999996</v>
      </c>
      <c r="I64" s="114">
        <v>1033587.84589</v>
      </c>
      <c r="J64" s="114">
        <v>728986.09216999996</v>
      </c>
      <c r="K64" s="47"/>
    </row>
    <row r="65" spans="1:11" ht="15" customHeight="1">
      <c r="A65" s="116" t="s">
        <v>716</v>
      </c>
      <c r="B65" s="114">
        <v>132744.47372000001</v>
      </c>
      <c r="C65" s="114">
        <v>153004.66928999999</v>
      </c>
      <c r="D65" s="114">
        <v>152952.51088999998</v>
      </c>
      <c r="E65" s="114">
        <v>306011.55898999999</v>
      </c>
      <c r="F65" s="114">
        <v>241459.69803999999</v>
      </c>
      <c r="G65" s="114">
        <v>201435.49283999999</v>
      </c>
      <c r="H65" s="114">
        <v>154451.69596000001</v>
      </c>
      <c r="I65" s="114">
        <v>204657.46175999998</v>
      </c>
      <c r="J65" s="114">
        <v>171177.12998</v>
      </c>
      <c r="K65" s="47"/>
    </row>
    <row r="66" spans="1:11" ht="15" customHeight="1">
      <c r="A66" s="116" t="s">
        <v>717</v>
      </c>
      <c r="B66" s="114">
        <v>-186323.21637000001</v>
      </c>
      <c r="C66" s="114">
        <v>-209914.75800999999</v>
      </c>
      <c r="D66" s="114">
        <v>-262560.86017</v>
      </c>
      <c r="E66" s="114">
        <v>-439500.37650999997</v>
      </c>
      <c r="F66" s="114">
        <v>-325103.38958999998</v>
      </c>
      <c r="G66" s="114">
        <v>-281046.95816000004</v>
      </c>
      <c r="H66" s="114">
        <v>-341557.94013999996</v>
      </c>
      <c r="I66" s="114">
        <v>-427355.80520999996</v>
      </c>
      <c r="J66" s="114">
        <v>-255248.0698</v>
      </c>
      <c r="K66" s="47"/>
    </row>
    <row r="67" spans="1:11" ht="15" customHeight="1">
      <c r="A67" s="147" t="s">
        <v>718</v>
      </c>
      <c r="B67" s="114">
        <v>910377.57397000003</v>
      </c>
      <c r="C67" s="114">
        <v>953701.37963999994</v>
      </c>
      <c r="D67" s="114">
        <v>967673.32926000003</v>
      </c>
      <c r="E67" s="114">
        <v>963857.42767999996</v>
      </c>
      <c r="F67" s="114">
        <v>983204.86446000007</v>
      </c>
      <c r="G67" s="114">
        <v>1039214.1847100001</v>
      </c>
      <c r="H67" s="114">
        <v>625586.81460000004</v>
      </c>
      <c r="I67" s="114">
        <v>810889.50244000007</v>
      </c>
      <c r="J67" s="114">
        <v>644915.15234999999</v>
      </c>
      <c r="K67" s="47"/>
    </row>
    <row r="68" spans="1:11" ht="15" customHeight="1">
      <c r="A68" s="148" t="s">
        <v>719</v>
      </c>
      <c r="B68" s="114">
        <v>-575563.28786000004</v>
      </c>
      <c r="C68" s="114">
        <v>-646383.09724000003</v>
      </c>
      <c r="D68" s="114">
        <v>-635804.16003000003</v>
      </c>
      <c r="E68" s="114">
        <v>-624936.82261000003</v>
      </c>
      <c r="F68" s="114">
        <v>-638925.21939999994</v>
      </c>
      <c r="G68" s="114">
        <v>-623433.12369000004</v>
      </c>
      <c r="H68" s="114">
        <v>-466559.56598000001</v>
      </c>
      <c r="I68" s="114">
        <v>-575825.68666000001</v>
      </c>
      <c r="J68" s="114">
        <v>-455495.75204000005</v>
      </c>
      <c r="K68" s="47"/>
    </row>
    <row r="69" spans="1:11" ht="15" customHeight="1">
      <c r="A69" s="117" t="s">
        <v>720</v>
      </c>
      <c r="B69" s="114">
        <v>334814.28610999999</v>
      </c>
      <c r="C69" s="114">
        <v>307318.28239999997</v>
      </c>
      <c r="D69" s="114">
        <v>331869.16923</v>
      </c>
      <c r="E69" s="114">
        <v>338920.60506999999</v>
      </c>
      <c r="F69" s="114">
        <v>344279.64506000001</v>
      </c>
      <c r="G69" s="114">
        <v>415781.06101999996</v>
      </c>
      <c r="H69" s="114">
        <v>159027.24862</v>
      </c>
      <c r="I69" s="114">
        <v>235063.81578</v>
      </c>
      <c r="J69" s="114">
        <v>189419.40031</v>
      </c>
      <c r="K69" s="47"/>
    </row>
    <row r="70" spans="1:11" ht="15" customHeight="1">
      <c r="A70" s="117" t="s">
        <v>721</v>
      </c>
      <c r="B70" s="114">
        <v>-7102.3124900000003</v>
      </c>
      <c r="C70" s="114">
        <v>-7210.6304099999998</v>
      </c>
      <c r="D70" s="114">
        <v>-592.66287</v>
      </c>
      <c r="E70" s="114">
        <v>6963.3630400000002</v>
      </c>
      <c r="F70" s="114">
        <v>-434.79220000000004</v>
      </c>
      <c r="G70" s="114">
        <v>443.41766999999999</v>
      </c>
      <c r="H70" s="114">
        <v>905.36681999999996</v>
      </c>
      <c r="I70" s="114">
        <v>1614.1552300000001</v>
      </c>
      <c r="J70" s="114">
        <v>-1007.52976</v>
      </c>
      <c r="K70" s="47"/>
    </row>
    <row r="71" spans="1:11" ht="15" customHeight="1">
      <c r="A71" s="115" t="s">
        <v>1124</v>
      </c>
      <c r="B71" s="114">
        <v>-9087.4842100000005</v>
      </c>
      <c r="C71" s="114">
        <v>-8227.806849999999</v>
      </c>
      <c r="D71" s="114">
        <v>-1405.18758</v>
      </c>
      <c r="E71" s="114">
        <v>6278.4925899999998</v>
      </c>
      <c r="F71" s="114">
        <v>-1076.5829799999999</v>
      </c>
      <c r="G71" s="114">
        <v>-80.98245</v>
      </c>
      <c r="H71" s="114">
        <v>581.17084</v>
      </c>
      <c r="I71" s="114">
        <v>1289.0473200000001</v>
      </c>
      <c r="J71" s="114">
        <v>-1129.5597700000001</v>
      </c>
      <c r="K71" s="47"/>
    </row>
    <row r="72" spans="1:11" ht="15" customHeight="1">
      <c r="A72" s="115" t="s">
        <v>1125</v>
      </c>
      <c r="B72" s="114">
        <v>1985.1717200000001</v>
      </c>
      <c r="C72" s="114">
        <v>1017.17644</v>
      </c>
      <c r="D72" s="114">
        <v>812.52470999999991</v>
      </c>
      <c r="E72" s="114">
        <v>684.87045000000001</v>
      </c>
      <c r="F72" s="114">
        <v>641.79078000000004</v>
      </c>
      <c r="G72" s="114">
        <v>524.40012000000002</v>
      </c>
      <c r="H72" s="114">
        <v>324.19597999999996</v>
      </c>
      <c r="I72" s="114">
        <v>325.10790999999995</v>
      </c>
      <c r="J72" s="114">
        <v>122.03000999999999</v>
      </c>
      <c r="K72" s="47"/>
    </row>
    <row r="73" spans="1:11" ht="15" customHeight="1">
      <c r="A73" s="147" t="s">
        <v>722</v>
      </c>
      <c r="B73" s="114">
        <v>8823.2157100000004</v>
      </c>
      <c r="C73" s="114">
        <v>6456.9579599999997</v>
      </c>
      <c r="D73" s="114">
        <v>1994.62184</v>
      </c>
      <c r="E73" s="114">
        <v>-7549.24892</v>
      </c>
      <c r="F73" s="114">
        <v>1448.86968</v>
      </c>
      <c r="G73" s="114">
        <v>533.41266000000007</v>
      </c>
      <c r="H73" s="114">
        <v>-1235.0901399999998</v>
      </c>
      <c r="I73" s="114">
        <v>-2348.0102499999998</v>
      </c>
      <c r="J73" s="114">
        <v>1310.99488</v>
      </c>
      <c r="K73" s="47"/>
    </row>
    <row r="74" spans="1:11" ht="15" customHeight="1">
      <c r="A74" s="147" t="s">
        <v>1549</v>
      </c>
      <c r="B74" s="114">
        <v>9114.96119</v>
      </c>
      <c r="C74" s="114">
        <v>6747.0638399999998</v>
      </c>
      <c r="D74" s="114">
        <v>2170.50794</v>
      </c>
      <c r="E74" s="114">
        <v>-7435.9162699999997</v>
      </c>
      <c r="F74" s="114">
        <v>1545.0291499999998</v>
      </c>
      <c r="G74" s="114">
        <v>641.55925999999999</v>
      </c>
      <c r="H74" s="114">
        <v>-1184.98901</v>
      </c>
      <c r="I74" s="114">
        <v>-2297.7579000000001</v>
      </c>
      <c r="J74" s="114">
        <v>1344.2964299999999</v>
      </c>
      <c r="K74" s="47"/>
    </row>
    <row r="75" spans="1:11" ht="15" customHeight="1">
      <c r="A75" s="148" t="s">
        <v>465</v>
      </c>
      <c r="B75" s="114">
        <v>-291.74547999999999</v>
      </c>
      <c r="C75" s="114">
        <v>-290.10588000000001</v>
      </c>
      <c r="D75" s="114">
        <v>-175.8861</v>
      </c>
      <c r="E75" s="114">
        <v>-113.33265</v>
      </c>
      <c r="F75" s="114">
        <v>-96.159469999999999</v>
      </c>
      <c r="G75" s="114">
        <v>-108.14660000000001</v>
      </c>
      <c r="H75" s="114">
        <v>-50.101129999999998</v>
      </c>
      <c r="I75" s="114">
        <v>-50.25235</v>
      </c>
      <c r="J75" s="114">
        <v>-33.301550000000006</v>
      </c>
      <c r="K75" s="47"/>
    </row>
    <row r="76" spans="1:11" ht="15" customHeight="1">
      <c r="A76" s="147" t="s">
        <v>723</v>
      </c>
      <c r="B76" s="114">
        <v>336535.18932999996</v>
      </c>
      <c r="C76" s="114">
        <v>306564.60995000001</v>
      </c>
      <c r="D76" s="114">
        <v>333271.12819999998</v>
      </c>
      <c r="E76" s="114">
        <v>338334.71918999997</v>
      </c>
      <c r="F76" s="114">
        <v>345293.72254000005</v>
      </c>
      <c r="G76" s="114">
        <v>416757.89135000005</v>
      </c>
      <c r="H76" s="114">
        <v>158697.52530000001</v>
      </c>
      <c r="I76" s="114">
        <v>234329.96075999999</v>
      </c>
      <c r="J76" s="114">
        <v>189722.86543000001</v>
      </c>
      <c r="K76" s="47"/>
    </row>
    <row r="77" spans="1:11" ht="15" customHeight="1">
      <c r="A77" s="149" t="s">
        <v>1115</v>
      </c>
      <c r="B77" s="114">
        <v>907.38535000000002</v>
      </c>
      <c r="C77" s="114">
        <v>2151.0972999999999</v>
      </c>
      <c r="D77" s="114">
        <v>3829.25218</v>
      </c>
      <c r="E77" s="114">
        <v>4441.7303099999999</v>
      </c>
      <c r="F77" s="114">
        <v>4487.8670400000001</v>
      </c>
      <c r="G77" s="114">
        <v>3717.25713</v>
      </c>
      <c r="H77" s="114">
        <v>2322.5504999999998</v>
      </c>
      <c r="I77" s="114">
        <v>2990.3485499999997</v>
      </c>
      <c r="J77" s="114">
        <v>1756.7996599999999</v>
      </c>
      <c r="K77" s="47"/>
    </row>
    <row r="78" spans="1:11" ht="15" customHeight="1">
      <c r="A78" s="117" t="s">
        <v>724</v>
      </c>
      <c r="B78" s="114">
        <v>337442.57468000002</v>
      </c>
      <c r="C78" s="114">
        <v>308715.70724999998</v>
      </c>
      <c r="D78" s="114">
        <v>337100.38037999999</v>
      </c>
      <c r="E78" s="114">
        <v>342776.44949999999</v>
      </c>
      <c r="F78" s="114">
        <v>349781.58957999997</v>
      </c>
      <c r="G78" s="114">
        <v>420475.14848000003</v>
      </c>
      <c r="H78" s="114">
        <v>161020.07580000002</v>
      </c>
      <c r="I78" s="114">
        <v>237320.30931000001</v>
      </c>
      <c r="J78" s="114">
        <v>191479.66508999999</v>
      </c>
      <c r="K78" s="47"/>
    </row>
    <row r="79" spans="1:11" ht="15" customHeight="1">
      <c r="A79" s="116" t="s">
        <v>725</v>
      </c>
      <c r="B79" s="114">
        <v>-592.14200000000005</v>
      </c>
      <c r="C79" s="114">
        <v>214.71576999999999</v>
      </c>
      <c r="D79" s="114">
        <v>0</v>
      </c>
      <c r="E79" s="114">
        <v>-989.94533999999999</v>
      </c>
      <c r="F79" s="114">
        <v>-340.85513000000003</v>
      </c>
      <c r="G79" s="114">
        <v>-0.89800000000000002</v>
      </c>
      <c r="H79" s="114">
        <v>0</v>
      </c>
      <c r="I79" s="114">
        <v>0</v>
      </c>
      <c r="J79" s="114">
        <v>0</v>
      </c>
      <c r="K79" s="47"/>
    </row>
    <row r="80" spans="1:11" ht="15" customHeight="1">
      <c r="A80" s="147" t="s">
        <v>726</v>
      </c>
      <c r="B80" s="114">
        <v>336850.43268000003</v>
      </c>
      <c r="C80" s="114">
        <v>308930.42301999999</v>
      </c>
      <c r="D80" s="114">
        <v>337100.38037999999</v>
      </c>
      <c r="E80" s="114">
        <v>341786.50416000001</v>
      </c>
      <c r="F80" s="114">
        <v>349440.73444999999</v>
      </c>
      <c r="G80" s="114">
        <v>420474.25048000005</v>
      </c>
      <c r="H80" s="114">
        <v>161020.07580000002</v>
      </c>
      <c r="I80" s="114">
        <v>237320.30931000001</v>
      </c>
      <c r="J80" s="114">
        <v>191479.66508999999</v>
      </c>
      <c r="K80" s="47"/>
    </row>
    <row r="81" spans="1:11" ht="15" customHeight="1">
      <c r="A81" s="116" t="s">
        <v>727</v>
      </c>
      <c r="B81" s="114">
        <v>0</v>
      </c>
      <c r="C81" s="114">
        <v>0</v>
      </c>
      <c r="D81" s="114">
        <v>0</v>
      </c>
      <c r="E81" s="114">
        <v>0</v>
      </c>
      <c r="F81" s="114">
        <v>0</v>
      </c>
      <c r="G81" s="114">
        <v>0</v>
      </c>
      <c r="H81" s="114">
        <v>0</v>
      </c>
      <c r="I81" s="114">
        <v>0</v>
      </c>
      <c r="J81" s="114">
        <v>0</v>
      </c>
      <c r="K81" s="47"/>
    </row>
    <row r="82" spans="1:11" ht="15" customHeight="1">
      <c r="A82" s="147" t="s">
        <v>728</v>
      </c>
      <c r="B82" s="114">
        <v>336850.43268000003</v>
      </c>
      <c r="C82" s="114">
        <v>308930.42301999999</v>
      </c>
      <c r="D82" s="114">
        <v>337100.38037999999</v>
      </c>
      <c r="E82" s="114">
        <v>341786.50416000001</v>
      </c>
      <c r="F82" s="114">
        <v>349440.73444999999</v>
      </c>
      <c r="G82" s="114">
        <v>420474.25048000005</v>
      </c>
      <c r="H82" s="114">
        <v>161020.07580000002</v>
      </c>
      <c r="I82" s="114">
        <v>237320.30931000001</v>
      </c>
      <c r="J82" s="114">
        <v>191479.66508999999</v>
      </c>
      <c r="K82" s="47"/>
    </row>
    <row r="83" spans="1:11" ht="15" customHeight="1" thickBot="1">
      <c r="A83" s="116" t="s">
        <v>729</v>
      </c>
      <c r="B83" s="114">
        <v>-108502.46837999999</v>
      </c>
      <c r="C83" s="114">
        <v>-87848.473239999992</v>
      </c>
      <c r="D83" s="114">
        <v>-110557.94534000001</v>
      </c>
      <c r="E83" s="114">
        <v>-104400.98827</v>
      </c>
      <c r="F83" s="114">
        <v>-127950.16428</v>
      </c>
      <c r="G83" s="114">
        <v>-167179.50870999999</v>
      </c>
      <c r="H83" s="114">
        <v>-100804.77606</v>
      </c>
      <c r="I83" s="114">
        <v>-143696.84052</v>
      </c>
      <c r="J83" s="114">
        <v>-96118.779859999995</v>
      </c>
      <c r="K83" s="47"/>
    </row>
    <row r="84" spans="1:11" ht="15" customHeight="1" thickTop="1" thickBot="1">
      <c r="A84" s="396" t="s">
        <v>730</v>
      </c>
      <c r="B84" s="397">
        <v>228347.96430000002</v>
      </c>
      <c r="C84" s="397">
        <v>221081.94978</v>
      </c>
      <c r="D84" s="397">
        <v>226542.43503999998</v>
      </c>
      <c r="E84" s="397">
        <v>237385.51588999998</v>
      </c>
      <c r="F84" s="397">
        <v>221490.57016999999</v>
      </c>
      <c r="G84" s="397">
        <v>253294.74177000002</v>
      </c>
      <c r="H84" s="397">
        <v>60215.299740000002</v>
      </c>
      <c r="I84" s="397">
        <v>93623.468790000014</v>
      </c>
      <c r="J84" s="397">
        <v>95360.88523</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57" t="s">
        <v>471</v>
      </c>
      <c r="B1" s="757"/>
      <c r="C1" s="757"/>
      <c r="D1" s="757"/>
      <c r="E1" s="757"/>
      <c r="F1" s="757"/>
      <c r="G1" s="757"/>
      <c r="H1" s="757"/>
      <c r="I1" s="757"/>
      <c r="J1" s="757"/>
      <c r="K1" s="47"/>
    </row>
    <row r="2" spans="1:11" ht="15" customHeight="1">
      <c r="A2" s="758" t="s">
        <v>665</v>
      </c>
      <c r="B2" s="758"/>
      <c r="C2" s="758"/>
      <c r="D2" s="758"/>
      <c r="E2" s="758"/>
      <c r="F2" s="758"/>
      <c r="G2" s="758"/>
      <c r="H2" s="758"/>
      <c r="I2" s="758"/>
      <c r="J2" s="758"/>
      <c r="K2" s="47"/>
    </row>
    <row r="3" spans="1:11" ht="15" customHeight="1">
      <c r="A3" s="758" t="s">
        <v>731</v>
      </c>
      <c r="B3" s="758"/>
      <c r="C3" s="758"/>
      <c r="D3" s="758"/>
      <c r="E3" s="758"/>
      <c r="F3" s="758"/>
      <c r="G3" s="758"/>
      <c r="H3" s="758"/>
      <c r="I3" s="758"/>
      <c r="J3" s="758"/>
      <c r="K3" s="47"/>
    </row>
    <row r="4" spans="1:11" ht="30" customHeight="1">
      <c r="A4" s="759" t="s">
        <v>544</v>
      </c>
      <c r="B4" s="759"/>
      <c r="C4" s="759"/>
      <c r="D4" s="759"/>
      <c r="E4" s="759"/>
      <c r="F4" s="759"/>
      <c r="G4" s="759"/>
      <c r="H4" s="759"/>
      <c r="I4" s="759"/>
      <c r="J4" s="759"/>
      <c r="K4" s="47"/>
    </row>
    <row r="5" spans="1:11" ht="3.75" customHeight="1" thickBot="1">
      <c r="A5" s="47"/>
      <c r="B5" s="47"/>
      <c r="C5" s="47"/>
      <c r="D5" s="47"/>
      <c r="E5" s="47"/>
      <c r="F5" s="47"/>
      <c r="G5" s="47"/>
      <c r="H5" s="47"/>
      <c r="I5" s="47"/>
      <c r="J5" s="47"/>
      <c r="K5" s="47"/>
    </row>
    <row r="6" spans="1:11" s="15" customFormat="1" ht="30" customHeight="1" thickTop="1" thickBot="1">
      <c r="A6" s="560"/>
      <c r="B6" s="394" t="s">
        <v>667</v>
      </c>
      <c r="C6" s="394" t="s">
        <v>668</v>
      </c>
      <c r="D6" s="394" t="s">
        <v>669</v>
      </c>
      <c r="E6" s="394" t="s">
        <v>670</v>
      </c>
      <c r="F6" s="394" t="s">
        <v>671</v>
      </c>
      <c r="G6" s="394" t="s">
        <v>672</v>
      </c>
      <c r="H6" s="394" t="s">
        <v>1580</v>
      </c>
      <c r="I6" s="394" t="s">
        <v>1430</v>
      </c>
      <c r="J6" s="394" t="s">
        <v>1581</v>
      </c>
      <c r="K6" s="395"/>
    </row>
    <row r="7" spans="1:11" ht="15" customHeight="1" thickTop="1" thickBot="1">
      <c r="A7" s="396" t="s">
        <v>673</v>
      </c>
      <c r="B7" s="397">
        <v>19540940.07344</v>
      </c>
      <c r="C7" s="397">
        <v>29038527.784110002</v>
      </c>
      <c r="D7" s="397">
        <v>22361224.640620001</v>
      </c>
      <c r="E7" s="397">
        <v>26257174.966630001</v>
      </c>
      <c r="F7" s="397">
        <v>30201381.69325</v>
      </c>
      <c r="G7" s="397">
        <v>29405490.767689999</v>
      </c>
      <c r="H7" s="397">
        <v>32405296.05855</v>
      </c>
      <c r="I7" s="397">
        <v>37405807.694959998</v>
      </c>
      <c r="J7" s="397">
        <v>39931329.750160001</v>
      </c>
      <c r="K7" s="47"/>
    </row>
    <row r="8" spans="1:11" s="16" customFormat="1" ht="15" customHeight="1" thickTop="1">
      <c r="A8" s="147" t="s">
        <v>191</v>
      </c>
      <c r="B8" s="114">
        <v>5262453.6626700005</v>
      </c>
      <c r="C8" s="114">
        <v>12881109.649879999</v>
      </c>
      <c r="D8" s="114">
        <v>3908747.8115300001</v>
      </c>
      <c r="E8" s="114">
        <v>6190914.7188800005</v>
      </c>
      <c r="F8" s="114">
        <v>7595717.1706400001</v>
      </c>
      <c r="G8" s="114">
        <v>4886714.2241199994</v>
      </c>
      <c r="H8" s="114">
        <v>5995822.24725</v>
      </c>
      <c r="I8" s="114">
        <v>9343321.938959999</v>
      </c>
      <c r="J8" s="114">
        <v>7902435.0237600002</v>
      </c>
      <c r="K8" s="47"/>
    </row>
    <row r="9" spans="1:11" s="16" customFormat="1" ht="15" customHeight="1">
      <c r="A9" s="147" t="s">
        <v>200</v>
      </c>
      <c r="B9" s="114">
        <v>4347456.8643000005</v>
      </c>
      <c r="C9" s="114">
        <v>4728451.5996000003</v>
      </c>
      <c r="D9" s="114">
        <v>4851834.3443599995</v>
      </c>
      <c r="E9" s="114">
        <v>4063929.8576700003</v>
      </c>
      <c r="F9" s="114">
        <v>4541889.64279</v>
      </c>
      <c r="G9" s="114">
        <v>3601044.2955200002</v>
      </c>
      <c r="H9" s="114">
        <v>3477891.8549299999</v>
      </c>
      <c r="I9" s="114">
        <v>4242469.2447899999</v>
      </c>
      <c r="J9" s="114">
        <v>4481392.4247899996</v>
      </c>
      <c r="K9" s="47"/>
    </row>
    <row r="10" spans="1:11" s="16" customFormat="1" ht="15" customHeight="1">
      <c r="A10" s="147" t="s">
        <v>209</v>
      </c>
      <c r="B10" s="114">
        <v>9196812.9354400001</v>
      </c>
      <c r="C10" s="114">
        <v>10494514.735169999</v>
      </c>
      <c r="D10" s="114">
        <v>12499287.02307</v>
      </c>
      <c r="E10" s="114">
        <v>14538916.439719999</v>
      </c>
      <c r="F10" s="114">
        <v>16585231.206969999</v>
      </c>
      <c r="G10" s="114">
        <v>18052213.130959999</v>
      </c>
      <c r="H10" s="114">
        <v>19422945.60179</v>
      </c>
      <c r="I10" s="114">
        <v>20413526.94884</v>
      </c>
      <c r="J10" s="114">
        <v>21973816.275479998</v>
      </c>
      <c r="K10" s="47"/>
    </row>
    <row r="11" spans="1:11" s="16" customFormat="1" ht="15" customHeight="1">
      <c r="A11" s="148" t="s">
        <v>674</v>
      </c>
      <c r="B11" s="114">
        <v>9235275.0536900014</v>
      </c>
      <c r="C11" s="114">
        <v>10538390.90399</v>
      </c>
      <c r="D11" s="114">
        <v>12551281.354549998</v>
      </c>
      <c r="E11" s="114">
        <v>14566567.77891</v>
      </c>
      <c r="F11" s="114">
        <v>16611971.45321</v>
      </c>
      <c r="G11" s="114">
        <v>18000190.824810002</v>
      </c>
      <c r="H11" s="114">
        <v>18832635.890459999</v>
      </c>
      <c r="I11" s="114">
        <v>19716433.582210001</v>
      </c>
      <c r="J11" s="114">
        <v>21127980.42272</v>
      </c>
      <c r="K11" s="47"/>
    </row>
    <row r="12" spans="1:11" s="16" customFormat="1" ht="15" customHeight="1">
      <c r="A12" s="148" t="s">
        <v>675</v>
      </c>
      <c r="B12" s="114">
        <v>9114383.7860700004</v>
      </c>
      <c r="C12" s="114">
        <v>10309848.60592</v>
      </c>
      <c r="D12" s="114">
        <v>12138077.087469999</v>
      </c>
      <c r="E12" s="114">
        <v>14126477.1734</v>
      </c>
      <c r="F12" s="114">
        <v>16085669.990379998</v>
      </c>
      <c r="G12" s="114">
        <v>16911773.285560001</v>
      </c>
      <c r="H12" s="114">
        <v>17555550.69373</v>
      </c>
      <c r="I12" s="114">
        <v>18398503.319090001</v>
      </c>
      <c r="J12" s="114">
        <v>15959282.462790001</v>
      </c>
      <c r="K12" s="47"/>
    </row>
    <row r="13" spans="1:11" s="16" customFormat="1" ht="15" customHeight="1">
      <c r="A13" s="148" t="s">
        <v>676</v>
      </c>
      <c r="B13" s="114">
        <v>120891.26762</v>
      </c>
      <c r="C13" s="114">
        <v>228542.29806999999</v>
      </c>
      <c r="D13" s="114">
        <v>413204.26707999996</v>
      </c>
      <c r="E13" s="114">
        <v>440090.60550999996</v>
      </c>
      <c r="F13" s="114">
        <v>526301.46282999997</v>
      </c>
      <c r="G13" s="114">
        <v>1088417.5392499999</v>
      </c>
      <c r="H13" s="114">
        <v>1277085.19673</v>
      </c>
      <c r="I13" s="114">
        <v>1317930.2631199998</v>
      </c>
      <c r="J13" s="114">
        <v>5168697.9599299999</v>
      </c>
      <c r="K13" s="47"/>
    </row>
    <row r="14" spans="1:11" s="16" customFormat="1" ht="15" customHeight="1">
      <c r="A14" s="148" t="s">
        <v>677</v>
      </c>
      <c r="B14" s="114">
        <v>28853.839829999997</v>
      </c>
      <c r="C14" s="114">
        <v>32931.684390000002</v>
      </c>
      <c r="D14" s="114">
        <v>40902.683280000005</v>
      </c>
      <c r="E14" s="114">
        <v>35672.755320000004</v>
      </c>
      <c r="F14" s="114">
        <v>54546.954020000005</v>
      </c>
      <c r="G14" s="114">
        <v>79300.810329999993</v>
      </c>
      <c r="H14" s="114">
        <v>36160.70996</v>
      </c>
      <c r="I14" s="114">
        <v>15648.762640000001</v>
      </c>
      <c r="J14" s="114">
        <v>83543.643930000006</v>
      </c>
      <c r="K14" s="47"/>
    </row>
    <row r="15" spans="1:11" s="16" customFormat="1" ht="15" customHeight="1">
      <c r="A15" s="148" t="s">
        <v>678</v>
      </c>
      <c r="B15" s="114">
        <v>27720.601699999999</v>
      </c>
      <c r="C15" s="114">
        <v>31369.831340000001</v>
      </c>
      <c r="D15" s="114">
        <v>38297.370909999998</v>
      </c>
      <c r="E15" s="114">
        <v>31579.317899999998</v>
      </c>
      <c r="F15" s="114">
        <v>39636.640899999999</v>
      </c>
      <c r="G15" s="114">
        <v>56312.350450000005</v>
      </c>
      <c r="H15" s="114">
        <v>8757.09807</v>
      </c>
      <c r="I15" s="114">
        <v>14852.705019999999</v>
      </c>
      <c r="J15" s="114">
        <v>48580.411749999999</v>
      </c>
      <c r="K15" s="47"/>
    </row>
    <row r="16" spans="1:11" s="16" customFormat="1" ht="15" customHeight="1">
      <c r="A16" s="148" t="s">
        <v>679</v>
      </c>
      <c r="B16" s="114">
        <v>1133.23813</v>
      </c>
      <c r="C16" s="114">
        <v>1561.8530499999999</v>
      </c>
      <c r="D16" s="114">
        <v>2605.3123700000001</v>
      </c>
      <c r="E16" s="114">
        <v>4093.4374199999997</v>
      </c>
      <c r="F16" s="114">
        <v>14910.313119999999</v>
      </c>
      <c r="G16" s="114">
        <v>22988.459879999999</v>
      </c>
      <c r="H16" s="114">
        <v>27403.61189</v>
      </c>
      <c r="I16" s="114">
        <v>796.05762000000004</v>
      </c>
      <c r="J16" s="114">
        <v>34963.232179999999</v>
      </c>
      <c r="K16" s="47"/>
    </row>
    <row r="17" spans="1:11" s="16" customFormat="1" ht="15" customHeight="1">
      <c r="A17" s="148" t="s">
        <v>680</v>
      </c>
      <c r="B17" s="114">
        <v>116018.77256</v>
      </c>
      <c r="C17" s="114">
        <v>129358.11641</v>
      </c>
      <c r="D17" s="114">
        <v>139507.21421000001</v>
      </c>
      <c r="E17" s="114">
        <v>164203.02044999998</v>
      </c>
      <c r="F17" s="114">
        <v>210733.42294999998</v>
      </c>
      <c r="G17" s="114">
        <v>309327.88861999998</v>
      </c>
      <c r="H17" s="114">
        <v>386231.33986000001</v>
      </c>
      <c r="I17" s="114">
        <v>379354.62695999997</v>
      </c>
      <c r="J17" s="114">
        <v>401555.79625000001</v>
      </c>
      <c r="K17" s="47"/>
    </row>
    <row r="18" spans="1:11" s="16" customFormat="1" ht="15" customHeight="1">
      <c r="A18" s="148" t="s">
        <v>681</v>
      </c>
      <c r="B18" s="114">
        <v>85810.886400000003</v>
      </c>
      <c r="C18" s="114">
        <v>94484.794900000008</v>
      </c>
      <c r="D18" s="114">
        <v>102628.63773999999</v>
      </c>
      <c r="E18" s="114">
        <v>131364.60655</v>
      </c>
      <c r="F18" s="114">
        <v>163897.32277</v>
      </c>
      <c r="G18" s="114">
        <v>202137.31837999998</v>
      </c>
      <c r="H18" s="114">
        <v>234610.88362000001</v>
      </c>
      <c r="I18" s="114">
        <v>229955.71346</v>
      </c>
      <c r="J18" s="114">
        <v>227034.16722999999</v>
      </c>
      <c r="K18" s="47"/>
    </row>
    <row r="19" spans="1:11" s="16" customFormat="1" ht="15" customHeight="1">
      <c r="A19" s="148" t="s">
        <v>682</v>
      </c>
      <c r="B19" s="114">
        <v>30207.886160000002</v>
      </c>
      <c r="C19" s="114">
        <v>34873.321509999994</v>
      </c>
      <c r="D19" s="114">
        <v>36878.57647</v>
      </c>
      <c r="E19" s="114">
        <v>32838.4139</v>
      </c>
      <c r="F19" s="114">
        <v>46836.100180000001</v>
      </c>
      <c r="G19" s="114">
        <v>107190.57024</v>
      </c>
      <c r="H19" s="114">
        <v>151620.45624</v>
      </c>
      <c r="I19" s="114">
        <v>149398.9135</v>
      </c>
      <c r="J19" s="114">
        <v>174521.62902000002</v>
      </c>
      <c r="K19" s="47"/>
    </row>
    <row r="20" spans="1:11" s="16" customFormat="1" ht="15" customHeight="1">
      <c r="A20" s="148" t="s">
        <v>222</v>
      </c>
      <c r="B20" s="114">
        <v>85458.088640000002</v>
      </c>
      <c r="C20" s="114">
        <v>89146.863629999993</v>
      </c>
      <c r="D20" s="114">
        <v>100326.91164000001</v>
      </c>
      <c r="E20" s="114">
        <v>120662.60805</v>
      </c>
      <c r="F20" s="114">
        <v>137535.93503999998</v>
      </c>
      <c r="G20" s="114">
        <v>159961.21256000001</v>
      </c>
      <c r="H20" s="114">
        <v>749777.95063999994</v>
      </c>
      <c r="I20" s="114">
        <v>922099.64955999993</v>
      </c>
      <c r="J20" s="114">
        <v>1041863.4895800001</v>
      </c>
      <c r="K20" s="47"/>
    </row>
    <row r="21" spans="1:11" s="16" customFormat="1" ht="15" customHeight="1">
      <c r="A21" s="148" t="s">
        <v>683</v>
      </c>
      <c r="B21" s="114">
        <v>-268792.81928</v>
      </c>
      <c r="C21" s="114">
        <v>-295312.83325000003</v>
      </c>
      <c r="D21" s="114">
        <v>-332731.14061</v>
      </c>
      <c r="E21" s="114">
        <v>-348189.72301000002</v>
      </c>
      <c r="F21" s="114">
        <v>-429556.55825</v>
      </c>
      <c r="G21" s="114">
        <v>-496567.60535999999</v>
      </c>
      <c r="H21" s="114">
        <v>-581860.28913000005</v>
      </c>
      <c r="I21" s="114">
        <v>-620009.67252999998</v>
      </c>
      <c r="J21" s="114">
        <v>-681127.07700000005</v>
      </c>
      <c r="K21" s="47"/>
    </row>
    <row r="22" spans="1:11" s="16" customFormat="1" ht="15" customHeight="1">
      <c r="A22" s="147" t="s">
        <v>235</v>
      </c>
      <c r="B22" s="114">
        <v>96169.410770000002</v>
      </c>
      <c r="C22" s="114">
        <v>103746.59203</v>
      </c>
      <c r="D22" s="114">
        <v>104395.30511</v>
      </c>
      <c r="E22" s="114">
        <v>107840.57462</v>
      </c>
      <c r="F22" s="114">
        <v>107978.87501999999</v>
      </c>
      <c r="G22" s="114">
        <v>117917.64465</v>
      </c>
      <c r="H22" s="114">
        <v>171032.47797000001</v>
      </c>
      <c r="I22" s="114">
        <v>186798.24356</v>
      </c>
      <c r="J22" s="114">
        <v>176576.14209000001</v>
      </c>
      <c r="K22" s="47"/>
    </row>
    <row r="23" spans="1:11" s="16" customFormat="1" ht="15" customHeight="1">
      <c r="A23" s="147" t="s">
        <v>241</v>
      </c>
      <c r="B23" s="114">
        <v>256.83129000000002</v>
      </c>
      <c r="C23" s="114">
        <v>153.75670000000002</v>
      </c>
      <c r="D23" s="114">
        <v>652.27449000000001</v>
      </c>
      <c r="E23" s="114">
        <v>890.44313</v>
      </c>
      <c r="F23" s="114">
        <v>931.48018999999999</v>
      </c>
      <c r="G23" s="114">
        <v>1481.23936</v>
      </c>
      <c r="H23" s="114">
        <v>1743.41336</v>
      </c>
      <c r="I23" s="114">
        <v>1900.15535</v>
      </c>
      <c r="J23" s="114">
        <v>2435.9187599999996</v>
      </c>
      <c r="K23" s="47"/>
    </row>
    <row r="24" spans="1:11" s="16" customFormat="1" ht="15" customHeight="1">
      <c r="A24" s="147" t="s">
        <v>684</v>
      </c>
      <c r="B24" s="114">
        <v>297382.53258</v>
      </c>
      <c r="C24" s="114">
        <v>451822.21489999996</v>
      </c>
      <c r="D24" s="114">
        <v>582497.77037000004</v>
      </c>
      <c r="E24" s="114">
        <v>877248.87676000001</v>
      </c>
      <c r="F24" s="114">
        <v>889461.10169000004</v>
      </c>
      <c r="G24" s="114">
        <v>2279969.1881900001</v>
      </c>
      <c r="H24" s="114">
        <v>2874305.8833699999</v>
      </c>
      <c r="I24" s="114">
        <v>2731237.3283099998</v>
      </c>
      <c r="J24" s="114">
        <v>4935005.6265000002</v>
      </c>
      <c r="K24" s="47"/>
    </row>
    <row r="25" spans="1:11" s="16" customFormat="1" ht="15" customHeight="1">
      <c r="A25" s="147" t="s">
        <v>252</v>
      </c>
      <c r="B25" s="114">
        <v>313345.14570999995</v>
      </c>
      <c r="C25" s="114">
        <v>359045.64919999999</v>
      </c>
      <c r="D25" s="114">
        <v>392047.02289999998</v>
      </c>
      <c r="E25" s="114">
        <v>443660.27824999997</v>
      </c>
      <c r="F25" s="114">
        <v>430132.78920999996</v>
      </c>
      <c r="G25" s="114">
        <v>427934.73647</v>
      </c>
      <c r="H25" s="114">
        <v>409289.02673000004</v>
      </c>
      <c r="I25" s="114">
        <v>412636.08967000002</v>
      </c>
      <c r="J25" s="114">
        <v>402345.17917000002</v>
      </c>
      <c r="K25" s="47"/>
    </row>
    <row r="26" spans="1:11" s="16" customFormat="1" ht="15" customHeight="1">
      <c r="A26" s="147" t="s">
        <v>685</v>
      </c>
      <c r="B26" s="114">
        <v>27062.69068</v>
      </c>
      <c r="C26" s="114">
        <v>19683.586629999998</v>
      </c>
      <c r="D26" s="114">
        <v>21763.088789999998</v>
      </c>
      <c r="E26" s="114">
        <v>33773.777600000001</v>
      </c>
      <c r="F26" s="114">
        <v>50039.426740000003</v>
      </c>
      <c r="G26" s="114">
        <v>38216.308420000001</v>
      </c>
      <c r="H26" s="114">
        <v>52265.55315</v>
      </c>
      <c r="I26" s="114">
        <v>73917.745479999998</v>
      </c>
      <c r="J26" s="114">
        <v>57323.159610000002</v>
      </c>
      <c r="K26" s="47"/>
    </row>
    <row r="27" spans="1:11" s="17" customFormat="1" ht="15" customHeight="1" thickBot="1">
      <c r="A27" s="147" t="s">
        <v>268</v>
      </c>
      <c r="B27" s="114">
        <v>0</v>
      </c>
      <c r="C27" s="114">
        <v>0</v>
      </c>
      <c r="D27" s="114">
        <v>0</v>
      </c>
      <c r="E27" s="114">
        <v>0</v>
      </c>
      <c r="F27" s="114">
        <v>0</v>
      </c>
      <c r="G27" s="114">
        <v>0</v>
      </c>
      <c r="H27" s="114">
        <v>0</v>
      </c>
      <c r="I27" s="114">
        <v>0</v>
      </c>
      <c r="J27" s="114">
        <v>0</v>
      </c>
      <c r="K27" s="47"/>
    </row>
    <row r="28" spans="1:11" ht="15" customHeight="1" thickTop="1" thickBot="1">
      <c r="A28" s="396" t="s">
        <v>686</v>
      </c>
      <c r="B28" s="397">
        <v>18313187.961369999</v>
      </c>
      <c r="C28" s="397">
        <v>27675165.293680001</v>
      </c>
      <c r="D28" s="397">
        <v>20677176.70538</v>
      </c>
      <c r="E28" s="397">
        <v>24409818.483310003</v>
      </c>
      <c r="F28" s="397">
        <v>28161941.947509997</v>
      </c>
      <c r="G28" s="397">
        <v>27112889.420029998</v>
      </c>
      <c r="H28" s="397">
        <v>30002061.989050001</v>
      </c>
      <c r="I28" s="397">
        <v>35000351.377190001</v>
      </c>
      <c r="J28" s="397">
        <v>37448053.728489995</v>
      </c>
      <c r="K28" s="47"/>
    </row>
    <row r="29" spans="1:11" s="16" customFormat="1" ht="15" customHeight="1" thickTop="1">
      <c r="A29" s="147" t="s">
        <v>687</v>
      </c>
      <c r="B29" s="114">
        <v>15206837.091610001</v>
      </c>
      <c r="C29" s="114">
        <v>21998200.75437</v>
      </c>
      <c r="D29" s="114">
        <v>15820471.67564</v>
      </c>
      <c r="E29" s="114">
        <v>16649221.31088</v>
      </c>
      <c r="F29" s="114">
        <v>20613960.020479999</v>
      </c>
      <c r="G29" s="114">
        <v>18313557.345589999</v>
      </c>
      <c r="H29" s="114">
        <v>20517337.688869998</v>
      </c>
      <c r="I29" s="114">
        <v>21763384.64954</v>
      </c>
      <c r="J29" s="114">
        <v>22856767.681389999</v>
      </c>
      <c r="K29" s="47"/>
    </row>
    <row r="30" spans="1:11" s="16" customFormat="1" ht="15" customHeight="1">
      <c r="A30" s="148" t="s">
        <v>688</v>
      </c>
      <c r="B30" s="114">
        <v>3921123.9153100001</v>
      </c>
      <c r="C30" s="114">
        <v>6040077.2302700002</v>
      </c>
      <c r="D30" s="114">
        <v>4643454.0537900003</v>
      </c>
      <c r="E30" s="114">
        <v>4022127.5671100002</v>
      </c>
      <c r="F30" s="114">
        <v>4307212.3771599997</v>
      </c>
      <c r="G30" s="114">
        <v>2949791.3217099998</v>
      </c>
      <c r="H30" s="114">
        <v>3859707.8660500003</v>
      </c>
      <c r="I30" s="114">
        <v>3943470.9010700001</v>
      </c>
      <c r="J30" s="114">
        <v>4081817.7985999999</v>
      </c>
      <c r="K30" s="47"/>
    </row>
    <row r="31" spans="1:11" s="16" customFormat="1" ht="15" customHeight="1">
      <c r="A31" s="148" t="s">
        <v>689</v>
      </c>
      <c r="B31" s="114">
        <v>7130167.2214899994</v>
      </c>
      <c r="C31" s="114">
        <v>11622798.352149999</v>
      </c>
      <c r="D31" s="114">
        <v>6999865.8011400001</v>
      </c>
      <c r="E31" s="114">
        <v>7786295.3412100002</v>
      </c>
      <c r="F31" s="114">
        <v>9828827.570629999</v>
      </c>
      <c r="G31" s="114">
        <v>8125320.6398299998</v>
      </c>
      <c r="H31" s="114">
        <v>9019429.8903299998</v>
      </c>
      <c r="I31" s="114">
        <v>9883346.9450700004</v>
      </c>
      <c r="J31" s="114">
        <v>9806983.5949300006</v>
      </c>
      <c r="K31" s="47"/>
    </row>
    <row r="32" spans="1:11" s="16" customFormat="1" ht="15" customHeight="1">
      <c r="A32" s="148" t="s">
        <v>690</v>
      </c>
      <c r="B32" s="114">
        <v>80285.847069999989</v>
      </c>
      <c r="C32" s="114">
        <v>46519.527030000005</v>
      </c>
      <c r="D32" s="114">
        <v>25124.122299999999</v>
      </c>
      <c r="E32" s="114">
        <v>33831.829880000005</v>
      </c>
      <c r="F32" s="114">
        <v>6561.4993299999996</v>
      </c>
      <c r="G32" s="114">
        <v>5077.8899499999998</v>
      </c>
      <c r="H32" s="114">
        <v>1208.8340499999999</v>
      </c>
      <c r="I32" s="114">
        <v>1146.0907199999999</v>
      </c>
      <c r="J32" s="114">
        <v>524.25678000000005</v>
      </c>
      <c r="K32" s="47"/>
    </row>
    <row r="33" spans="1:11" s="16" customFormat="1" ht="15" customHeight="1">
      <c r="A33" s="148" t="s">
        <v>691</v>
      </c>
      <c r="B33" s="114">
        <v>347714.42633999995</v>
      </c>
      <c r="C33" s="114">
        <v>656808.18958000001</v>
      </c>
      <c r="D33" s="114">
        <v>710407.06960000005</v>
      </c>
      <c r="E33" s="114">
        <v>616273.61379999993</v>
      </c>
      <c r="F33" s="114">
        <v>462074.35363999999</v>
      </c>
      <c r="G33" s="114">
        <v>1066153.88656</v>
      </c>
      <c r="H33" s="114">
        <v>630420.28562999994</v>
      </c>
      <c r="I33" s="114">
        <v>696583.00179000001</v>
      </c>
      <c r="J33" s="114">
        <v>712915.56788999995</v>
      </c>
      <c r="K33" s="47"/>
    </row>
    <row r="34" spans="1:11" s="16" customFormat="1" ht="15" customHeight="1">
      <c r="A34" s="148" t="s">
        <v>692</v>
      </c>
      <c r="B34" s="114">
        <v>3537325.2198699997</v>
      </c>
      <c r="C34" s="114">
        <v>3377299.2399899997</v>
      </c>
      <c r="D34" s="114">
        <v>3141647.9826199999</v>
      </c>
      <c r="E34" s="114">
        <v>3808636.0388400001</v>
      </c>
      <c r="F34" s="114">
        <v>5530540.38368</v>
      </c>
      <c r="G34" s="114">
        <v>5576185.1310299998</v>
      </c>
      <c r="H34" s="114">
        <v>6341907.5155500006</v>
      </c>
      <c r="I34" s="114">
        <v>6550402.3439100003</v>
      </c>
      <c r="J34" s="114">
        <v>7582997.2481199997</v>
      </c>
      <c r="K34" s="47"/>
    </row>
    <row r="35" spans="1:11" s="16" customFormat="1" ht="15" customHeight="1">
      <c r="A35" s="148" t="s">
        <v>693</v>
      </c>
      <c r="B35" s="114">
        <v>190220.46153</v>
      </c>
      <c r="C35" s="114">
        <v>254698.21534999998</v>
      </c>
      <c r="D35" s="114">
        <v>299972.64619</v>
      </c>
      <c r="E35" s="114">
        <v>382056.92004</v>
      </c>
      <c r="F35" s="114">
        <v>478743.83604000002</v>
      </c>
      <c r="G35" s="114">
        <v>591028.47650999995</v>
      </c>
      <c r="H35" s="114">
        <v>664663.29726000002</v>
      </c>
      <c r="I35" s="114">
        <v>688435.36698000005</v>
      </c>
      <c r="J35" s="114">
        <v>671529.21507000003</v>
      </c>
      <c r="K35" s="47"/>
    </row>
    <row r="36" spans="1:11" s="16" customFormat="1" ht="15" customHeight="1">
      <c r="A36" s="147" t="s">
        <v>694</v>
      </c>
      <c r="B36" s="114">
        <v>102758.11087</v>
      </c>
      <c r="C36" s="114">
        <v>196081.15238999997</v>
      </c>
      <c r="D36" s="114">
        <v>117024.45144</v>
      </c>
      <c r="E36" s="114">
        <v>58968.294529999999</v>
      </c>
      <c r="F36" s="114">
        <v>89278.41562</v>
      </c>
      <c r="G36" s="114">
        <v>85628.838599999988</v>
      </c>
      <c r="H36" s="114">
        <v>81455.694579999996</v>
      </c>
      <c r="I36" s="114">
        <v>134350.35159999999</v>
      </c>
      <c r="J36" s="114">
        <v>83766.150970000002</v>
      </c>
      <c r="K36" s="47"/>
    </row>
    <row r="37" spans="1:11" s="16" customFormat="1" ht="15" customHeight="1">
      <c r="A37" s="147" t="s">
        <v>695</v>
      </c>
      <c r="B37" s="114">
        <v>765369.53162999998</v>
      </c>
      <c r="C37" s="114">
        <v>896524.86805999989</v>
      </c>
      <c r="D37" s="114">
        <v>1143942.8863499998</v>
      </c>
      <c r="E37" s="114">
        <v>2088034.6581999999</v>
      </c>
      <c r="F37" s="114">
        <v>1923054.7456800002</v>
      </c>
      <c r="G37" s="114">
        <v>3895736.1414600001</v>
      </c>
      <c r="H37" s="114">
        <v>3765615.4855200001</v>
      </c>
      <c r="I37" s="114">
        <v>4486631.2998599997</v>
      </c>
      <c r="J37" s="114">
        <v>4421319.50471</v>
      </c>
      <c r="K37" s="47"/>
    </row>
    <row r="38" spans="1:11" s="16" customFormat="1" ht="15" customHeight="1">
      <c r="A38" s="147" t="s">
        <v>696</v>
      </c>
      <c r="B38" s="114">
        <v>336712.19042</v>
      </c>
      <c r="C38" s="114">
        <v>338193.77468999999</v>
      </c>
      <c r="D38" s="114">
        <v>361484.03256999998</v>
      </c>
      <c r="E38" s="114">
        <v>425531.04518000002</v>
      </c>
      <c r="F38" s="114">
        <v>453472.25979000004</v>
      </c>
      <c r="G38" s="114">
        <v>515844.26647999999</v>
      </c>
      <c r="H38" s="114">
        <v>629302.28688000003</v>
      </c>
      <c r="I38" s="114">
        <v>621595.23811000003</v>
      </c>
      <c r="J38" s="114">
        <v>756101.41819000011</v>
      </c>
      <c r="K38" s="47"/>
    </row>
    <row r="39" spans="1:11" s="16" customFormat="1" ht="15" customHeight="1">
      <c r="A39" s="147" t="s">
        <v>306</v>
      </c>
      <c r="B39" s="114">
        <v>153046.23752000002</v>
      </c>
      <c r="C39" s="114">
        <v>202238.58353</v>
      </c>
      <c r="D39" s="114">
        <v>193730.24202000001</v>
      </c>
      <c r="E39" s="114">
        <v>239684.80334000001</v>
      </c>
      <c r="F39" s="114">
        <v>281290.25310000003</v>
      </c>
      <c r="G39" s="114">
        <v>296076.50206000003</v>
      </c>
      <c r="H39" s="114">
        <v>309340.47232</v>
      </c>
      <c r="I39" s="114">
        <v>314320.27352999995</v>
      </c>
      <c r="J39" s="114">
        <v>328683.25389999995</v>
      </c>
      <c r="K39" s="47"/>
    </row>
    <row r="40" spans="1:11" s="16" customFormat="1" ht="15" customHeight="1">
      <c r="A40" s="147" t="s">
        <v>312</v>
      </c>
      <c r="B40" s="114">
        <v>0</v>
      </c>
      <c r="C40" s="114">
        <v>0</v>
      </c>
      <c r="D40" s="114">
        <v>0</v>
      </c>
      <c r="E40" s="114">
        <v>0</v>
      </c>
      <c r="F40" s="114">
        <v>0</v>
      </c>
      <c r="G40" s="114">
        <v>0</v>
      </c>
      <c r="H40" s="114">
        <v>0</v>
      </c>
      <c r="I40" s="114">
        <v>0</v>
      </c>
      <c r="J40" s="114">
        <v>0</v>
      </c>
      <c r="K40" s="47"/>
    </row>
    <row r="41" spans="1:11" s="16" customFormat="1" ht="15" customHeight="1">
      <c r="A41" s="147" t="s">
        <v>697</v>
      </c>
      <c r="B41" s="114">
        <v>0</v>
      </c>
      <c r="C41" s="114">
        <v>0</v>
      </c>
      <c r="D41" s="114">
        <v>0</v>
      </c>
      <c r="E41" s="114">
        <v>0</v>
      </c>
      <c r="F41" s="114">
        <v>0</v>
      </c>
      <c r="G41" s="114">
        <v>0</v>
      </c>
      <c r="H41" s="114">
        <v>0</v>
      </c>
      <c r="I41" s="114">
        <v>0</v>
      </c>
      <c r="J41" s="114">
        <v>0</v>
      </c>
      <c r="K41" s="47"/>
    </row>
    <row r="42" spans="1:11" s="17" customFormat="1" ht="15" customHeight="1" thickBot="1">
      <c r="A42" s="147" t="s">
        <v>487</v>
      </c>
      <c r="B42" s="114">
        <v>1748464.79932</v>
      </c>
      <c r="C42" s="114">
        <v>4043926.1606399999</v>
      </c>
      <c r="D42" s="114">
        <v>3040523.4173600003</v>
      </c>
      <c r="E42" s="114">
        <v>4948378.3711800007</v>
      </c>
      <c r="F42" s="114">
        <v>4800886.2528400002</v>
      </c>
      <c r="G42" s="114">
        <v>4006046.3258400001</v>
      </c>
      <c r="H42" s="114">
        <v>4699010.3608800005</v>
      </c>
      <c r="I42" s="114">
        <v>7680069.5645500002</v>
      </c>
      <c r="J42" s="114">
        <v>9001415.7193299998</v>
      </c>
      <c r="K42" s="47"/>
    </row>
    <row r="43" spans="1:11" ht="15" customHeight="1" thickTop="1" thickBot="1">
      <c r="A43" s="396" t="s">
        <v>698</v>
      </c>
      <c r="B43" s="397">
        <v>1227752.11206</v>
      </c>
      <c r="C43" s="397">
        <v>1363362.4904100001</v>
      </c>
      <c r="D43" s="397">
        <v>1684047.9352299999</v>
      </c>
      <c r="E43" s="397">
        <v>1847356.4832899999</v>
      </c>
      <c r="F43" s="397">
        <v>2039439.7457300001</v>
      </c>
      <c r="G43" s="397">
        <v>2292601.3476300002</v>
      </c>
      <c r="H43" s="397">
        <v>2403234.06947</v>
      </c>
      <c r="I43" s="397">
        <v>2405456.3177399999</v>
      </c>
      <c r="J43" s="397">
        <v>2483276.0216399999</v>
      </c>
      <c r="K43" s="47"/>
    </row>
    <row r="44" spans="1:11" s="16" customFormat="1" ht="15" customHeight="1" thickTop="1">
      <c r="A44" s="147" t="s">
        <v>327</v>
      </c>
      <c r="B44" s="114">
        <v>1023772.39</v>
      </c>
      <c r="C44" s="114">
        <v>1145007.69</v>
      </c>
      <c r="D44" s="114">
        <v>1405394.55</v>
      </c>
      <c r="E44" s="114">
        <v>1565113.55</v>
      </c>
      <c r="F44" s="114">
        <v>1711875.84</v>
      </c>
      <c r="G44" s="114">
        <v>1882031.5</v>
      </c>
      <c r="H44" s="114">
        <v>2104896.58</v>
      </c>
      <c r="I44" s="114">
        <v>2104896.58</v>
      </c>
      <c r="J44" s="114">
        <v>2216017.4300000002</v>
      </c>
      <c r="K44" s="47"/>
    </row>
    <row r="45" spans="1:11" s="16" customFormat="1" ht="15" customHeight="1">
      <c r="A45" s="147" t="s">
        <v>331</v>
      </c>
      <c r="B45" s="114">
        <v>0</v>
      </c>
      <c r="C45" s="114">
        <v>0</v>
      </c>
      <c r="D45" s="114">
        <v>0</v>
      </c>
      <c r="E45" s="114">
        <v>0</v>
      </c>
      <c r="F45" s="114">
        <v>0</v>
      </c>
      <c r="G45" s="114">
        <v>0</v>
      </c>
      <c r="H45" s="114">
        <v>0</v>
      </c>
      <c r="I45" s="114">
        <v>0</v>
      </c>
      <c r="J45" s="114">
        <v>0</v>
      </c>
      <c r="K45" s="47"/>
    </row>
    <row r="46" spans="1:11" s="16" customFormat="1" ht="15" customHeight="1">
      <c r="A46" s="147" t="s">
        <v>335</v>
      </c>
      <c r="B46" s="114">
        <v>0</v>
      </c>
      <c r="C46" s="114">
        <v>0</v>
      </c>
      <c r="D46" s="114">
        <v>0</v>
      </c>
      <c r="E46" s="114">
        <v>0</v>
      </c>
      <c r="F46" s="114">
        <v>0</v>
      </c>
      <c r="G46" s="114">
        <v>0</v>
      </c>
      <c r="H46" s="114">
        <v>0</v>
      </c>
      <c r="I46" s="114">
        <v>0</v>
      </c>
      <c r="J46" s="114">
        <v>0</v>
      </c>
      <c r="K46" s="47"/>
    </row>
    <row r="47" spans="1:11" s="16" customFormat="1" ht="15" customHeight="1">
      <c r="A47" s="147" t="s">
        <v>699</v>
      </c>
      <c r="B47" s="114">
        <v>59651.93028</v>
      </c>
      <c r="C47" s="114">
        <v>74084.754549999998</v>
      </c>
      <c r="D47" s="114">
        <v>88511.737659999999</v>
      </c>
      <c r="E47" s="114">
        <v>107525.88639</v>
      </c>
      <c r="F47" s="114">
        <v>124997.62048</v>
      </c>
      <c r="G47" s="114">
        <v>145254.26863999999</v>
      </c>
      <c r="H47" s="114">
        <v>177092.14446000001</v>
      </c>
      <c r="I47" s="114">
        <v>177092.14446000001</v>
      </c>
      <c r="J47" s="114">
        <v>189438.88772999999</v>
      </c>
      <c r="K47" s="47"/>
    </row>
    <row r="48" spans="1:11" s="16" customFormat="1" ht="15" customHeight="1">
      <c r="A48" s="147" t="s">
        <v>341</v>
      </c>
      <c r="B48" s="114">
        <v>144327.79178</v>
      </c>
      <c r="C48" s="114">
        <v>144270.04586000001</v>
      </c>
      <c r="D48" s="114">
        <v>190141.64757</v>
      </c>
      <c r="E48" s="114">
        <v>174717.04690000002</v>
      </c>
      <c r="F48" s="114">
        <v>202566.28524999999</v>
      </c>
      <c r="G48" s="114">
        <v>265315.57899000001</v>
      </c>
      <c r="H48" s="114">
        <v>121245.34501</v>
      </c>
      <c r="I48" s="114">
        <v>123467.59328</v>
      </c>
      <c r="J48" s="114">
        <v>77819.703909999997</v>
      </c>
      <c r="K48" s="47"/>
    </row>
    <row r="49" spans="1:11" s="16" customFormat="1" ht="15" customHeight="1">
      <c r="A49" s="148" t="s">
        <v>700</v>
      </c>
      <c r="B49" s="114">
        <v>0</v>
      </c>
      <c r="C49" s="114">
        <v>0</v>
      </c>
      <c r="D49" s="114">
        <v>0</v>
      </c>
      <c r="E49" s="114">
        <v>0</v>
      </c>
      <c r="F49" s="114">
        <v>0</v>
      </c>
      <c r="G49" s="114">
        <v>0</v>
      </c>
      <c r="H49" s="114">
        <v>0</v>
      </c>
      <c r="I49" s="114">
        <v>0</v>
      </c>
      <c r="J49" s="114">
        <v>0</v>
      </c>
      <c r="K49" s="47"/>
    </row>
    <row r="50" spans="1:11" s="17" customFormat="1" ht="15" customHeight="1" thickBot="1">
      <c r="A50" s="148" t="s">
        <v>701</v>
      </c>
      <c r="B50" s="114">
        <v>144327.79178</v>
      </c>
      <c r="C50" s="114">
        <v>144270.04586000001</v>
      </c>
      <c r="D50" s="114">
        <v>190141.64757</v>
      </c>
      <c r="E50" s="114">
        <v>174717.04690000002</v>
      </c>
      <c r="F50" s="114">
        <v>202566.28524999999</v>
      </c>
      <c r="G50" s="114">
        <v>265315.57899000001</v>
      </c>
      <c r="H50" s="114">
        <v>121245.34501</v>
      </c>
      <c r="I50" s="114">
        <v>123467.59328</v>
      </c>
      <c r="J50" s="114">
        <v>77819.703909999997</v>
      </c>
      <c r="K50" s="47"/>
    </row>
    <row r="51" spans="1:11" ht="15" customHeight="1" thickTop="1" thickBot="1">
      <c r="A51" s="396" t="s">
        <v>702</v>
      </c>
      <c r="B51" s="397">
        <v>19540940.073430002</v>
      </c>
      <c r="C51" s="397">
        <v>29038527.784090001</v>
      </c>
      <c r="D51" s="397">
        <v>22361224.640610002</v>
      </c>
      <c r="E51" s="397">
        <v>26257174.966599997</v>
      </c>
      <c r="F51" s="397">
        <v>30201381.693240002</v>
      </c>
      <c r="G51" s="397">
        <v>29405490.767659999</v>
      </c>
      <c r="H51" s="397">
        <v>32405296.05852</v>
      </c>
      <c r="I51" s="397">
        <v>37405807.694930002</v>
      </c>
      <c r="J51" s="397">
        <v>39931329.750129998</v>
      </c>
      <c r="K51" s="47"/>
    </row>
    <row r="52" spans="1:11" s="16" customFormat="1" ht="15" customHeight="1" thickTop="1">
      <c r="A52" s="113" t="s">
        <v>703</v>
      </c>
      <c r="B52" s="114">
        <v>1107349.74535</v>
      </c>
      <c r="C52" s="114">
        <v>1507792.5715300001</v>
      </c>
      <c r="D52" s="114">
        <v>1590394.90329</v>
      </c>
      <c r="E52" s="114">
        <v>1456489.89001</v>
      </c>
      <c r="F52" s="114">
        <v>1177499.6113699998</v>
      </c>
      <c r="G52" s="114">
        <v>1100235.01229</v>
      </c>
      <c r="H52" s="114">
        <v>872398.71140000003</v>
      </c>
      <c r="I52" s="114">
        <v>824850.12285000004</v>
      </c>
      <c r="J52" s="114">
        <v>810276.58991999994</v>
      </c>
      <c r="K52" s="47"/>
    </row>
    <row r="53" spans="1:11" s="17" customFormat="1" ht="15" customHeight="1">
      <c r="A53" s="148" t="s">
        <v>704</v>
      </c>
      <c r="B53" s="114">
        <v>140717.05882000001</v>
      </c>
      <c r="C53" s="114">
        <v>130612.24309</v>
      </c>
      <c r="D53" s="114">
        <v>253926.85183</v>
      </c>
      <c r="E53" s="114">
        <v>82621.259080000003</v>
      </c>
      <c r="F53" s="114">
        <v>35453.115659999996</v>
      </c>
      <c r="G53" s="114">
        <v>53515.408259999997</v>
      </c>
      <c r="H53" s="114">
        <v>67000.879650000003</v>
      </c>
      <c r="I53" s="114">
        <v>52972.23461</v>
      </c>
      <c r="J53" s="114">
        <v>56769.053229999998</v>
      </c>
      <c r="K53" s="47"/>
    </row>
    <row r="54" spans="1:11" s="17" customFormat="1" ht="15" customHeight="1">
      <c r="A54" s="148" t="s">
        <v>705</v>
      </c>
      <c r="B54" s="114">
        <v>923021.57632000011</v>
      </c>
      <c r="C54" s="114">
        <v>1333914.2200499999</v>
      </c>
      <c r="D54" s="114">
        <v>1286416.22689</v>
      </c>
      <c r="E54" s="114">
        <v>1320814.95386</v>
      </c>
      <c r="F54" s="114">
        <v>1086613.1690799999</v>
      </c>
      <c r="G54" s="114">
        <v>989866.34973000002</v>
      </c>
      <c r="H54" s="114">
        <v>745788.3359500001</v>
      </c>
      <c r="I54" s="114">
        <v>715747.81990999996</v>
      </c>
      <c r="J54" s="114">
        <v>695755.37175000005</v>
      </c>
      <c r="K54" s="47"/>
    </row>
    <row r="55" spans="1:11" s="17" customFormat="1" ht="15" customHeight="1">
      <c r="A55" s="148" t="s">
        <v>706</v>
      </c>
      <c r="B55" s="114">
        <v>0</v>
      </c>
      <c r="C55" s="114">
        <v>0</v>
      </c>
      <c r="D55" s="114">
        <v>0</v>
      </c>
      <c r="E55" s="114">
        <v>0</v>
      </c>
      <c r="F55" s="114">
        <v>0</v>
      </c>
      <c r="G55" s="114">
        <v>0</v>
      </c>
      <c r="H55" s="114">
        <v>0</v>
      </c>
      <c r="I55" s="114">
        <v>0</v>
      </c>
      <c r="J55" s="114">
        <v>0</v>
      </c>
      <c r="K55" s="47"/>
    </row>
    <row r="56" spans="1:11" s="17" customFormat="1" ht="15" customHeight="1">
      <c r="A56" s="148" t="s">
        <v>707</v>
      </c>
      <c r="B56" s="114">
        <v>43611.110209999999</v>
      </c>
      <c r="C56" s="114">
        <v>43266.108390000001</v>
      </c>
      <c r="D56" s="114">
        <v>50051.824569999997</v>
      </c>
      <c r="E56" s="114">
        <v>53053.677069999998</v>
      </c>
      <c r="F56" s="114">
        <v>55433.326630000003</v>
      </c>
      <c r="G56" s="114">
        <v>56853.254300000001</v>
      </c>
      <c r="H56" s="114">
        <v>59609.495799999997</v>
      </c>
      <c r="I56" s="114">
        <v>56130.068329999995</v>
      </c>
      <c r="J56" s="114">
        <v>57752.164939999995</v>
      </c>
      <c r="K56" s="47"/>
    </row>
    <row r="57" spans="1:11" s="17" customFormat="1" ht="15" customHeight="1">
      <c r="A57" s="148" t="s">
        <v>708</v>
      </c>
      <c r="B57" s="114">
        <v>0</v>
      </c>
      <c r="C57" s="114">
        <v>0</v>
      </c>
      <c r="D57" s="114">
        <v>0</v>
      </c>
      <c r="E57" s="114">
        <v>0</v>
      </c>
      <c r="F57" s="114">
        <v>0</v>
      </c>
      <c r="G57" s="114">
        <v>0</v>
      </c>
      <c r="H57" s="114">
        <v>0</v>
      </c>
      <c r="I57" s="114">
        <v>0</v>
      </c>
      <c r="J57" s="114">
        <v>0</v>
      </c>
      <c r="K57" s="47"/>
    </row>
    <row r="58" spans="1:11" s="17" customFormat="1" ht="15" customHeight="1">
      <c r="A58" s="147" t="s">
        <v>709</v>
      </c>
      <c r="B58" s="114">
        <v>50118723.616999999</v>
      </c>
      <c r="C58" s="114">
        <v>52118673.665959999</v>
      </c>
      <c r="D58" s="114">
        <v>54075939.261199996</v>
      </c>
      <c r="E58" s="114">
        <v>57048943.715810001</v>
      </c>
      <c r="F58" s="114">
        <v>60544313.260589994</v>
      </c>
      <c r="G58" s="114">
        <v>61874415.016800001</v>
      </c>
      <c r="H58" s="114">
        <v>64462820.822829999</v>
      </c>
      <c r="I58" s="114">
        <v>62514761.17921</v>
      </c>
      <c r="J58" s="114">
        <v>68340093.505380005</v>
      </c>
      <c r="K58" s="47"/>
    </row>
    <row r="59" spans="1:11" ht="30" customHeight="1">
      <c r="A59" s="398" t="s">
        <v>710</v>
      </c>
      <c r="B59" s="399">
        <v>1054467.2258200001</v>
      </c>
      <c r="C59" s="399">
        <v>1170763.4408</v>
      </c>
      <c r="D59" s="399">
        <v>1231575.5424300001</v>
      </c>
      <c r="E59" s="399">
        <v>1381570.56736</v>
      </c>
      <c r="F59" s="399">
        <v>1552237.4139700001</v>
      </c>
      <c r="G59" s="399">
        <v>1749005.89099</v>
      </c>
      <c r="H59" s="399">
        <v>1361088.9918</v>
      </c>
      <c r="I59" s="399">
        <v>1720907.1551900001</v>
      </c>
      <c r="J59" s="399">
        <v>1363320.9053499999</v>
      </c>
      <c r="K59" s="47"/>
    </row>
    <row r="60" spans="1:11" ht="15" customHeight="1">
      <c r="A60" s="148" t="s">
        <v>711</v>
      </c>
      <c r="B60" s="114">
        <v>-143518.57343000002</v>
      </c>
      <c r="C60" s="114">
        <v>-194033.91063</v>
      </c>
      <c r="D60" s="114">
        <v>-174989.57236000002</v>
      </c>
      <c r="E60" s="114">
        <v>-224475.45957000001</v>
      </c>
      <c r="F60" s="114">
        <v>-327992.07935000001</v>
      </c>
      <c r="G60" s="114">
        <v>-376060.29179000005</v>
      </c>
      <c r="H60" s="114">
        <v>-337730.55251000001</v>
      </c>
      <c r="I60" s="114">
        <v>-464439.61616000003</v>
      </c>
      <c r="J60" s="114">
        <v>-451832.49854</v>
      </c>
      <c r="K60" s="47"/>
    </row>
    <row r="61" spans="1:11" ht="15" customHeight="1">
      <c r="A61" s="147" t="s">
        <v>712</v>
      </c>
      <c r="B61" s="114">
        <v>910948.65238999994</v>
      </c>
      <c r="C61" s="114">
        <v>976729.53016999993</v>
      </c>
      <c r="D61" s="114">
        <v>1056585.97007</v>
      </c>
      <c r="E61" s="114">
        <v>1157095.10779</v>
      </c>
      <c r="F61" s="114">
        <v>1224245.3346199999</v>
      </c>
      <c r="G61" s="114">
        <v>1372945.5992000001</v>
      </c>
      <c r="H61" s="114">
        <v>1023358.43929</v>
      </c>
      <c r="I61" s="114">
        <v>1256467.5390299999</v>
      </c>
      <c r="J61" s="114">
        <v>911488.40680999996</v>
      </c>
      <c r="K61" s="47"/>
    </row>
    <row r="62" spans="1:11" ht="15" customHeight="1">
      <c r="A62" s="116" t="s">
        <v>713</v>
      </c>
      <c r="B62" s="114">
        <v>374788.08441000001</v>
      </c>
      <c r="C62" s="114">
        <v>446759.68631999998</v>
      </c>
      <c r="D62" s="114">
        <v>525550.67966000002</v>
      </c>
      <c r="E62" s="114">
        <v>567498.59389999998</v>
      </c>
      <c r="F62" s="114">
        <v>534565.64194999996</v>
      </c>
      <c r="G62" s="114">
        <v>672863.37251999998</v>
      </c>
      <c r="H62" s="114">
        <v>408926.14414999995</v>
      </c>
      <c r="I62" s="114">
        <v>604465.72312999994</v>
      </c>
      <c r="J62" s="114">
        <v>420056.59307999996</v>
      </c>
      <c r="K62" s="47"/>
    </row>
    <row r="63" spans="1:11" ht="15" customHeight="1">
      <c r="A63" s="148" t="s">
        <v>714</v>
      </c>
      <c r="B63" s="114">
        <v>-93457.174459999995</v>
      </c>
      <c r="C63" s="114">
        <v>-96240.914999999994</v>
      </c>
      <c r="D63" s="114">
        <v>-184360.22694999998</v>
      </c>
      <c r="E63" s="114">
        <v>-211993.13978999999</v>
      </c>
      <c r="F63" s="114">
        <v>-200672.62081999998</v>
      </c>
      <c r="G63" s="114">
        <v>-321429.89647000004</v>
      </c>
      <c r="H63" s="114">
        <v>-192849.11490000002</v>
      </c>
      <c r="I63" s="114">
        <v>-291884.12138999999</v>
      </c>
      <c r="J63" s="114">
        <v>-176201.26423</v>
      </c>
      <c r="K63" s="47"/>
    </row>
    <row r="64" spans="1:11" ht="15" customHeight="1">
      <c r="A64" s="117" t="s">
        <v>715</v>
      </c>
      <c r="B64" s="114">
        <v>1192279.5623399999</v>
      </c>
      <c r="C64" s="114">
        <v>1327248.30149</v>
      </c>
      <c r="D64" s="114">
        <v>1397776.4227799999</v>
      </c>
      <c r="E64" s="114">
        <v>1512600.5619000001</v>
      </c>
      <c r="F64" s="114">
        <v>1558138.3557500001</v>
      </c>
      <c r="G64" s="114">
        <v>1724379.07525</v>
      </c>
      <c r="H64" s="114">
        <v>1239435.46854</v>
      </c>
      <c r="I64" s="114">
        <v>1569049.1407699999</v>
      </c>
      <c r="J64" s="114">
        <v>1155343.73566</v>
      </c>
      <c r="K64" s="47"/>
    </row>
    <row r="65" spans="1:11" ht="15" customHeight="1">
      <c r="A65" s="116" t="s">
        <v>716</v>
      </c>
      <c r="B65" s="114">
        <v>192469.22731000002</v>
      </c>
      <c r="C65" s="114">
        <v>211066.14285</v>
      </c>
      <c r="D65" s="114">
        <v>285406.28489000001</v>
      </c>
      <c r="E65" s="114">
        <v>248689.22696999999</v>
      </c>
      <c r="F65" s="114">
        <v>306788.58017999999</v>
      </c>
      <c r="G65" s="114">
        <v>299872.81226999999</v>
      </c>
      <c r="H65" s="114">
        <v>162211.36505000002</v>
      </c>
      <c r="I65" s="114">
        <v>226103.63938000001</v>
      </c>
      <c r="J65" s="114">
        <v>207933.13121000002</v>
      </c>
      <c r="K65" s="47"/>
    </row>
    <row r="66" spans="1:11" ht="15" customHeight="1">
      <c r="A66" s="116" t="s">
        <v>717</v>
      </c>
      <c r="B66" s="114">
        <v>-297317.96883999999</v>
      </c>
      <c r="C66" s="114">
        <v>-298710.71861000004</v>
      </c>
      <c r="D66" s="114">
        <v>-375341.36285000003</v>
      </c>
      <c r="E66" s="114">
        <v>-414954.69498000003</v>
      </c>
      <c r="F66" s="114">
        <v>-449327.31943000003</v>
      </c>
      <c r="G66" s="114">
        <v>-421162.31156</v>
      </c>
      <c r="H66" s="114">
        <v>-299174.55881999998</v>
      </c>
      <c r="I66" s="114">
        <v>-419986.91696</v>
      </c>
      <c r="J66" s="114">
        <v>-347048.06056000001</v>
      </c>
      <c r="K66" s="47"/>
    </row>
    <row r="67" spans="1:11" ht="15" customHeight="1">
      <c r="A67" s="147" t="s">
        <v>718</v>
      </c>
      <c r="B67" s="114">
        <v>1087430.8208099999</v>
      </c>
      <c r="C67" s="114">
        <v>1239603.7257300001</v>
      </c>
      <c r="D67" s="114">
        <v>1307841.34482</v>
      </c>
      <c r="E67" s="114">
        <v>1346335.0938900001</v>
      </c>
      <c r="F67" s="114">
        <v>1415599.6165</v>
      </c>
      <c r="G67" s="114">
        <v>1603089.57596</v>
      </c>
      <c r="H67" s="114">
        <v>1102472.27477</v>
      </c>
      <c r="I67" s="114">
        <v>1375165.8631899999</v>
      </c>
      <c r="J67" s="114">
        <v>1016228.8063099999</v>
      </c>
      <c r="K67" s="47"/>
    </row>
    <row r="68" spans="1:11" ht="15" customHeight="1">
      <c r="A68" s="148" t="s">
        <v>719</v>
      </c>
      <c r="B68" s="114">
        <v>-853966.15090999997</v>
      </c>
      <c r="C68" s="114">
        <v>-1010114.82985</v>
      </c>
      <c r="D68" s="114">
        <v>-1027431.70791</v>
      </c>
      <c r="E68" s="114">
        <v>-1050696.9902999999</v>
      </c>
      <c r="F68" s="114">
        <v>-1123612.2882300001</v>
      </c>
      <c r="G68" s="114">
        <v>-1151258.8498800001</v>
      </c>
      <c r="H68" s="114">
        <v>-907634.03058999998</v>
      </c>
      <c r="I68" s="114">
        <v>-1133325.7542699999</v>
      </c>
      <c r="J68" s="114">
        <v>-913071.16280999989</v>
      </c>
      <c r="K68" s="47"/>
    </row>
    <row r="69" spans="1:11" ht="15" customHeight="1">
      <c r="A69" s="117" t="s">
        <v>720</v>
      </c>
      <c r="B69" s="114">
        <v>233464.66990000001</v>
      </c>
      <c r="C69" s="114">
        <v>229488.89588</v>
      </c>
      <c r="D69" s="114">
        <v>280409.63691</v>
      </c>
      <c r="E69" s="114">
        <v>295638.10358999996</v>
      </c>
      <c r="F69" s="114">
        <v>291987.32827</v>
      </c>
      <c r="G69" s="114">
        <v>451830.72607999999</v>
      </c>
      <c r="H69" s="114">
        <v>194838.24418000001</v>
      </c>
      <c r="I69" s="114">
        <v>241840.10892</v>
      </c>
      <c r="J69" s="114">
        <v>103157.64350000001</v>
      </c>
      <c r="K69" s="47"/>
    </row>
    <row r="70" spans="1:11" ht="15" customHeight="1">
      <c r="A70" s="117" t="s">
        <v>721</v>
      </c>
      <c r="B70" s="114">
        <v>68.75009</v>
      </c>
      <c r="C70" s="114">
        <v>64.290720000000007</v>
      </c>
      <c r="D70" s="114">
        <v>92.660219999999995</v>
      </c>
      <c r="E70" s="114">
        <v>37.114139999999999</v>
      </c>
      <c r="F70" s="114">
        <v>97.26821000000001</v>
      </c>
      <c r="G70" s="114">
        <v>38.011180000000003</v>
      </c>
      <c r="H70" s="114">
        <v>9.7755499999999991</v>
      </c>
      <c r="I70" s="114">
        <v>7.4028100000000006</v>
      </c>
      <c r="J70" s="114">
        <v>4.7863500000000005</v>
      </c>
      <c r="K70" s="47"/>
    </row>
    <row r="71" spans="1:11" ht="15" customHeight="1">
      <c r="A71" s="115" t="s">
        <v>1124</v>
      </c>
      <c r="B71" s="114">
        <v>1.0000000000000001E-5</v>
      </c>
      <c r="C71" s="114">
        <v>0</v>
      </c>
      <c r="D71" s="114">
        <v>0</v>
      </c>
      <c r="E71" s="114">
        <v>1.0000000000000001E-5</v>
      </c>
      <c r="F71" s="114">
        <v>0</v>
      </c>
      <c r="G71" s="114">
        <v>1.0000000000000001E-5</v>
      </c>
      <c r="H71" s="114">
        <v>1.3000000000000002E-4</v>
      </c>
      <c r="I71" s="114">
        <v>1.3000000000000002E-4</v>
      </c>
      <c r="J71" s="114">
        <v>0.54766999999999999</v>
      </c>
      <c r="K71" s="47"/>
    </row>
    <row r="72" spans="1:11" ht="15" customHeight="1">
      <c r="A72" s="115" t="s">
        <v>1125</v>
      </c>
      <c r="B72" s="114">
        <v>68.750079999999997</v>
      </c>
      <c r="C72" s="114">
        <v>64.290720000000007</v>
      </c>
      <c r="D72" s="114">
        <v>92.660219999999995</v>
      </c>
      <c r="E72" s="114">
        <v>37.114129999999996</v>
      </c>
      <c r="F72" s="114">
        <v>97.26821000000001</v>
      </c>
      <c r="G72" s="114">
        <v>38.01117</v>
      </c>
      <c r="H72" s="114">
        <v>9.7754200000000004</v>
      </c>
      <c r="I72" s="114">
        <v>7.4026800000000001</v>
      </c>
      <c r="J72" s="114">
        <v>4.2386800000000004</v>
      </c>
      <c r="K72" s="47"/>
    </row>
    <row r="73" spans="1:11" ht="15" customHeight="1">
      <c r="A73" s="147" t="s">
        <v>722</v>
      </c>
      <c r="B73" s="114">
        <v>-1175.27936</v>
      </c>
      <c r="C73" s="114">
        <v>-1193.0952400000001</v>
      </c>
      <c r="D73" s="114">
        <v>-2965.2384500000003</v>
      </c>
      <c r="E73" s="114">
        <v>-191.54129</v>
      </c>
      <c r="F73" s="114">
        <v>-157.5455</v>
      </c>
      <c r="G73" s="114">
        <v>-64.852059999999994</v>
      </c>
      <c r="H73" s="114">
        <v>-38.921930000000003</v>
      </c>
      <c r="I73" s="114">
        <v>-40.202809999999999</v>
      </c>
      <c r="J73" s="114">
        <v>-14.1555</v>
      </c>
      <c r="K73" s="47"/>
    </row>
    <row r="74" spans="1:11" ht="15" customHeight="1">
      <c r="A74" s="147" t="s">
        <v>1549</v>
      </c>
      <c r="B74" s="114">
        <v>-798.71964000000003</v>
      </c>
      <c r="C74" s="114">
        <v>-765.95702000000006</v>
      </c>
      <c r="D74" s="114">
        <v>-2659.9407700000002</v>
      </c>
      <c r="E74" s="114">
        <v>0</v>
      </c>
      <c r="F74" s="114">
        <v>-2.0000000000000002E-5</v>
      </c>
      <c r="G74" s="114">
        <v>0</v>
      </c>
      <c r="H74" s="114">
        <v>-1.56E-3</v>
      </c>
      <c r="I74" s="114">
        <v>-1.56E-3</v>
      </c>
      <c r="J74" s="114">
        <v>-0.54765999999999992</v>
      </c>
      <c r="K74" s="47"/>
    </row>
    <row r="75" spans="1:11" ht="15" customHeight="1">
      <c r="A75" s="148" t="s">
        <v>465</v>
      </c>
      <c r="B75" s="114">
        <v>-376.55971999999997</v>
      </c>
      <c r="C75" s="114">
        <v>-427.13821999999999</v>
      </c>
      <c r="D75" s="114">
        <v>-305.29768000000001</v>
      </c>
      <c r="E75" s="114">
        <v>-191.54129</v>
      </c>
      <c r="F75" s="114">
        <v>-157.54548</v>
      </c>
      <c r="G75" s="114">
        <v>-64.852059999999994</v>
      </c>
      <c r="H75" s="114">
        <v>-38.920370000000005</v>
      </c>
      <c r="I75" s="114">
        <v>-40.201250000000002</v>
      </c>
      <c r="J75" s="114">
        <v>-13.607839999999999</v>
      </c>
      <c r="K75" s="47"/>
    </row>
    <row r="76" spans="1:11" ht="15" customHeight="1">
      <c r="A76" s="147" t="s">
        <v>723</v>
      </c>
      <c r="B76" s="114">
        <v>232358.14063000001</v>
      </c>
      <c r="C76" s="114">
        <v>228360.09136000002</v>
      </c>
      <c r="D76" s="114">
        <v>277537.05868000002</v>
      </c>
      <c r="E76" s="114">
        <v>295483.67644000001</v>
      </c>
      <c r="F76" s="114">
        <v>291927.05098</v>
      </c>
      <c r="G76" s="114">
        <v>451803.88519999996</v>
      </c>
      <c r="H76" s="114">
        <v>194809.09780000002</v>
      </c>
      <c r="I76" s="114">
        <v>241807.30891999998</v>
      </c>
      <c r="J76" s="114">
        <v>103148.27434999999</v>
      </c>
      <c r="K76" s="47"/>
    </row>
    <row r="77" spans="1:11" ht="15" customHeight="1">
      <c r="A77" s="149" t="s">
        <v>1115</v>
      </c>
      <c r="B77" s="114">
        <v>0</v>
      </c>
      <c r="C77" s="114">
        <v>0</v>
      </c>
      <c r="D77" s="114">
        <v>0</v>
      </c>
      <c r="E77" s="114">
        <v>-2.9999999999999997E-5</v>
      </c>
      <c r="F77" s="114">
        <v>-1.0000000000000001E-5</v>
      </c>
      <c r="G77" s="114">
        <v>-2.9999999999999997E-5</v>
      </c>
      <c r="H77" s="114">
        <v>3237.2049700000002</v>
      </c>
      <c r="I77" s="114">
        <v>7820.80195</v>
      </c>
      <c r="J77" s="114">
        <v>0.30604000000000003</v>
      </c>
      <c r="K77" s="47"/>
    </row>
    <row r="78" spans="1:11" ht="15" customHeight="1">
      <c r="A78" s="117" t="s">
        <v>724</v>
      </c>
      <c r="B78" s="114">
        <v>232358.14063000001</v>
      </c>
      <c r="C78" s="114">
        <v>228360.09136000002</v>
      </c>
      <c r="D78" s="114">
        <v>277537.05868000002</v>
      </c>
      <c r="E78" s="114">
        <v>295483.67641000001</v>
      </c>
      <c r="F78" s="114">
        <v>291927.05097000004</v>
      </c>
      <c r="G78" s="114">
        <v>451803.88517000002</v>
      </c>
      <c r="H78" s="114">
        <v>198046.30277000001</v>
      </c>
      <c r="I78" s="114">
        <v>249628.11087</v>
      </c>
      <c r="J78" s="114">
        <v>103148.58039</v>
      </c>
      <c r="K78" s="47"/>
    </row>
    <row r="79" spans="1:11" ht="15" customHeight="1">
      <c r="A79" s="116" t="s">
        <v>725</v>
      </c>
      <c r="B79" s="114">
        <v>4.2009999999999996</v>
      </c>
      <c r="C79" s="114">
        <v>1286.6023300000002</v>
      </c>
      <c r="D79" s="114">
        <v>5470.2887199999996</v>
      </c>
      <c r="E79" s="114">
        <v>10827.086080000001</v>
      </c>
      <c r="F79" s="114">
        <v>9265.3102400000007</v>
      </c>
      <c r="G79" s="114">
        <v>-1803.10634</v>
      </c>
      <c r="H79" s="114">
        <v>-71.85766000000001</v>
      </c>
      <c r="I79" s="114">
        <v>13614.63341</v>
      </c>
      <c r="J79" s="114">
        <v>4546.4236300000002</v>
      </c>
      <c r="K79" s="47"/>
    </row>
    <row r="80" spans="1:11" ht="15" customHeight="1">
      <c r="A80" s="147" t="s">
        <v>726</v>
      </c>
      <c r="B80" s="114">
        <v>232362.34162999998</v>
      </c>
      <c r="C80" s="114">
        <v>229646.69368999999</v>
      </c>
      <c r="D80" s="114">
        <v>283007.34739999997</v>
      </c>
      <c r="E80" s="114">
        <v>306310.76248999999</v>
      </c>
      <c r="F80" s="114">
        <v>301192.36121</v>
      </c>
      <c r="G80" s="114">
        <v>450000.77882999997</v>
      </c>
      <c r="H80" s="114">
        <v>197974.44511</v>
      </c>
      <c r="I80" s="114">
        <v>263242.74427999998</v>
      </c>
      <c r="J80" s="114">
        <v>107695.00401999999</v>
      </c>
      <c r="K80" s="47"/>
    </row>
    <row r="81" spans="1:11" ht="15" customHeight="1">
      <c r="A81" s="116" t="s">
        <v>727</v>
      </c>
      <c r="B81" s="114">
        <v>0</v>
      </c>
      <c r="C81" s="114">
        <v>0</v>
      </c>
      <c r="D81" s="114">
        <v>0</v>
      </c>
      <c r="E81" s="114">
        <v>0</v>
      </c>
      <c r="F81" s="114">
        <v>0</v>
      </c>
      <c r="G81" s="114">
        <v>0</v>
      </c>
      <c r="H81" s="114">
        <v>1.0000000000000001E-5</v>
      </c>
      <c r="I81" s="114">
        <v>1.0000000000000001E-5</v>
      </c>
      <c r="J81" s="114">
        <v>0</v>
      </c>
      <c r="K81" s="47"/>
    </row>
    <row r="82" spans="1:11" ht="15" customHeight="1">
      <c r="A82" s="147" t="s">
        <v>728</v>
      </c>
      <c r="B82" s="114">
        <v>232362.34162999998</v>
      </c>
      <c r="C82" s="114">
        <v>229646.69368999999</v>
      </c>
      <c r="D82" s="114">
        <v>283007.34739999997</v>
      </c>
      <c r="E82" s="114">
        <v>306310.76248999999</v>
      </c>
      <c r="F82" s="114">
        <v>301192.36121</v>
      </c>
      <c r="G82" s="114">
        <v>450000.77882999997</v>
      </c>
      <c r="H82" s="114">
        <v>197974.44512000002</v>
      </c>
      <c r="I82" s="114">
        <v>263242.74429</v>
      </c>
      <c r="J82" s="114">
        <v>107695.00401999999</v>
      </c>
      <c r="K82" s="47"/>
    </row>
    <row r="83" spans="1:11" ht="15" customHeight="1" thickBot="1">
      <c r="A83" s="116" t="s">
        <v>729</v>
      </c>
      <c r="B83" s="114">
        <v>-88034.549849999996</v>
      </c>
      <c r="C83" s="114">
        <v>-85376.647830000002</v>
      </c>
      <c r="D83" s="114">
        <v>-92865.699800000002</v>
      </c>
      <c r="E83" s="114">
        <v>-131593.71561000001</v>
      </c>
      <c r="F83" s="114">
        <v>-98626.076239999995</v>
      </c>
      <c r="G83" s="114">
        <v>-184685.19988</v>
      </c>
      <c r="H83" s="114">
        <v>-76729.100000000006</v>
      </c>
      <c r="I83" s="114">
        <v>-139775.15080999999</v>
      </c>
      <c r="J83" s="114">
        <v>-29875.3</v>
      </c>
      <c r="K83" s="47"/>
    </row>
    <row r="84" spans="1:11" ht="15" customHeight="1" thickTop="1" thickBot="1">
      <c r="A84" s="396" t="s">
        <v>730</v>
      </c>
      <c r="B84" s="397">
        <v>144327.79178</v>
      </c>
      <c r="C84" s="397">
        <v>144270.04586000001</v>
      </c>
      <c r="D84" s="397">
        <v>190141.6476</v>
      </c>
      <c r="E84" s="397">
        <v>174717.04688000001</v>
      </c>
      <c r="F84" s="397">
        <v>202566.28497000001</v>
      </c>
      <c r="G84" s="397">
        <v>265315.57895</v>
      </c>
      <c r="H84" s="397">
        <v>121245.34512</v>
      </c>
      <c r="I84" s="397">
        <v>123467.59348000001</v>
      </c>
      <c r="J84" s="397">
        <v>77819.70401999999</v>
      </c>
      <c r="K84" s="47"/>
    </row>
    <row r="85" spans="1:11" ht="3.75" customHeight="1" thickTop="1" thickBot="1">
      <c r="A85" s="118"/>
      <c r="B85" s="119"/>
      <c r="C85" s="119"/>
      <c r="D85" s="119"/>
      <c r="E85" s="119"/>
      <c r="F85" s="119"/>
      <c r="G85" s="119"/>
      <c r="H85" s="119"/>
      <c r="I85" s="119"/>
      <c r="J85" s="119"/>
      <c r="K85" s="47"/>
    </row>
    <row r="86" spans="1:11" ht="15" customHeight="1" thickTop="1">
      <c r="A86" s="70"/>
      <c r="B86" s="25"/>
      <c r="C86" s="25"/>
      <c r="D86" s="25"/>
      <c r="E86" s="25"/>
      <c r="F86" s="25"/>
      <c r="G86" s="25"/>
      <c r="H86" s="25"/>
      <c r="I86" s="25"/>
      <c r="J86" s="25"/>
      <c r="K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732</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21617398.879590001</v>
      </c>
      <c r="C7" s="397">
        <v>25399495.692700002</v>
      </c>
      <c r="D7" s="397">
        <v>28029830.424970001</v>
      </c>
      <c r="E7" s="397">
        <v>34377292.038539998</v>
      </c>
      <c r="F7" s="397">
        <v>35753537.751999997</v>
      </c>
      <c r="G7" s="397">
        <v>37217701.680879995</v>
      </c>
      <c r="H7" s="397">
        <v>38466245.064099997</v>
      </c>
      <c r="I7" s="397">
        <v>39505831.388959996</v>
      </c>
      <c r="J7" s="397">
        <v>39208872.293730006</v>
      </c>
    </row>
    <row r="8" spans="1:10" s="16" customFormat="1" ht="15" customHeight="1" thickTop="1">
      <c r="A8" s="147" t="s">
        <v>191</v>
      </c>
      <c r="B8" s="114">
        <v>3161721.5009400002</v>
      </c>
      <c r="C8" s="114">
        <v>4880164.94135</v>
      </c>
      <c r="D8" s="114">
        <v>4659529.61766</v>
      </c>
      <c r="E8" s="114">
        <v>4264145.4583000001</v>
      </c>
      <c r="F8" s="114">
        <v>3435214.9212199999</v>
      </c>
      <c r="G8" s="114">
        <v>3447334.9240199998</v>
      </c>
      <c r="H8" s="114">
        <v>3449261.02446</v>
      </c>
      <c r="I8" s="114">
        <v>4218452.3643000005</v>
      </c>
      <c r="J8" s="114">
        <v>3806314.0299</v>
      </c>
    </row>
    <row r="9" spans="1:10" s="16" customFormat="1" ht="15" customHeight="1">
      <c r="A9" s="147" t="s">
        <v>200</v>
      </c>
      <c r="B9" s="114">
        <v>5656336.2305800002</v>
      </c>
      <c r="C9" s="114">
        <v>5745277.4148699995</v>
      </c>
      <c r="D9" s="114">
        <v>5854798.50722</v>
      </c>
      <c r="E9" s="114">
        <v>6411401.5929199997</v>
      </c>
      <c r="F9" s="114">
        <v>5902895.6624399992</v>
      </c>
      <c r="G9" s="114">
        <v>5032597.0370899998</v>
      </c>
      <c r="H9" s="114">
        <v>4652857.0744399996</v>
      </c>
      <c r="I9" s="114">
        <v>4338125.8052599998</v>
      </c>
      <c r="J9" s="114">
        <v>4550807.3476800006</v>
      </c>
    </row>
    <row r="10" spans="1:10" s="16" customFormat="1" ht="15" customHeight="1">
      <c r="A10" s="147" t="s">
        <v>209</v>
      </c>
      <c r="B10" s="114">
        <v>11851576.622629998</v>
      </c>
      <c r="C10" s="114">
        <v>13604878.59564</v>
      </c>
      <c r="D10" s="114">
        <v>16175338.00794</v>
      </c>
      <c r="E10" s="114">
        <v>21857899.296380002</v>
      </c>
      <c r="F10" s="114">
        <v>23644805.734110001</v>
      </c>
      <c r="G10" s="114">
        <v>24862894.65825</v>
      </c>
      <c r="H10" s="114">
        <v>25613106.232030001</v>
      </c>
      <c r="I10" s="114">
        <v>25865828.699439999</v>
      </c>
      <c r="J10" s="114">
        <v>25880974.245279998</v>
      </c>
    </row>
    <row r="11" spans="1:10" s="16" customFormat="1" ht="15" customHeight="1">
      <c r="A11" s="148" t="s">
        <v>674</v>
      </c>
      <c r="B11" s="114">
        <v>11797035.31638</v>
      </c>
      <c r="C11" s="114">
        <v>13594967.903620001</v>
      </c>
      <c r="D11" s="114">
        <v>16129785.70208</v>
      </c>
      <c r="E11" s="114">
        <v>21757660.728349999</v>
      </c>
      <c r="F11" s="114">
        <v>23559639.275349997</v>
      </c>
      <c r="G11" s="114">
        <v>24760704.726740003</v>
      </c>
      <c r="H11" s="114">
        <v>24999594.489490002</v>
      </c>
      <c r="I11" s="114">
        <v>25146741.31371</v>
      </c>
      <c r="J11" s="114">
        <v>24760829.527729999</v>
      </c>
    </row>
    <row r="12" spans="1:10" s="16" customFormat="1" ht="15" customHeight="1">
      <c r="A12" s="148" t="s">
        <v>675</v>
      </c>
      <c r="B12" s="114">
        <v>11694459.06003</v>
      </c>
      <c r="C12" s="114">
        <v>13488393.134569999</v>
      </c>
      <c r="D12" s="114">
        <v>15927510.128590001</v>
      </c>
      <c r="E12" s="114">
        <v>21401876.134290002</v>
      </c>
      <c r="F12" s="114">
        <v>23133780.488029998</v>
      </c>
      <c r="G12" s="114">
        <v>24008484.97727</v>
      </c>
      <c r="H12" s="114">
        <v>24053692.578479998</v>
      </c>
      <c r="I12" s="114">
        <v>24185497.073540002</v>
      </c>
      <c r="J12" s="114">
        <v>18674524.198060002</v>
      </c>
    </row>
    <row r="13" spans="1:10" s="16" customFormat="1" ht="15" customHeight="1">
      <c r="A13" s="148" t="s">
        <v>676</v>
      </c>
      <c r="B13" s="114">
        <v>102576.25635</v>
      </c>
      <c r="C13" s="114">
        <v>106574.76905</v>
      </c>
      <c r="D13" s="114">
        <v>202275.57349000001</v>
      </c>
      <c r="E13" s="114">
        <v>355784.59405999997</v>
      </c>
      <c r="F13" s="114">
        <v>425858.78732</v>
      </c>
      <c r="G13" s="114">
        <v>752219.74947000004</v>
      </c>
      <c r="H13" s="114">
        <v>945901.91101000004</v>
      </c>
      <c r="I13" s="114">
        <v>961244.24017</v>
      </c>
      <c r="J13" s="114">
        <v>6086305.3296699999</v>
      </c>
    </row>
    <row r="14" spans="1:10" s="16" customFormat="1" ht="15" customHeight="1">
      <c r="A14" s="148" t="s">
        <v>677</v>
      </c>
      <c r="B14" s="114">
        <v>47998.590880000003</v>
      </c>
      <c r="C14" s="114">
        <v>46121.991609999997</v>
      </c>
      <c r="D14" s="114">
        <v>49351.359450000004</v>
      </c>
      <c r="E14" s="114">
        <v>94091.46981000001</v>
      </c>
      <c r="F14" s="114">
        <v>109178.46534000001</v>
      </c>
      <c r="G14" s="114">
        <v>95120.051720000003</v>
      </c>
      <c r="H14" s="114">
        <v>6178.7684500000005</v>
      </c>
      <c r="I14" s="114">
        <v>8005.7859200000003</v>
      </c>
      <c r="J14" s="114">
        <v>64424.067390000004</v>
      </c>
    </row>
    <row r="15" spans="1:10" s="16" customFormat="1" ht="15" customHeight="1">
      <c r="A15" s="148" t="s">
        <v>678</v>
      </c>
      <c r="B15" s="114">
        <v>47993.624349999998</v>
      </c>
      <c r="C15" s="114">
        <v>45427.980869999999</v>
      </c>
      <c r="D15" s="114">
        <v>49251.359450000004</v>
      </c>
      <c r="E15" s="114">
        <v>89195.357919999995</v>
      </c>
      <c r="F15" s="114">
        <v>104300.46251000001</v>
      </c>
      <c r="G15" s="114">
        <v>91927.141239999997</v>
      </c>
      <c r="H15" s="114">
        <v>6096.3769299999994</v>
      </c>
      <c r="I15" s="114">
        <v>3943.35752</v>
      </c>
      <c r="J15" s="114">
        <v>54459.92957</v>
      </c>
    </row>
    <row r="16" spans="1:10" s="16" customFormat="1" ht="15" customHeight="1">
      <c r="A16" s="148" t="s">
        <v>679</v>
      </c>
      <c r="B16" s="114">
        <v>4.9665299999999997</v>
      </c>
      <c r="C16" s="114">
        <v>694.01073999999994</v>
      </c>
      <c r="D16" s="114">
        <v>100</v>
      </c>
      <c r="E16" s="114">
        <v>4896.1118899999992</v>
      </c>
      <c r="F16" s="114">
        <v>4878.0028300000004</v>
      </c>
      <c r="G16" s="114">
        <v>3192.91048</v>
      </c>
      <c r="H16" s="114">
        <v>82.39152</v>
      </c>
      <c r="I16" s="114">
        <v>4062.4283999999998</v>
      </c>
      <c r="J16" s="114">
        <v>9964.1378199999999</v>
      </c>
    </row>
    <row r="17" spans="1:10" s="16" customFormat="1" ht="15" customHeight="1">
      <c r="A17" s="148" t="s">
        <v>680</v>
      </c>
      <c r="B17" s="114">
        <v>218805.99831999998</v>
      </c>
      <c r="C17" s="114">
        <v>224107.94878999999</v>
      </c>
      <c r="D17" s="114">
        <v>272333.43222000002</v>
      </c>
      <c r="E17" s="114">
        <v>402728.69325999997</v>
      </c>
      <c r="F17" s="114">
        <v>483976.52549999999</v>
      </c>
      <c r="G17" s="114">
        <v>601726.65251000004</v>
      </c>
      <c r="H17" s="114">
        <v>643609.65093</v>
      </c>
      <c r="I17" s="114">
        <v>526754.89737999998</v>
      </c>
      <c r="J17" s="114">
        <v>552971.2172999999</v>
      </c>
    </row>
    <row r="18" spans="1:10" s="16" customFormat="1" ht="15" customHeight="1">
      <c r="A18" s="148" t="s">
        <v>681</v>
      </c>
      <c r="B18" s="114">
        <v>145822.13255000001</v>
      </c>
      <c r="C18" s="114">
        <v>160379.62230000002</v>
      </c>
      <c r="D18" s="114">
        <v>210544.62112</v>
      </c>
      <c r="E18" s="114">
        <v>317749.94550999999</v>
      </c>
      <c r="F18" s="114">
        <v>394918.72781999997</v>
      </c>
      <c r="G18" s="114">
        <v>510843.74335</v>
      </c>
      <c r="H18" s="114">
        <v>543969.06524000003</v>
      </c>
      <c r="I18" s="114">
        <v>463035.93569999997</v>
      </c>
      <c r="J18" s="114">
        <v>488900.05301999999</v>
      </c>
    </row>
    <row r="19" spans="1:10" s="16" customFormat="1" ht="15" customHeight="1">
      <c r="A19" s="148" t="s">
        <v>682</v>
      </c>
      <c r="B19" s="114">
        <v>72983.865769999989</v>
      </c>
      <c r="C19" s="114">
        <v>63728.326489999999</v>
      </c>
      <c r="D19" s="114">
        <v>61788.811099999999</v>
      </c>
      <c r="E19" s="114">
        <v>84978.747749999995</v>
      </c>
      <c r="F19" s="114">
        <v>89057.797680000003</v>
      </c>
      <c r="G19" s="114">
        <v>90882.909159999996</v>
      </c>
      <c r="H19" s="114">
        <v>99640.585689999993</v>
      </c>
      <c r="I19" s="114">
        <v>63718.96168</v>
      </c>
      <c r="J19" s="114">
        <v>64071.164280000005</v>
      </c>
    </row>
    <row r="20" spans="1:10" s="16" customFormat="1" ht="15" customHeight="1">
      <c r="A20" s="148" t="s">
        <v>222</v>
      </c>
      <c r="B20" s="114">
        <v>80000.753479999999</v>
      </c>
      <c r="C20" s="114">
        <v>84635.601180000012</v>
      </c>
      <c r="D20" s="114">
        <v>90651.122140000007</v>
      </c>
      <c r="E20" s="114">
        <v>135001.73261000001</v>
      </c>
      <c r="F20" s="114">
        <v>141646.39377000002</v>
      </c>
      <c r="G20" s="114">
        <v>149043.56533000001</v>
      </c>
      <c r="H20" s="114">
        <v>819215.67137</v>
      </c>
      <c r="I20" s="114">
        <v>1038336.78924</v>
      </c>
      <c r="J20" s="114">
        <v>1368551.1098800001</v>
      </c>
    </row>
    <row r="21" spans="1:10" s="16" customFormat="1" ht="15" customHeight="1">
      <c r="A21" s="148" t="s">
        <v>683</v>
      </c>
      <c r="B21" s="114">
        <v>-292264.03642999998</v>
      </c>
      <c r="C21" s="114">
        <v>-344954.84956</v>
      </c>
      <c r="D21" s="114">
        <v>-366783.60794999998</v>
      </c>
      <c r="E21" s="114">
        <v>-531583.32764999999</v>
      </c>
      <c r="F21" s="114">
        <v>-649634.92585</v>
      </c>
      <c r="G21" s="114">
        <v>-743700.3380499999</v>
      </c>
      <c r="H21" s="114">
        <v>-855492.34821000008</v>
      </c>
      <c r="I21" s="114">
        <v>-854010.08680999989</v>
      </c>
      <c r="J21" s="114">
        <v>-865801.67701999994</v>
      </c>
    </row>
    <row r="22" spans="1:10" s="16" customFormat="1" ht="15" customHeight="1">
      <c r="A22" s="147" t="s">
        <v>235</v>
      </c>
      <c r="B22" s="114">
        <v>145060.43992999999</v>
      </c>
      <c r="C22" s="114">
        <v>263078.86368999997</v>
      </c>
      <c r="D22" s="114">
        <v>194300.43828999999</v>
      </c>
      <c r="E22" s="114">
        <v>286719.73929</v>
      </c>
      <c r="F22" s="114">
        <v>136278.28208999999</v>
      </c>
      <c r="G22" s="114">
        <v>139936.17572999999</v>
      </c>
      <c r="H22" s="114">
        <v>191595.11966</v>
      </c>
      <c r="I22" s="114">
        <v>201775.58478</v>
      </c>
      <c r="J22" s="114">
        <v>217506.55624000001</v>
      </c>
    </row>
    <row r="23" spans="1:10" s="16" customFormat="1" ht="15" customHeight="1">
      <c r="A23" s="147" t="s">
        <v>241</v>
      </c>
      <c r="B23" s="114">
        <v>4063.8865799999999</v>
      </c>
      <c r="C23" s="114">
        <v>10264.010039999999</v>
      </c>
      <c r="D23" s="114">
        <v>8333.7534800000012</v>
      </c>
      <c r="E23" s="114">
        <v>31120.85296</v>
      </c>
      <c r="F23" s="114">
        <v>77895.153129999992</v>
      </c>
      <c r="G23" s="114">
        <v>47871.482450000003</v>
      </c>
      <c r="H23" s="114">
        <v>19377.507719999998</v>
      </c>
      <c r="I23" s="114">
        <v>19344.060309999997</v>
      </c>
      <c r="J23" s="114">
        <v>23878.25677</v>
      </c>
    </row>
    <row r="24" spans="1:10" s="16" customFormat="1" ht="15" customHeight="1">
      <c r="A24" s="147" t="s">
        <v>684</v>
      </c>
      <c r="B24" s="114">
        <v>442086.20494000003</v>
      </c>
      <c r="C24" s="114">
        <v>507157.86781000003</v>
      </c>
      <c r="D24" s="114">
        <v>734338.10848000005</v>
      </c>
      <c r="E24" s="114">
        <v>897530.50662999996</v>
      </c>
      <c r="F24" s="114">
        <v>1858384.8470000001</v>
      </c>
      <c r="G24" s="114">
        <v>3123173.8255400001</v>
      </c>
      <c r="H24" s="114">
        <v>4000149.9334800001</v>
      </c>
      <c r="I24" s="114">
        <v>4280379.4172200002</v>
      </c>
      <c r="J24" s="114">
        <v>4181618.5269999998</v>
      </c>
    </row>
    <row r="25" spans="1:10" s="16" customFormat="1" ht="15" customHeight="1">
      <c r="A25" s="147" t="s">
        <v>252</v>
      </c>
      <c r="B25" s="114">
        <v>314445.33422000002</v>
      </c>
      <c r="C25" s="114">
        <v>332392.69967</v>
      </c>
      <c r="D25" s="114">
        <v>316598.24533000001</v>
      </c>
      <c r="E25" s="114">
        <v>387496.60331999999</v>
      </c>
      <c r="F25" s="114">
        <v>357664.22600999998</v>
      </c>
      <c r="G25" s="114">
        <v>331437.78745</v>
      </c>
      <c r="H25" s="114">
        <v>318859.11546</v>
      </c>
      <c r="I25" s="114">
        <v>328007.40480000002</v>
      </c>
      <c r="J25" s="114">
        <v>306089.86911000003</v>
      </c>
    </row>
    <row r="26" spans="1:10" s="16" customFormat="1" ht="15" customHeight="1">
      <c r="A26" s="147" t="s">
        <v>685</v>
      </c>
      <c r="B26" s="114">
        <v>42108.659770000006</v>
      </c>
      <c r="C26" s="114">
        <v>56281.299630000001</v>
      </c>
      <c r="D26" s="114">
        <v>86593.746569999988</v>
      </c>
      <c r="E26" s="114">
        <v>240977.98874</v>
      </c>
      <c r="F26" s="114">
        <v>340398.92599999998</v>
      </c>
      <c r="G26" s="114">
        <v>232455.79035</v>
      </c>
      <c r="H26" s="114">
        <v>221039.05684999999</v>
      </c>
      <c r="I26" s="114">
        <v>253918.05285000001</v>
      </c>
      <c r="J26" s="114">
        <v>241683.46174999999</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20091187.298289999</v>
      </c>
      <c r="C28" s="397">
        <v>23844071.20276</v>
      </c>
      <c r="D28" s="397">
        <v>26260030.652330004</v>
      </c>
      <c r="E28" s="397">
        <v>32387852.623020001</v>
      </c>
      <c r="F28" s="397">
        <v>33776496.186290003</v>
      </c>
      <c r="G28" s="397">
        <v>35088327.640110001</v>
      </c>
      <c r="H28" s="397">
        <v>36425609.154879995</v>
      </c>
      <c r="I28" s="397">
        <v>37461651.716169998</v>
      </c>
      <c r="J28" s="397">
        <v>37118209.832110003</v>
      </c>
    </row>
    <row r="29" spans="1:10" s="16" customFormat="1" ht="15" customHeight="1" thickTop="1">
      <c r="A29" s="147" t="s">
        <v>687</v>
      </c>
      <c r="B29" s="114">
        <v>17247807.142470002</v>
      </c>
      <c r="C29" s="114">
        <v>21097816.088540003</v>
      </c>
      <c r="D29" s="114">
        <v>22379001.359639999</v>
      </c>
      <c r="E29" s="114">
        <v>28383505.282340001</v>
      </c>
      <c r="F29" s="114">
        <v>28044916.79786</v>
      </c>
      <c r="G29" s="114">
        <v>26341692.699080002</v>
      </c>
      <c r="H29" s="114">
        <v>27575691.202380002</v>
      </c>
      <c r="I29" s="114">
        <v>27891943.677930001</v>
      </c>
      <c r="J29" s="114">
        <v>27635457.084459998</v>
      </c>
    </row>
    <row r="30" spans="1:10" s="16" customFormat="1" ht="15" customHeight="1">
      <c r="A30" s="148" t="s">
        <v>688</v>
      </c>
      <c r="B30" s="114">
        <v>4399450.4684600001</v>
      </c>
      <c r="C30" s="114">
        <v>4557830.54641</v>
      </c>
      <c r="D30" s="114">
        <v>6172946.4064999996</v>
      </c>
      <c r="E30" s="114">
        <v>5553267.4951999998</v>
      </c>
      <c r="F30" s="114">
        <v>5261660.0674799997</v>
      </c>
      <c r="G30" s="114">
        <v>4719963.1080700001</v>
      </c>
      <c r="H30" s="114">
        <v>5055758.8287899997</v>
      </c>
      <c r="I30" s="114">
        <v>5082220.72908</v>
      </c>
      <c r="J30" s="114">
        <v>4926266.1858299999</v>
      </c>
    </row>
    <row r="31" spans="1:10" s="16" customFormat="1" ht="15" customHeight="1">
      <c r="A31" s="148" t="s">
        <v>689</v>
      </c>
      <c r="B31" s="114">
        <v>7089078.5248199999</v>
      </c>
      <c r="C31" s="114">
        <v>9739656.2026700005</v>
      </c>
      <c r="D31" s="114">
        <v>7960697.3916999996</v>
      </c>
      <c r="E31" s="114">
        <v>9695195.6235199999</v>
      </c>
      <c r="F31" s="114">
        <v>10147394.495680001</v>
      </c>
      <c r="G31" s="114">
        <v>9086439.6021599993</v>
      </c>
      <c r="H31" s="114">
        <v>9515279.6287399996</v>
      </c>
      <c r="I31" s="114">
        <v>9639085.7321000006</v>
      </c>
      <c r="J31" s="114">
        <v>9812235.5893200003</v>
      </c>
    </row>
    <row r="32" spans="1:10" s="16" customFormat="1" ht="15" customHeight="1">
      <c r="A32" s="148" t="s">
        <v>690</v>
      </c>
      <c r="B32" s="114">
        <v>303253.93029000005</v>
      </c>
      <c r="C32" s="114">
        <v>210758.21381000002</v>
      </c>
      <c r="D32" s="114">
        <v>209983.80572999999</v>
      </c>
      <c r="E32" s="114">
        <v>87028.633409999995</v>
      </c>
      <c r="F32" s="114">
        <v>56700.286060000006</v>
      </c>
      <c r="G32" s="114">
        <v>32491.705160000001</v>
      </c>
      <c r="H32" s="114">
        <v>29106.40466</v>
      </c>
      <c r="I32" s="114">
        <v>26708.181</v>
      </c>
      <c r="J32" s="114">
        <v>102051.205</v>
      </c>
    </row>
    <row r="33" spans="1:10" s="16" customFormat="1" ht="15" customHeight="1">
      <c r="A33" s="148" t="s">
        <v>691</v>
      </c>
      <c r="B33" s="114">
        <v>323127.51610000001</v>
      </c>
      <c r="C33" s="114">
        <v>354126.06594999996</v>
      </c>
      <c r="D33" s="114">
        <v>365724.73830000003</v>
      </c>
      <c r="E33" s="114">
        <v>442725.54266000004</v>
      </c>
      <c r="F33" s="114">
        <v>524976.39754999999</v>
      </c>
      <c r="G33" s="114">
        <v>544113.66700999998</v>
      </c>
      <c r="H33" s="114">
        <v>454122.60798999999</v>
      </c>
      <c r="I33" s="114">
        <v>451490.70545000001</v>
      </c>
      <c r="J33" s="114">
        <v>401881.48599999998</v>
      </c>
    </row>
    <row r="34" spans="1:10" s="16" customFormat="1" ht="15" customHeight="1">
      <c r="A34" s="148" t="s">
        <v>692</v>
      </c>
      <c r="B34" s="114">
        <v>4900964.1007299991</v>
      </c>
      <c r="C34" s="114">
        <v>5901688.91548</v>
      </c>
      <c r="D34" s="114">
        <v>7281341.3679900002</v>
      </c>
      <c r="E34" s="114">
        <v>11943666.24327</v>
      </c>
      <c r="F34" s="114">
        <v>11364752.741870001</v>
      </c>
      <c r="G34" s="114">
        <v>11166024.066629998</v>
      </c>
      <c r="H34" s="114">
        <v>11712375.16464</v>
      </c>
      <c r="I34" s="114">
        <v>11837657.472680001</v>
      </c>
      <c r="J34" s="114">
        <v>11526437.003940001</v>
      </c>
    </row>
    <row r="35" spans="1:10" s="16" customFormat="1" ht="15" customHeight="1">
      <c r="A35" s="148" t="s">
        <v>693</v>
      </c>
      <c r="B35" s="114">
        <v>231932.60206999999</v>
      </c>
      <c r="C35" s="114">
        <v>333756.14422000002</v>
      </c>
      <c r="D35" s="114">
        <v>388307.64942000003</v>
      </c>
      <c r="E35" s="114">
        <v>661621.74427999998</v>
      </c>
      <c r="F35" s="114">
        <v>689432.80922000005</v>
      </c>
      <c r="G35" s="114">
        <v>792660.55004999996</v>
      </c>
      <c r="H35" s="114">
        <v>809048.56756</v>
      </c>
      <c r="I35" s="114">
        <v>854780.85762000002</v>
      </c>
      <c r="J35" s="114">
        <v>866585.61436999997</v>
      </c>
    </row>
    <row r="36" spans="1:10" s="16" customFormat="1" ht="15" customHeight="1">
      <c r="A36" s="147" t="s">
        <v>694</v>
      </c>
      <c r="B36" s="114">
        <v>11529.42801</v>
      </c>
      <c r="C36" s="114">
        <v>10987.09995</v>
      </c>
      <c r="D36" s="114">
        <v>9325.7513199999994</v>
      </c>
      <c r="E36" s="114">
        <v>9125.1443099999997</v>
      </c>
      <c r="F36" s="114">
        <v>14041.512699999999</v>
      </c>
      <c r="G36" s="114">
        <v>14704.689829999999</v>
      </c>
      <c r="H36" s="114">
        <v>49992.691030000002</v>
      </c>
      <c r="I36" s="114">
        <v>42843.933779999999</v>
      </c>
      <c r="J36" s="114">
        <v>28751.587960000001</v>
      </c>
    </row>
    <row r="37" spans="1:10" s="16" customFormat="1" ht="15" customHeight="1">
      <c r="A37" s="147" t="s">
        <v>695</v>
      </c>
      <c r="B37" s="114">
        <v>65558.898829999991</v>
      </c>
      <c r="C37" s="114">
        <v>618022.11082000006</v>
      </c>
      <c r="D37" s="114">
        <v>518048.58963</v>
      </c>
      <c r="E37" s="114">
        <v>727491.42995000002</v>
      </c>
      <c r="F37" s="114">
        <v>2579371.1749999998</v>
      </c>
      <c r="G37" s="114">
        <v>4233001.6897700001</v>
      </c>
      <c r="H37" s="114">
        <v>4574630.9138599997</v>
      </c>
      <c r="I37" s="114">
        <v>5484246.8187799994</v>
      </c>
      <c r="J37" s="114">
        <v>4542864.7630399996</v>
      </c>
    </row>
    <row r="38" spans="1:10" s="16" customFormat="1" ht="15" customHeight="1">
      <c r="A38" s="147" t="s">
        <v>696</v>
      </c>
      <c r="B38" s="114">
        <v>294395.55726999999</v>
      </c>
      <c r="C38" s="114">
        <v>219235.45793</v>
      </c>
      <c r="D38" s="114">
        <v>383879.56351999997</v>
      </c>
      <c r="E38" s="114">
        <v>479348.68669</v>
      </c>
      <c r="F38" s="114">
        <v>357864.03922000004</v>
      </c>
      <c r="G38" s="114">
        <v>435081.22164999996</v>
      </c>
      <c r="H38" s="114">
        <v>488821.80501999997</v>
      </c>
      <c r="I38" s="114">
        <v>397334.45477999997</v>
      </c>
      <c r="J38" s="114">
        <v>474517.52158999996</v>
      </c>
    </row>
    <row r="39" spans="1:10" s="16" customFormat="1" ht="15" customHeight="1">
      <c r="A39" s="147" t="s">
        <v>306</v>
      </c>
      <c r="B39" s="114">
        <v>130692.95522</v>
      </c>
      <c r="C39" s="114">
        <v>136660.87662</v>
      </c>
      <c r="D39" s="114">
        <v>149281.82003999999</v>
      </c>
      <c r="E39" s="114">
        <v>192393.7255</v>
      </c>
      <c r="F39" s="114">
        <v>198871.05011000001</v>
      </c>
      <c r="G39" s="114">
        <v>190371.56653000001</v>
      </c>
      <c r="H39" s="114">
        <v>187303.22921000002</v>
      </c>
      <c r="I39" s="114">
        <v>187824.77812</v>
      </c>
      <c r="J39" s="114">
        <v>188663.69777999999</v>
      </c>
    </row>
    <row r="40" spans="1:10" s="16" customFormat="1" ht="15" customHeight="1">
      <c r="A40" s="147" t="s">
        <v>312</v>
      </c>
      <c r="B40" s="114">
        <v>0</v>
      </c>
      <c r="C40" s="114">
        <v>514877.56503</v>
      </c>
      <c r="D40" s="114">
        <v>688184.88335000002</v>
      </c>
      <c r="E40" s="114">
        <v>860026.42001999996</v>
      </c>
      <c r="F40" s="114">
        <v>733668.15997000004</v>
      </c>
      <c r="G40" s="114">
        <v>813090.01332999999</v>
      </c>
      <c r="H40" s="114">
        <v>913358.11123000004</v>
      </c>
      <c r="I40" s="114">
        <v>1092884.21697</v>
      </c>
      <c r="J40" s="114">
        <v>1124917.8679500001</v>
      </c>
    </row>
    <row r="41" spans="1:10" s="16" customFormat="1" ht="15" customHeight="1">
      <c r="A41" s="147" t="s">
        <v>697</v>
      </c>
      <c r="B41" s="114">
        <v>171818.31682000001</v>
      </c>
      <c r="C41" s="114">
        <v>171689.32180000001</v>
      </c>
      <c r="D41" s="114">
        <v>481709.71557999996</v>
      </c>
      <c r="E41" s="114">
        <v>453305.87667999999</v>
      </c>
      <c r="F41" s="114">
        <v>424899.00586999999</v>
      </c>
      <c r="G41" s="114">
        <v>396418.43348000001</v>
      </c>
      <c r="H41" s="114">
        <v>349797.66224000003</v>
      </c>
      <c r="I41" s="114">
        <v>329225.15160000004</v>
      </c>
      <c r="J41" s="114">
        <v>339506.43268999999</v>
      </c>
    </row>
    <row r="42" spans="1:10" s="17" customFormat="1" ht="15" customHeight="1" thickBot="1">
      <c r="A42" s="147" t="s">
        <v>487</v>
      </c>
      <c r="B42" s="114">
        <v>2169384.9996700003</v>
      </c>
      <c r="C42" s="114">
        <v>1074782.6820699999</v>
      </c>
      <c r="D42" s="114">
        <v>1650598.9692500001</v>
      </c>
      <c r="E42" s="114">
        <v>1282656.0575299999</v>
      </c>
      <c r="F42" s="114">
        <v>1422864.4455599999</v>
      </c>
      <c r="G42" s="114">
        <v>2663967.32644</v>
      </c>
      <c r="H42" s="114">
        <v>2286013.5399099998</v>
      </c>
      <c r="I42" s="114">
        <v>2035348.6842100001</v>
      </c>
      <c r="J42" s="114">
        <v>2783530.8766399999</v>
      </c>
    </row>
    <row r="43" spans="1:10" ht="15" customHeight="1" thickTop="1" thickBot="1">
      <c r="A43" s="396" t="s">
        <v>698</v>
      </c>
      <c r="B43" s="397">
        <v>1526211.5812899999</v>
      </c>
      <c r="C43" s="397">
        <v>1555424.4895200001</v>
      </c>
      <c r="D43" s="397">
        <v>1769799.7726199999</v>
      </c>
      <c r="E43" s="397">
        <v>1989439.4167500001</v>
      </c>
      <c r="F43" s="397">
        <v>1977041.5657500001</v>
      </c>
      <c r="G43" s="397">
        <v>2129374.0414399998</v>
      </c>
      <c r="H43" s="397">
        <v>2040635.9101</v>
      </c>
      <c r="I43" s="397">
        <v>2044179.67349</v>
      </c>
      <c r="J43" s="397">
        <v>2090662.46169</v>
      </c>
    </row>
    <row r="44" spans="1:10" s="16" customFormat="1" ht="15" customHeight="1" thickTop="1">
      <c r="A44" s="147" t="s">
        <v>327</v>
      </c>
      <c r="B44" s="114">
        <v>731879.4</v>
      </c>
      <c r="C44" s="114">
        <v>731879.4</v>
      </c>
      <c r="D44" s="114">
        <v>731879.4</v>
      </c>
      <c r="E44" s="114">
        <v>1315405.83</v>
      </c>
      <c r="F44" s="114">
        <v>1442495.21</v>
      </c>
      <c r="G44" s="114">
        <v>1503426.84</v>
      </c>
      <c r="H44" s="114">
        <v>1532211.3</v>
      </c>
      <c r="I44" s="114">
        <v>1599380.3</v>
      </c>
      <c r="J44" s="114">
        <v>1627574.17</v>
      </c>
    </row>
    <row r="45" spans="1:10" s="16" customFormat="1" ht="15" customHeight="1">
      <c r="A45" s="147" t="s">
        <v>331</v>
      </c>
      <c r="B45" s="114">
        <v>278064.10041000001</v>
      </c>
      <c r="C45" s="114">
        <v>385461.69255000004</v>
      </c>
      <c r="D45" s="114">
        <v>463649.35444000002</v>
      </c>
      <c r="E45" s="114">
        <v>28587.73604</v>
      </c>
      <c r="F45" s="114">
        <v>28583.333409999999</v>
      </c>
      <c r="G45" s="114">
        <v>28583.333360000001</v>
      </c>
      <c r="H45" s="114">
        <v>57166.666579999997</v>
      </c>
      <c r="I45" s="114">
        <v>0.66658000000000006</v>
      </c>
      <c r="J45" s="114">
        <v>0</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262076.47967</v>
      </c>
      <c r="C47" s="114">
        <v>287496.47967000003</v>
      </c>
      <c r="D47" s="114">
        <v>302556.47967000003</v>
      </c>
      <c r="E47" s="114">
        <v>329728.47967000003</v>
      </c>
      <c r="F47" s="114">
        <v>361300.21888999996</v>
      </c>
      <c r="G47" s="114">
        <v>375766.82493</v>
      </c>
      <c r="H47" s="114">
        <v>402358.47262999997</v>
      </c>
      <c r="I47" s="114">
        <v>402358.47262999997</v>
      </c>
      <c r="J47" s="114">
        <v>406602.50321</v>
      </c>
    </row>
    <row r="48" spans="1:10" s="16" customFormat="1" ht="15" customHeight="1">
      <c r="A48" s="147" t="s">
        <v>341</v>
      </c>
      <c r="B48" s="114">
        <v>254191.60121000002</v>
      </c>
      <c r="C48" s="114">
        <v>150586.9173</v>
      </c>
      <c r="D48" s="114">
        <v>271714.53850999998</v>
      </c>
      <c r="E48" s="114">
        <v>315717.37104</v>
      </c>
      <c r="F48" s="114">
        <v>144662.80344999998</v>
      </c>
      <c r="G48" s="114">
        <v>221597.04315000001</v>
      </c>
      <c r="H48" s="114">
        <v>48899.470890000004</v>
      </c>
      <c r="I48" s="114">
        <v>42440.234280000004</v>
      </c>
      <c r="J48" s="114">
        <v>56485.788479999996</v>
      </c>
    </row>
    <row r="49" spans="1:10" s="16" customFormat="1" ht="15" customHeight="1">
      <c r="A49" s="148" t="s">
        <v>700</v>
      </c>
      <c r="B49" s="114">
        <v>0</v>
      </c>
      <c r="C49" s="114">
        <v>0</v>
      </c>
      <c r="D49" s="114">
        <v>0</v>
      </c>
      <c r="E49" s="114">
        <v>0</v>
      </c>
      <c r="F49" s="114">
        <v>0</v>
      </c>
      <c r="G49" s="114">
        <v>0</v>
      </c>
      <c r="H49" s="114">
        <v>10003</v>
      </c>
      <c r="I49" s="114">
        <v>0</v>
      </c>
      <c r="J49" s="114">
        <v>10003</v>
      </c>
    </row>
    <row r="50" spans="1:10" s="17" customFormat="1" ht="15" customHeight="1" thickBot="1">
      <c r="A50" s="148" t="s">
        <v>701</v>
      </c>
      <c r="B50" s="114">
        <v>254191.60121000002</v>
      </c>
      <c r="C50" s="114">
        <v>150586.9173</v>
      </c>
      <c r="D50" s="114">
        <v>271714.53850999998</v>
      </c>
      <c r="E50" s="114">
        <v>315717.37104</v>
      </c>
      <c r="F50" s="114">
        <v>144662.80344999998</v>
      </c>
      <c r="G50" s="114">
        <v>221597.04315000001</v>
      </c>
      <c r="H50" s="114">
        <v>38896.470890000004</v>
      </c>
      <c r="I50" s="114">
        <v>42440.234280000004</v>
      </c>
      <c r="J50" s="114">
        <v>46482.788479999996</v>
      </c>
    </row>
    <row r="51" spans="1:10" ht="15" customHeight="1" thickTop="1" thickBot="1">
      <c r="A51" s="396" t="s">
        <v>702</v>
      </c>
      <c r="B51" s="397">
        <v>21617398.879580002</v>
      </c>
      <c r="C51" s="397">
        <v>25399495.692279998</v>
      </c>
      <c r="D51" s="397">
        <v>28029830.42495</v>
      </c>
      <c r="E51" s="397">
        <v>34377292.03977</v>
      </c>
      <c r="F51" s="397">
        <v>35753537.752039999</v>
      </c>
      <c r="G51" s="397">
        <v>37217701.681550004</v>
      </c>
      <c r="H51" s="397">
        <v>38466245.06498</v>
      </c>
      <c r="I51" s="397">
        <v>39505831.389660001</v>
      </c>
      <c r="J51" s="397">
        <v>39208872.293800004</v>
      </c>
    </row>
    <row r="52" spans="1:10" s="16" customFormat="1" ht="15" customHeight="1" thickTop="1">
      <c r="A52" s="113" t="s">
        <v>703</v>
      </c>
      <c r="B52" s="114">
        <v>2618818.31923</v>
      </c>
      <c r="C52" s="114">
        <v>3462976.7984499997</v>
      </c>
      <c r="D52" s="114">
        <v>4130453.9725300004</v>
      </c>
      <c r="E52" s="114">
        <v>3184105.0098600001</v>
      </c>
      <c r="F52" s="114">
        <v>2600412.1929000001</v>
      </c>
      <c r="G52" s="114">
        <v>2637176.59295</v>
      </c>
      <c r="H52" s="114">
        <v>2274757.33983</v>
      </c>
      <c r="I52" s="114">
        <v>2018812.34143</v>
      </c>
      <c r="J52" s="114">
        <v>1525555.3931199999</v>
      </c>
    </row>
    <row r="53" spans="1:10" s="17" customFormat="1" ht="15" customHeight="1">
      <c r="A53" s="148" t="s">
        <v>704</v>
      </c>
      <c r="B53" s="114">
        <v>187127.62716999999</v>
      </c>
      <c r="C53" s="114">
        <v>150768.07615000001</v>
      </c>
      <c r="D53" s="114">
        <v>86931.089200000002</v>
      </c>
      <c r="E53" s="114">
        <v>137528.51965</v>
      </c>
      <c r="F53" s="114">
        <v>98685.097340000008</v>
      </c>
      <c r="G53" s="114">
        <v>122615.40014</v>
      </c>
      <c r="H53" s="114">
        <v>74952.784319999992</v>
      </c>
      <c r="I53" s="114">
        <v>124619.31186</v>
      </c>
      <c r="J53" s="114">
        <v>63565.856939999998</v>
      </c>
    </row>
    <row r="54" spans="1:10" s="17" customFormat="1" ht="15" customHeight="1">
      <c r="A54" s="148" t="s">
        <v>705</v>
      </c>
      <c r="B54" s="114">
        <v>2219096.25618</v>
      </c>
      <c r="C54" s="114">
        <v>3094341.3324499996</v>
      </c>
      <c r="D54" s="114">
        <v>3833550.0254000002</v>
      </c>
      <c r="E54" s="114">
        <v>2769538.1498799999</v>
      </c>
      <c r="F54" s="114">
        <v>2227239.1066100001</v>
      </c>
      <c r="G54" s="114">
        <v>2245984.3362500002</v>
      </c>
      <c r="H54" s="114">
        <v>1910172.2394699999</v>
      </c>
      <c r="I54" s="114">
        <v>1648571.7402999999</v>
      </c>
      <c r="J54" s="114">
        <v>1198824.74896</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209213.87964</v>
      </c>
      <c r="C56" s="114">
        <v>210944.75328999999</v>
      </c>
      <c r="D56" s="114">
        <v>202945.90025999999</v>
      </c>
      <c r="E56" s="114">
        <v>200215.09041</v>
      </c>
      <c r="F56" s="114">
        <v>226650.34184000001</v>
      </c>
      <c r="G56" s="114">
        <v>257815.95598</v>
      </c>
      <c r="H56" s="114">
        <v>288268.58137999999</v>
      </c>
      <c r="I56" s="114">
        <v>244257.55461000002</v>
      </c>
      <c r="J56" s="114">
        <v>234904.5074</v>
      </c>
    </row>
    <row r="57" spans="1:10" s="17" customFormat="1" ht="15" customHeight="1">
      <c r="A57" s="148" t="s">
        <v>708</v>
      </c>
      <c r="B57" s="114">
        <v>3380.5562400000003</v>
      </c>
      <c r="C57" s="114">
        <v>6922.6365599999999</v>
      </c>
      <c r="D57" s="114">
        <v>7026.9576699999998</v>
      </c>
      <c r="E57" s="114">
        <v>76823.249920000002</v>
      </c>
      <c r="F57" s="114">
        <v>47837.647109999998</v>
      </c>
      <c r="G57" s="114">
        <v>10760.90058</v>
      </c>
      <c r="H57" s="114">
        <v>1363.7346599999998</v>
      </c>
      <c r="I57" s="114">
        <v>1363.7346599999998</v>
      </c>
      <c r="J57" s="114">
        <v>28260.27982</v>
      </c>
    </row>
    <row r="58" spans="1:10" s="17" customFormat="1" ht="15" customHeight="1">
      <c r="A58" s="147" t="s">
        <v>709</v>
      </c>
      <c r="B58" s="114">
        <v>37016770.605620004</v>
      </c>
      <c r="C58" s="114">
        <v>41631777.47225</v>
      </c>
      <c r="D58" s="114">
        <v>52108486.087910004</v>
      </c>
      <c r="E58" s="114">
        <v>80234913.957949996</v>
      </c>
      <c r="F58" s="114">
        <v>84732325.684750006</v>
      </c>
      <c r="G58" s="114">
        <v>66867687.49972</v>
      </c>
      <c r="H58" s="114">
        <v>66713270.873970002</v>
      </c>
      <c r="I58" s="114">
        <v>65697462.571290001</v>
      </c>
      <c r="J58" s="114">
        <v>65221134.611019999</v>
      </c>
    </row>
    <row r="59" spans="1:10" ht="30" customHeight="1">
      <c r="A59" s="398" t="s">
        <v>710</v>
      </c>
      <c r="B59" s="399">
        <v>1061515.19362</v>
      </c>
      <c r="C59" s="399">
        <v>1133289.2070499999</v>
      </c>
      <c r="D59" s="399">
        <v>1306928.9427799999</v>
      </c>
      <c r="E59" s="399">
        <v>1851866.7823699999</v>
      </c>
      <c r="F59" s="399">
        <v>2008663.26553</v>
      </c>
      <c r="G59" s="399">
        <v>2125560.3509</v>
      </c>
      <c r="H59" s="399">
        <v>1628317.97004</v>
      </c>
      <c r="I59" s="399">
        <v>2112204.0900499998</v>
      </c>
      <c r="J59" s="399">
        <v>1504178.7228599999</v>
      </c>
    </row>
    <row r="60" spans="1:10" ht="15" customHeight="1">
      <c r="A60" s="148" t="s">
        <v>711</v>
      </c>
      <c r="B60" s="114">
        <v>-215843.58569000001</v>
      </c>
      <c r="C60" s="114">
        <v>-303565.06468000001</v>
      </c>
      <c r="D60" s="114">
        <v>-338391.82319000002</v>
      </c>
      <c r="E60" s="114">
        <v>-516323.58711000002</v>
      </c>
      <c r="F60" s="114">
        <v>-675513.02278999996</v>
      </c>
      <c r="G60" s="114">
        <v>-763965.36021000007</v>
      </c>
      <c r="H60" s="114">
        <v>-633804.31513999996</v>
      </c>
      <c r="I60" s="114">
        <v>-857934.4259400001</v>
      </c>
      <c r="J60" s="114">
        <v>-685418.94835000008</v>
      </c>
    </row>
    <row r="61" spans="1:10" ht="15" customHeight="1">
      <c r="A61" s="147" t="s">
        <v>712</v>
      </c>
      <c r="B61" s="114">
        <v>845671.60792999994</v>
      </c>
      <c r="C61" s="114">
        <v>829724.14237000002</v>
      </c>
      <c r="D61" s="114">
        <v>968537.11959000002</v>
      </c>
      <c r="E61" s="114">
        <v>1335543.1952599999</v>
      </c>
      <c r="F61" s="114">
        <v>1333150.2427399999</v>
      </c>
      <c r="G61" s="114">
        <v>1361594.9906900001</v>
      </c>
      <c r="H61" s="114">
        <v>994513.65489999996</v>
      </c>
      <c r="I61" s="114">
        <v>1254269.6641099998</v>
      </c>
      <c r="J61" s="114">
        <v>818759.77451000002</v>
      </c>
    </row>
    <row r="62" spans="1:10" ht="15" customHeight="1">
      <c r="A62" s="116" t="s">
        <v>713</v>
      </c>
      <c r="B62" s="114">
        <v>366509.48168000003</v>
      </c>
      <c r="C62" s="114">
        <v>406407.87695000001</v>
      </c>
      <c r="D62" s="114">
        <v>547311.47296000004</v>
      </c>
      <c r="E62" s="114">
        <v>571118.61066999997</v>
      </c>
      <c r="F62" s="114">
        <v>582287.21730999998</v>
      </c>
      <c r="G62" s="114">
        <v>708235.17907000007</v>
      </c>
      <c r="H62" s="114">
        <v>348450.63010000001</v>
      </c>
      <c r="I62" s="114">
        <v>529271.97719000001</v>
      </c>
      <c r="J62" s="114">
        <v>353013.90681999997</v>
      </c>
    </row>
    <row r="63" spans="1:10" ht="15" customHeight="1">
      <c r="A63" s="148" t="s">
        <v>714</v>
      </c>
      <c r="B63" s="114">
        <v>-145979.33734</v>
      </c>
      <c r="C63" s="114">
        <v>-222912.03244000001</v>
      </c>
      <c r="D63" s="114">
        <v>-327412.02295000001</v>
      </c>
      <c r="E63" s="114">
        <v>-400036.38342000003</v>
      </c>
      <c r="F63" s="114">
        <v>-489043.60386999999</v>
      </c>
      <c r="G63" s="114">
        <v>-591269.98361999996</v>
      </c>
      <c r="H63" s="114">
        <v>-307386.86632999999</v>
      </c>
      <c r="I63" s="114">
        <v>-469384.52561000001</v>
      </c>
      <c r="J63" s="114">
        <v>-232199.68901</v>
      </c>
    </row>
    <row r="64" spans="1:10" ht="15" customHeight="1">
      <c r="A64" s="117" t="s">
        <v>715</v>
      </c>
      <c r="B64" s="114">
        <v>1066201.7522700001</v>
      </c>
      <c r="C64" s="114">
        <v>1013219.98688</v>
      </c>
      <c r="D64" s="114">
        <v>1188436.5695999998</v>
      </c>
      <c r="E64" s="114">
        <v>1506625.4225099999</v>
      </c>
      <c r="F64" s="114">
        <v>1426393.8561800001</v>
      </c>
      <c r="G64" s="114">
        <v>1478560.1861400001</v>
      </c>
      <c r="H64" s="114">
        <v>1035577.4186699999</v>
      </c>
      <c r="I64" s="114">
        <v>1314157.1156900001</v>
      </c>
      <c r="J64" s="114">
        <v>939573.99232000008</v>
      </c>
    </row>
    <row r="65" spans="1:10" ht="15" customHeight="1">
      <c r="A65" s="116" t="s">
        <v>716</v>
      </c>
      <c r="B65" s="114">
        <v>75445.762040000001</v>
      </c>
      <c r="C65" s="114">
        <v>111357.62974999999</v>
      </c>
      <c r="D65" s="114">
        <v>90074.570970000001</v>
      </c>
      <c r="E65" s="114">
        <v>365963.70130999997</v>
      </c>
      <c r="F65" s="114">
        <v>166316.99257</v>
      </c>
      <c r="G65" s="114">
        <v>93792.355779999998</v>
      </c>
      <c r="H65" s="114">
        <v>167731.98262999998</v>
      </c>
      <c r="I65" s="114">
        <v>236049.22949</v>
      </c>
      <c r="J65" s="114">
        <v>255896.69764</v>
      </c>
    </row>
    <row r="66" spans="1:10" ht="15" customHeight="1">
      <c r="A66" s="116" t="s">
        <v>717</v>
      </c>
      <c r="B66" s="114">
        <v>-121667.73844</v>
      </c>
      <c r="C66" s="114">
        <v>-228211.65966999999</v>
      </c>
      <c r="D66" s="114">
        <v>-163453.99007</v>
      </c>
      <c r="E66" s="114">
        <v>-485708.51616</v>
      </c>
      <c r="F66" s="114">
        <v>-380948.77765</v>
      </c>
      <c r="G66" s="114">
        <v>-258930.13096000001</v>
      </c>
      <c r="H66" s="114">
        <v>-346380.29337000003</v>
      </c>
      <c r="I66" s="114">
        <v>-543482.47777999996</v>
      </c>
      <c r="J66" s="114">
        <v>-356052.05441000004</v>
      </c>
    </row>
    <row r="67" spans="1:10" ht="15" customHeight="1">
      <c r="A67" s="147" t="s">
        <v>718</v>
      </c>
      <c r="B67" s="114">
        <v>1019979.77587</v>
      </c>
      <c r="C67" s="114">
        <v>896365.95695999998</v>
      </c>
      <c r="D67" s="114">
        <v>1115057.1505</v>
      </c>
      <c r="E67" s="114">
        <v>1386880.60766</v>
      </c>
      <c r="F67" s="114">
        <v>1211762.0710999998</v>
      </c>
      <c r="G67" s="114">
        <v>1313422.41096</v>
      </c>
      <c r="H67" s="114">
        <v>856929.10792999994</v>
      </c>
      <c r="I67" s="114">
        <v>1006723.8674</v>
      </c>
      <c r="J67" s="114">
        <v>839418.63555000001</v>
      </c>
    </row>
    <row r="68" spans="1:10" ht="15" customHeight="1">
      <c r="A68" s="148" t="s">
        <v>719</v>
      </c>
      <c r="B68" s="114">
        <v>-645053.47784000007</v>
      </c>
      <c r="C68" s="114">
        <v>-715016.37273000006</v>
      </c>
      <c r="D68" s="114">
        <v>-716129.1446</v>
      </c>
      <c r="E68" s="114">
        <v>-907202.76812999998</v>
      </c>
      <c r="F68" s="114">
        <v>-1002674.5948300001</v>
      </c>
      <c r="G68" s="114">
        <v>-912931.14437999995</v>
      </c>
      <c r="H68" s="114">
        <v>-717356.76789000002</v>
      </c>
      <c r="I68" s="114">
        <v>-868862.61629999999</v>
      </c>
      <c r="J68" s="114">
        <v>-727471.73910999997</v>
      </c>
    </row>
    <row r="69" spans="1:10" ht="15" customHeight="1">
      <c r="A69" s="117" t="s">
        <v>720</v>
      </c>
      <c r="B69" s="114">
        <v>374926.29802999995</v>
      </c>
      <c r="C69" s="114">
        <v>181349.58422999998</v>
      </c>
      <c r="D69" s="114">
        <v>398928.00589999999</v>
      </c>
      <c r="E69" s="114">
        <v>479677.83953</v>
      </c>
      <c r="F69" s="114">
        <v>209087.47627000001</v>
      </c>
      <c r="G69" s="114">
        <v>400491.26658</v>
      </c>
      <c r="H69" s="114">
        <v>139572.34003999998</v>
      </c>
      <c r="I69" s="114">
        <v>137861.25109999999</v>
      </c>
      <c r="J69" s="114">
        <v>111946.89644</v>
      </c>
    </row>
    <row r="70" spans="1:10" ht="15" customHeight="1">
      <c r="A70" s="117" t="s">
        <v>721</v>
      </c>
      <c r="B70" s="114">
        <v>364.57739000000004</v>
      </c>
      <c r="C70" s="114">
        <v>-183.00934000000001</v>
      </c>
      <c r="D70" s="114">
        <v>-137.86801</v>
      </c>
      <c r="E70" s="114">
        <v>1944.49478</v>
      </c>
      <c r="F70" s="114">
        <v>-1250.93451</v>
      </c>
      <c r="G70" s="114">
        <v>433.79365999999999</v>
      </c>
      <c r="H70" s="114">
        <v>13.387649999999999</v>
      </c>
      <c r="I70" s="114">
        <v>152.08328</v>
      </c>
      <c r="J70" s="114">
        <v>-454.24460999999997</v>
      </c>
    </row>
    <row r="71" spans="1:10" ht="15" customHeight="1">
      <c r="A71" s="115" t="s">
        <v>1124</v>
      </c>
      <c r="B71" s="114">
        <v>-699.80042000000003</v>
      </c>
      <c r="C71" s="114">
        <v>-1223.3332800000001</v>
      </c>
      <c r="D71" s="114">
        <v>-2179.4427099999998</v>
      </c>
      <c r="E71" s="114">
        <v>-1118.16651</v>
      </c>
      <c r="F71" s="114">
        <v>-2797.8924400000001</v>
      </c>
      <c r="G71" s="114">
        <v>-811.97231999999997</v>
      </c>
      <c r="H71" s="114">
        <v>-698.68398000000002</v>
      </c>
      <c r="I71" s="114">
        <v>-586.56416999999999</v>
      </c>
      <c r="J71" s="114">
        <v>-758.97820999999999</v>
      </c>
    </row>
    <row r="72" spans="1:10" ht="15" customHeight="1">
      <c r="A72" s="115" t="s">
        <v>1125</v>
      </c>
      <c r="B72" s="114">
        <v>1064.37781</v>
      </c>
      <c r="C72" s="114">
        <v>1040.32394</v>
      </c>
      <c r="D72" s="114">
        <v>2041.5746999999999</v>
      </c>
      <c r="E72" s="114">
        <v>3062.66129</v>
      </c>
      <c r="F72" s="114">
        <v>1546.95793</v>
      </c>
      <c r="G72" s="114">
        <v>1245.7659799999999</v>
      </c>
      <c r="H72" s="114">
        <v>712.07163000000003</v>
      </c>
      <c r="I72" s="114">
        <v>738.64744999999994</v>
      </c>
      <c r="J72" s="114">
        <v>304.73359999999997</v>
      </c>
    </row>
    <row r="73" spans="1:10" ht="15" customHeight="1">
      <c r="A73" s="147" t="s">
        <v>722</v>
      </c>
      <c r="B73" s="114">
        <v>-915.81987000000004</v>
      </c>
      <c r="C73" s="114">
        <v>-849.71021999999994</v>
      </c>
      <c r="D73" s="114">
        <v>-941.86824999999999</v>
      </c>
      <c r="E73" s="114">
        <v>-2391.5504100000003</v>
      </c>
      <c r="F73" s="114">
        <v>-663.41340000000002</v>
      </c>
      <c r="G73" s="114">
        <v>-397.39278000000002</v>
      </c>
      <c r="H73" s="114">
        <v>-239.61799999999999</v>
      </c>
      <c r="I73" s="114">
        <v>-249.79491000000002</v>
      </c>
      <c r="J73" s="114">
        <v>-64.644629999999992</v>
      </c>
    </row>
    <row r="74" spans="1:10" ht="15" customHeight="1">
      <c r="A74" s="147" t="s">
        <v>1549</v>
      </c>
      <c r="B74" s="114">
        <v>12.616149999999999</v>
      </c>
      <c r="C74" s="114">
        <v>1.554E-2</v>
      </c>
      <c r="D74" s="114">
        <v>-0.16100999999999999</v>
      </c>
      <c r="E74" s="114">
        <v>-92.354420000000005</v>
      </c>
      <c r="F74" s="114">
        <v>-3.7256799999999997</v>
      </c>
      <c r="G74" s="114">
        <v>2.1573000000000002</v>
      </c>
      <c r="H74" s="114">
        <v>-0.64890999999999999</v>
      </c>
      <c r="I74" s="114">
        <v>-0.9358200000000001</v>
      </c>
      <c r="J74" s="114">
        <v>25.244400000000002</v>
      </c>
    </row>
    <row r="75" spans="1:10" ht="15" customHeight="1">
      <c r="A75" s="148" t="s">
        <v>465</v>
      </c>
      <c r="B75" s="114">
        <v>-928.43601999999998</v>
      </c>
      <c r="C75" s="114">
        <v>-849.72576000000004</v>
      </c>
      <c r="D75" s="114">
        <v>-941.70723999999996</v>
      </c>
      <c r="E75" s="114">
        <v>-2299.1959900000002</v>
      </c>
      <c r="F75" s="114">
        <v>-659.68772000000001</v>
      </c>
      <c r="G75" s="114">
        <v>-399.55008000000004</v>
      </c>
      <c r="H75" s="114">
        <v>-238.96908999999999</v>
      </c>
      <c r="I75" s="114">
        <v>-248.85909000000001</v>
      </c>
      <c r="J75" s="114">
        <v>-89.889030000000005</v>
      </c>
    </row>
    <row r="76" spans="1:10" ht="15" customHeight="1">
      <c r="A76" s="147" t="s">
        <v>723</v>
      </c>
      <c r="B76" s="114">
        <v>374375.05554999999</v>
      </c>
      <c r="C76" s="114">
        <v>180316.86466999998</v>
      </c>
      <c r="D76" s="114">
        <v>397848.26964000001</v>
      </c>
      <c r="E76" s="114">
        <v>479230.78389999998</v>
      </c>
      <c r="F76" s="114">
        <v>207173.12836</v>
      </c>
      <c r="G76" s="114">
        <v>400527.66745999997</v>
      </c>
      <c r="H76" s="114">
        <v>139346.10969000001</v>
      </c>
      <c r="I76" s="114">
        <v>137763.53946999999</v>
      </c>
      <c r="J76" s="114">
        <v>111428.00720000001</v>
      </c>
    </row>
    <row r="77" spans="1:10" ht="15" customHeight="1">
      <c r="A77" s="149" t="s">
        <v>1115</v>
      </c>
      <c r="B77" s="114">
        <v>1440.9260800000002</v>
      </c>
      <c r="C77" s="114">
        <v>1806.0461200000002</v>
      </c>
      <c r="D77" s="114">
        <v>2316.7933800000001</v>
      </c>
      <c r="E77" s="114">
        <v>14341.90828</v>
      </c>
      <c r="F77" s="114">
        <v>6737.0586700000003</v>
      </c>
      <c r="G77" s="114">
        <v>6152.7613000000001</v>
      </c>
      <c r="H77" s="114">
        <v>4797.2272000000003</v>
      </c>
      <c r="I77" s="114">
        <v>5860.7279100000005</v>
      </c>
      <c r="J77" s="114">
        <v>4635.7437</v>
      </c>
    </row>
    <row r="78" spans="1:10" ht="15" customHeight="1">
      <c r="A78" s="117" t="s">
        <v>724</v>
      </c>
      <c r="B78" s="114">
        <v>375815.98162999999</v>
      </c>
      <c r="C78" s="114">
        <v>182122.91078999999</v>
      </c>
      <c r="D78" s="114">
        <v>400165.06302</v>
      </c>
      <c r="E78" s="114">
        <v>493572.69218000001</v>
      </c>
      <c r="F78" s="114">
        <v>213910.18703</v>
      </c>
      <c r="G78" s="114">
        <v>406680.42875999998</v>
      </c>
      <c r="H78" s="114">
        <v>144143.33688999998</v>
      </c>
      <c r="I78" s="114">
        <v>143624.26738</v>
      </c>
      <c r="J78" s="114">
        <v>116063.7509</v>
      </c>
    </row>
    <row r="79" spans="1:10" ht="15" customHeight="1">
      <c r="A79" s="116" t="s">
        <v>725</v>
      </c>
      <c r="B79" s="114">
        <v>8509.1571899999999</v>
      </c>
      <c r="C79" s="114">
        <v>7964.0076100000006</v>
      </c>
      <c r="D79" s="114">
        <v>635.46703000000002</v>
      </c>
      <c r="E79" s="114">
        <v>6210.9660899999999</v>
      </c>
      <c r="F79" s="114">
        <v>10105.41524</v>
      </c>
      <c r="G79" s="114">
        <v>-26948.366280000002</v>
      </c>
      <c r="H79" s="114">
        <v>-1592.2668799999999</v>
      </c>
      <c r="I79" s="114">
        <v>8873.9661999999989</v>
      </c>
      <c r="J79" s="114">
        <v>-6331.7604800000008</v>
      </c>
    </row>
    <row r="80" spans="1:10" ht="15" customHeight="1">
      <c r="A80" s="147" t="s">
        <v>726</v>
      </c>
      <c r="B80" s="114">
        <v>384325.13881999999</v>
      </c>
      <c r="C80" s="114">
        <v>190086.9184</v>
      </c>
      <c r="D80" s="114">
        <v>400800.53005</v>
      </c>
      <c r="E80" s="114">
        <v>499783.65826999996</v>
      </c>
      <c r="F80" s="114">
        <v>224015.60227</v>
      </c>
      <c r="G80" s="114">
        <v>379732.06248000002</v>
      </c>
      <c r="H80" s="114">
        <v>142551.07001</v>
      </c>
      <c r="I80" s="114">
        <v>152498.23358</v>
      </c>
      <c r="J80" s="114">
        <v>109731.99042</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384325.13881999999</v>
      </c>
      <c r="C82" s="114">
        <v>190086.9184</v>
      </c>
      <c r="D82" s="114">
        <v>400800.53005</v>
      </c>
      <c r="E82" s="114">
        <v>499783.65826999996</v>
      </c>
      <c r="F82" s="114">
        <v>224015.60227</v>
      </c>
      <c r="G82" s="114">
        <v>379732.06248000002</v>
      </c>
      <c r="H82" s="114">
        <v>142551.07001</v>
      </c>
      <c r="I82" s="114">
        <v>152498.23358</v>
      </c>
      <c r="J82" s="114">
        <v>109731.99042</v>
      </c>
    </row>
    <row r="83" spans="1:10" ht="15" customHeight="1" thickBot="1">
      <c r="A83" s="116" t="s">
        <v>729</v>
      </c>
      <c r="B83" s="114">
        <v>-130133.5376</v>
      </c>
      <c r="C83" s="114">
        <v>-39500.000619999999</v>
      </c>
      <c r="D83" s="114">
        <v>-129085.99187</v>
      </c>
      <c r="E83" s="114">
        <v>-184066.28722999999</v>
      </c>
      <c r="F83" s="114">
        <v>-79352.798859999995</v>
      </c>
      <c r="G83" s="114">
        <v>-158135.01999999999</v>
      </c>
      <c r="H83" s="114">
        <v>-103654.6</v>
      </c>
      <c r="I83" s="114">
        <v>-110058</v>
      </c>
      <c r="J83" s="114">
        <v>-63249.201999999997</v>
      </c>
    </row>
    <row r="84" spans="1:10" ht="15" customHeight="1" thickTop="1" thickBot="1">
      <c r="A84" s="396" t="s">
        <v>730</v>
      </c>
      <c r="B84" s="397">
        <v>254191.60122000001</v>
      </c>
      <c r="C84" s="397">
        <v>150586.91777999999</v>
      </c>
      <c r="D84" s="397">
        <v>271714.53818000003</v>
      </c>
      <c r="E84" s="397">
        <v>315717.37104</v>
      </c>
      <c r="F84" s="397">
        <v>144662.80340999999</v>
      </c>
      <c r="G84" s="397">
        <v>221597.04248</v>
      </c>
      <c r="H84" s="397">
        <v>38896.470009999997</v>
      </c>
      <c r="I84" s="397">
        <v>42440.23358</v>
      </c>
      <c r="J84" s="397">
        <v>46482.788420000004</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row r="87" spans="1:10" ht="15" customHeight="1">
      <c r="A87" s="70"/>
      <c r="B87" s="25"/>
      <c r="C87" s="25"/>
      <c r="D87" s="25"/>
      <c r="E87" s="25"/>
      <c r="F87" s="25"/>
      <c r="G87" s="25"/>
      <c r="H87" s="25"/>
      <c r="I87" s="25"/>
      <c r="J87"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733</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16349686.066989999</v>
      </c>
      <c r="C7" s="397">
        <v>16712307.895680001</v>
      </c>
      <c r="D7" s="397">
        <v>18340388.580949999</v>
      </c>
      <c r="E7" s="397">
        <v>20691942.038660001</v>
      </c>
      <c r="F7" s="397">
        <v>21373415.541549999</v>
      </c>
      <c r="G7" s="397">
        <v>23671675.438639998</v>
      </c>
      <c r="H7" s="397">
        <v>25881649.236839999</v>
      </c>
      <c r="I7" s="397">
        <v>26744740.505310003</v>
      </c>
      <c r="J7" s="397">
        <v>25820034.687909998</v>
      </c>
    </row>
    <row r="8" spans="1:10" s="16" customFormat="1" ht="15" customHeight="1" thickTop="1">
      <c r="A8" s="147" t="s">
        <v>191</v>
      </c>
      <c r="B8" s="114">
        <v>3693562.7569400002</v>
      </c>
      <c r="C8" s="114">
        <v>2940085.3669099999</v>
      </c>
      <c r="D8" s="114">
        <v>3060483.7812600001</v>
      </c>
      <c r="E8" s="114">
        <v>3173156.1096899998</v>
      </c>
      <c r="F8" s="114">
        <v>2323865.4294000003</v>
      </c>
      <c r="G8" s="114">
        <v>2990815.3896999997</v>
      </c>
      <c r="H8" s="114">
        <v>3241090.1801700001</v>
      </c>
      <c r="I8" s="114">
        <v>2885460.0523299999</v>
      </c>
      <c r="J8" s="114">
        <v>2036697.1551300001</v>
      </c>
    </row>
    <row r="9" spans="1:10" s="16" customFormat="1" ht="15" customHeight="1">
      <c r="A9" s="147" t="s">
        <v>200</v>
      </c>
      <c r="B9" s="114">
        <v>3750316.7069000001</v>
      </c>
      <c r="C9" s="114">
        <v>3185891.6490000002</v>
      </c>
      <c r="D9" s="114">
        <v>2883248.1741799996</v>
      </c>
      <c r="E9" s="114">
        <v>3503511.6605599998</v>
      </c>
      <c r="F9" s="114">
        <v>3108389.2639799998</v>
      </c>
      <c r="G9" s="114">
        <v>2890882.4297199999</v>
      </c>
      <c r="H9" s="114">
        <v>3098544.3529599998</v>
      </c>
      <c r="I9" s="114">
        <v>3604560.42716</v>
      </c>
      <c r="J9" s="114">
        <v>4392815.1178000001</v>
      </c>
    </row>
    <row r="10" spans="1:10" s="16" customFormat="1" ht="15" customHeight="1">
      <c r="A10" s="147" t="s">
        <v>209</v>
      </c>
      <c r="B10" s="114">
        <v>7652763.2853500005</v>
      </c>
      <c r="C10" s="114">
        <v>9196653.0046800002</v>
      </c>
      <c r="D10" s="114">
        <v>10789243.829770001</v>
      </c>
      <c r="E10" s="114">
        <v>12730297.15911</v>
      </c>
      <c r="F10" s="114">
        <v>14701109.461059999</v>
      </c>
      <c r="G10" s="114">
        <v>15587462.414209999</v>
      </c>
      <c r="H10" s="114">
        <v>15832502.840809999</v>
      </c>
      <c r="I10" s="114">
        <v>16155267.26565</v>
      </c>
      <c r="J10" s="114">
        <v>15885490.311000001</v>
      </c>
    </row>
    <row r="11" spans="1:10" s="16" customFormat="1" ht="15" customHeight="1">
      <c r="A11" s="148" t="s">
        <v>674</v>
      </c>
      <c r="B11" s="114">
        <v>7713458.8149100002</v>
      </c>
      <c r="C11" s="114">
        <v>9250514.9101599995</v>
      </c>
      <c r="D11" s="114">
        <v>10850429.504280001</v>
      </c>
      <c r="E11" s="114">
        <v>12826371.22297</v>
      </c>
      <c r="F11" s="114">
        <v>14770909.019889999</v>
      </c>
      <c r="G11" s="114">
        <v>15607741.654580001</v>
      </c>
      <c r="H11" s="114">
        <v>15586455.5974</v>
      </c>
      <c r="I11" s="114">
        <v>15885323.24426</v>
      </c>
      <c r="J11" s="114">
        <v>15491278.51</v>
      </c>
    </row>
    <row r="12" spans="1:10" s="16" customFormat="1" ht="15" customHeight="1">
      <c r="A12" s="148" t="s">
        <v>675</v>
      </c>
      <c r="B12" s="114">
        <v>7590767.4454499995</v>
      </c>
      <c r="C12" s="114">
        <v>9093854.1807599999</v>
      </c>
      <c r="D12" s="114">
        <v>10544372.16206</v>
      </c>
      <c r="E12" s="114">
        <v>12362143.13648</v>
      </c>
      <c r="F12" s="114">
        <v>13690421.26826</v>
      </c>
      <c r="G12" s="114">
        <v>14676196.274190001</v>
      </c>
      <c r="H12" s="114">
        <v>14626692.14855</v>
      </c>
      <c r="I12" s="114">
        <v>14139584.93506</v>
      </c>
      <c r="J12" s="114">
        <v>11992291.820259999</v>
      </c>
    </row>
    <row r="13" spans="1:10" s="16" customFormat="1" ht="15" customHeight="1">
      <c r="A13" s="148" t="s">
        <v>676</v>
      </c>
      <c r="B13" s="114">
        <v>122691.36945999999</v>
      </c>
      <c r="C13" s="114">
        <v>156660.72940000001</v>
      </c>
      <c r="D13" s="114">
        <v>306057.34222000005</v>
      </c>
      <c r="E13" s="114">
        <v>464228.08649000002</v>
      </c>
      <c r="F13" s="114">
        <v>1080487.7516300001</v>
      </c>
      <c r="G13" s="114">
        <v>931545.38038999995</v>
      </c>
      <c r="H13" s="114">
        <v>959763.44885000004</v>
      </c>
      <c r="I13" s="114">
        <v>1745738.3092</v>
      </c>
      <c r="J13" s="114">
        <v>3498986.6897399998</v>
      </c>
    </row>
    <row r="14" spans="1:10" s="16" customFormat="1" ht="15" customHeight="1">
      <c r="A14" s="148" t="s">
        <v>677</v>
      </c>
      <c r="B14" s="114">
        <v>45731.723330000001</v>
      </c>
      <c r="C14" s="114">
        <v>32170.721309999997</v>
      </c>
      <c r="D14" s="114">
        <v>45080.383170000001</v>
      </c>
      <c r="E14" s="114">
        <v>72305.994299999991</v>
      </c>
      <c r="F14" s="114">
        <v>45498.611669999998</v>
      </c>
      <c r="G14" s="114">
        <v>37303.554020000003</v>
      </c>
      <c r="H14" s="114">
        <v>11878.656489999999</v>
      </c>
      <c r="I14" s="114">
        <v>18885.362789999999</v>
      </c>
      <c r="J14" s="114">
        <v>34220.199569999997</v>
      </c>
    </row>
    <row r="15" spans="1:10" s="16" customFormat="1" ht="15" customHeight="1">
      <c r="A15" s="148" t="s">
        <v>678</v>
      </c>
      <c r="B15" s="114">
        <v>40858.831640000004</v>
      </c>
      <c r="C15" s="114">
        <v>26994.35397</v>
      </c>
      <c r="D15" s="114">
        <v>36873.753579999997</v>
      </c>
      <c r="E15" s="114">
        <v>56332.991219999996</v>
      </c>
      <c r="F15" s="114">
        <v>43324.17671</v>
      </c>
      <c r="G15" s="114">
        <v>34286.097869999998</v>
      </c>
      <c r="H15" s="114">
        <v>11668.415300000001</v>
      </c>
      <c r="I15" s="114">
        <v>18578.050950000001</v>
      </c>
      <c r="J15" s="114">
        <v>23978.006269999998</v>
      </c>
    </row>
    <row r="16" spans="1:10" s="16" customFormat="1" ht="15" customHeight="1">
      <c r="A16" s="148" t="s">
        <v>679</v>
      </c>
      <c r="B16" s="114">
        <v>4872.8916900000004</v>
      </c>
      <c r="C16" s="114">
        <v>5176.3673399999998</v>
      </c>
      <c r="D16" s="114">
        <v>8206.6295900000005</v>
      </c>
      <c r="E16" s="114">
        <v>15973.00308</v>
      </c>
      <c r="F16" s="114">
        <v>2174.43496</v>
      </c>
      <c r="G16" s="114">
        <v>3017.45615</v>
      </c>
      <c r="H16" s="114">
        <v>210.24118999999999</v>
      </c>
      <c r="I16" s="114">
        <v>307.31184000000002</v>
      </c>
      <c r="J16" s="114">
        <v>10242.193300000001</v>
      </c>
    </row>
    <row r="17" spans="1:10" s="16" customFormat="1" ht="15" customHeight="1">
      <c r="A17" s="148" t="s">
        <v>680</v>
      </c>
      <c r="B17" s="114">
        <v>114593.06925</v>
      </c>
      <c r="C17" s="114">
        <v>164832.82347999999</v>
      </c>
      <c r="D17" s="114">
        <v>173495.19763000001</v>
      </c>
      <c r="E17" s="114">
        <v>214907.53791999997</v>
      </c>
      <c r="F17" s="114">
        <v>264592.15821000002</v>
      </c>
      <c r="G17" s="114">
        <v>375960.27243999997</v>
      </c>
      <c r="H17" s="114">
        <v>454211.76927999995</v>
      </c>
      <c r="I17" s="114">
        <v>441208.97768000001</v>
      </c>
      <c r="J17" s="114">
        <v>456023.27611999999</v>
      </c>
    </row>
    <row r="18" spans="1:10" s="16" customFormat="1" ht="15" customHeight="1">
      <c r="A18" s="148" t="s">
        <v>681</v>
      </c>
      <c r="B18" s="114">
        <v>85277.456940000004</v>
      </c>
      <c r="C18" s="114">
        <v>137823.08025</v>
      </c>
      <c r="D18" s="114">
        <v>146487.27930000002</v>
      </c>
      <c r="E18" s="114">
        <v>171443.91994999998</v>
      </c>
      <c r="F18" s="114">
        <v>193905.11725000001</v>
      </c>
      <c r="G18" s="114">
        <v>209770.61499999999</v>
      </c>
      <c r="H18" s="114">
        <v>221790.21483000001</v>
      </c>
      <c r="I18" s="114">
        <v>212189.39528</v>
      </c>
      <c r="J18" s="114">
        <v>261247.48162999999</v>
      </c>
    </row>
    <row r="19" spans="1:10" s="16" customFormat="1" ht="15" customHeight="1">
      <c r="A19" s="148" t="s">
        <v>682</v>
      </c>
      <c r="B19" s="114">
        <v>29315.61231</v>
      </c>
      <c r="C19" s="114">
        <v>27009.74323</v>
      </c>
      <c r="D19" s="114">
        <v>27007.918329999997</v>
      </c>
      <c r="E19" s="114">
        <v>43463.617969999999</v>
      </c>
      <c r="F19" s="114">
        <v>70687.040959999998</v>
      </c>
      <c r="G19" s="114">
        <v>166189.65744000001</v>
      </c>
      <c r="H19" s="114">
        <v>232421.55445</v>
      </c>
      <c r="I19" s="114">
        <v>229019.58240000001</v>
      </c>
      <c r="J19" s="114">
        <v>194775.79449</v>
      </c>
    </row>
    <row r="20" spans="1:10" s="16" customFormat="1" ht="15" customHeight="1">
      <c r="A20" s="148" t="s">
        <v>222</v>
      </c>
      <c r="B20" s="114">
        <v>68473.81465</v>
      </c>
      <c r="C20" s="114">
        <v>82006.388059999997</v>
      </c>
      <c r="D20" s="114">
        <v>91042.280109999992</v>
      </c>
      <c r="E20" s="114">
        <v>110524.77603000001</v>
      </c>
      <c r="F20" s="114">
        <v>131552.04798999999</v>
      </c>
      <c r="G20" s="114">
        <v>138201.01463999998</v>
      </c>
      <c r="H20" s="114">
        <v>497939.34311000002</v>
      </c>
      <c r="I20" s="114">
        <v>563771.47214999993</v>
      </c>
      <c r="J20" s="114">
        <v>719418.70744000003</v>
      </c>
    </row>
    <row r="21" spans="1:10" s="16" customFormat="1" ht="15" customHeight="1">
      <c r="A21" s="148" t="s">
        <v>683</v>
      </c>
      <c r="B21" s="114">
        <v>-289494.13679000002</v>
      </c>
      <c r="C21" s="114">
        <v>-332871.83833</v>
      </c>
      <c r="D21" s="114">
        <v>-370803.53542000003</v>
      </c>
      <c r="E21" s="114">
        <v>-493812.37211</v>
      </c>
      <c r="F21" s="114">
        <v>-511442.37669999996</v>
      </c>
      <c r="G21" s="114">
        <v>-571744.08146999998</v>
      </c>
      <c r="H21" s="114">
        <v>-717982.52546999999</v>
      </c>
      <c r="I21" s="114">
        <v>-753921.79122999997</v>
      </c>
      <c r="J21" s="114">
        <v>-815450.38213000004</v>
      </c>
    </row>
    <row r="22" spans="1:10" s="16" customFormat="1" ht="15" customHeight="1">
      <c r="A22" s="147" t="s">
        <v>235</v>
      </c>
      <c r="B22" s="114">
        <v>104134.35179</v>
      </c>
      <c r="C22" s="114">
        <v>73771.415489999999</v>
      </c>
      <c r="D22" s="114">
        <v>97389.8033</v>
      </c>
      <c r="E22" s="114">
        <v>105465.76178</v>
      </c>
      <c r="F22" s="114">
        <v>105479.5503</v>
      </c>
      <c r="G22" s="114">
        <v>120112.26754</v>
      </c>
      <c r="H22" s="114">
        <v>236368.88443000001</v>
      </c>
      <c r="I22" s="114">
        <v>141114.51089999999</v>
      </c>
      <c r="J22" s="114">
        <v>153453.63102999999</v>
      </c>
    </row>
    <row r="23" spans="1:10" s="16" customFormat="1" ht="15" customHeight="1">
      <c r="A23" s="147" t="s">
        <v>241</v>
      </c>
      <c r="B23" s="114">
        <v>723.68644999999992</v>
      </c>
      <c r="C23" s="114">
        <v>2068.7285700000002</v>
      </c>
      <c r="D23" s="114">
        <v>7544.8065800000004</v>
      </c>
      <c r="E23" s="114">
        <v>8564.93073</v>
      </c>
      <c r="F23" s="114">
        <v>18778.827399999998</v>
      </c>
      <c r="G23" s="114">
        <v>16697.45059</v>
      </c>
      <c r="H23" s="114">
        <v>33747.36217</v>
      </c>
      <c r="I23" s="114">
        <v>29264.456630000001</v>
      </c>
      <c r="J23" s="114">
        <v>43297.161229999998</v>
      </c>
    </row>
    <row r="24" spans="1:10" s="16" customFormat="1" ht="15" customHeight="1">
      <c r="A24" s="147" t="s">
        <v>684</v>
      </c>
      <c r="B24" s="114">
        <v>806785.21870000008</v>
      </c>
      <c r="C24" s="114">
        <v>929609.50244000007</v>
      </c>
      <c r="D24" s="114">
        <v>1111893.4027200001</v>
      </c>
      <c r="E24" s="114">
        <v>770174.89361000003</v>
      </c>
      <c r="F24" s="114">
        <v>745622.46776999999</v>
      </c>
      <c r="G24" s="114">
        <v>1461843.11772</v>
      </c>
      <c r="H24" s="114">
        <v>2773152.7741300003</v>
      </c>
      <c r="I24" s="114">
        <v>3327268.91677</v>
      </c>
      <c r="J24" s="114">
        <v>2714903.9088499998</v>
      </c>
    </row>
    <row r="25" spans="1:10" s="16" customFormat="1" ht="15" customHeight="1">
      <c r="A25" s="147" t="s">
        <v>252</v>
      </c>
      <c r="B25" s="114">
        <v>288364.46298000001</v>
      </c>
      <c r="C25" s="114">
        <v>330140.07013999997</v>
      </c>
      <c r="D25" s="114">
        <v>331685.34681999998</v>
      </c>
      <c r="E25" s="114">
        <v>231604.40927</v>
      </c>
      <c r="F25" s="114">
        <v>208146.34321000002</v>
      </c>
      <c r="G25" s="114">
        <v>520084.47433999996</v>
      </c>
      <c r="H25" s="114">
        <v>513434.37695000001</v>
      </c>
      <c r="I25" s="114">
        <v>506684.68067000003</v>
      </c>
      <c r="J25" s="114">
        <v>513857.79382999998</v>
      </c>
    </row>
    <row r="26" spans="1:10" s="16" customFormat="1" ht="15" customHeight="1">
      <c r="A26" s="147" t="s">
        <v>685</v>
      </c>
      <c r="B26" s="114">
        <v>53035.597880000001</v>
      </c>
      <c r="C26" s="114">
        <v>54088.158450000003</v>
      </c>
      <c r="D26" s="114">
        <v>58899.436320000001</v>
      </c>
      <c r="E26" s="114">
        <v>74041.271219999995</v>
      </c>
      <c r="F26" s="114">
        <v>66898.355739999999</v>
      </c>
      <c r="G26" s="114">
        <v>83777.894819999987</v>
      </c>
      <c r="H26" s="114">
        <v>152808.46522000001</v>
      </c>
      <c r="I26" s="114">
        <v>95120.195200000002</v>
      </c>
      <c r="J26" s="114">
        <v>79519.60904000001</v>
      </c>
    </row>
    <row r="27" spans="1:10" s="17" customFormat="1" ht="15" customHeight="1" thickBot="1">
      <c r="A27" s="147" t="s">
        <v>268</v>
      </c>
      <c r="B27" s="114">
        <v>0</v>
      </c>
      <c r="C27" s="114">
        <v>0</v>
      </c>
      <c r="D27" s="114">
        <v>0</v>
      </c>
      <c r="E27" s="114">
        <v>95125.84268999999</v>
      </c>
      <c r="F27" s="114">
        <v>95125.84268999999</v>
      </c>
      <c r="G27" s="114">
        <v>0</v>
      </c>
      <c r="H27" s="114">
        <v>0</v>
      </c>
      <c r="I27" s="114">
        <v>0</v>
      </c>
      <c r="J27" s="114">
        <v>0</v>
      </c>
    </row>
    <row r="28" spans="1:10" ht="15" customHeight="1" thickTop="1" thickBot="1">
      <c r="A28" s="396" t="s">
        <v>686</v>
      </c>
      <c r="B28" s="397">
        <v>14800161.8126</v>
      </c>
      <c r="C28" s="397">
        <v>14970127.615739999</v>
      </c>
      <c r="D28" s="397">
        <v>16373027.607129999</v>
      </c>
      <c r="E28" s="397">
        <v>19199155.380540002</v>
      </c>
      <c r="F28" s="397">
        <v>19782916.186919998</v>
      </c>
      <c r="G28" s="397">
        <v>21970986.06422</v>
      </c>
      <c r="H28" s="397">
        <v>24242881.706909999</v>
      </c>
      <c r="I28" s="397">
        <v>25080314.318060003</v>
      </c>
      <c r="J28" s="397">
        <v>24066468.045259997</v>
      </c>
    </row>
    <row r="29" spans="1:10" s="16" customFormat="1" ht="15" customHeight="1" thickTop="1">
      <c r="A29" s="147" t="s">
        <v>687</v>
      </c>
      <c r="B29" s="114">
        <v>12973026.304850001</v>
      </c>
      <c r="C29" s="114">
        <v>13520334.673360001</v>
      </c>
      <c r="D29" s="114">
        <v>14735885.696659999</v>
      </c>
      <c r="E29" s="114">
        <v>16906854.625100002</v>
      </c>
      <c r="F29" s="114">
        <v>17385497.37895</v>
      </c>
      <c r="G29" s="114">
        <v>18327041.720770001</v>
      </c>
      <c r="H29" s="114">
        <v>19442232.64257</v>
      </c>
      <c r="I29" s="114">
        <v>19216136.41711</v>
      </c>
      <c r="J29" s="114">
        <v>18852555.998209998</v>
      </c>
    </row>
    <row r="30" spans="1:10" s="16" customFormat="1" ht="15" customHeight="1">
      <c r="A30" s="148" t="s">
        <v>688</v>
      </c>
      <c r="B30" s="114">
        <v>4971037.3986899992</v>
      </c>
      <c r="C30" s="114">
        <v>4841910.0318599995</v>
      </c>
      <c r="D30" s="114">
        <v>4829224.9709899994</v>
      </c>
      <c r="E30" s="114">
        <v>4887719.4081600001</v>
      </c>
      <c r="F30" s="114">
        <v>4322382.0971099995</v>
      </c>
      <c r="G30" s="114">
        <v>4216960.6234799996</v>
      </c>
      <c r="H30" s="114">
        <v>4312607.5739899995</v>
      </c>
      <c r="I30" s="114">
        <v>4270255.2561599994</v>
      </c>
      <c r="J30" s="114">
        <v>4446923.0856499998</v>
      </c>
    </row>
    <row r="31" spans="1:10" s="16" customFormat="1" ht="15" customHeight="1">
      <c r="A31" s="148" t="s">
        <v>689</v>
      </c>
      <c r="B31" s="114">
        <v>3784398.6896799998</v>
      </c>
      <c r="C31" s="114">
        <v>4147487.21734</v>
      </c>
      <c r="D31" s="114">
        <v>4153315.5141799999</v>
      </c>
      <c r="E31" s="114">
        <v>4449819.9074799996</v>
      </c>
      <c r="F31" s="114">
        <v>4370201.3192499997</v>
      </c>
      <c r="G31" s="114">
        <v>4409240.35384</v>
      </c>
      <c r="H31" s="114">
        <v>4649539.9875299996</v>
      </c>
      <c r="I31" s="114">
        <v>4587027.6791199995</v>
      </c>
      <c r="J31" s="114">
        <v>4629963.8238000004</v>
      </c>
    </row>
    <row r="32" spans="1:10" s="16" customFormat="1" ht="15" customHeight="1">
      <c r="A32" s="148" t="s">
        <v>690</v>
      </c>
      <c r="B32" s="114">
        <v>134652.00477999999</v>
      </c>
      <c r="C32" s="114">
        <v>76871.46693000001</v>
      </c>
      <c r="D32" s="114">
        <v>50635.889619999994</v>
      </c>
      <c r="E32" s="114">
        <v>40098.445100000004</v>
      </c>
      <c r="F32" s="114">
        <v>20948.543010000001</v>
      </c>
      <c r="G32" s="114">
        <v>11113.01742</v>
      </c>
      <c r="H32" s="114">
        <v>8483.13609</v>
      </c>
      <c r="I32" s="114">
        <v>8165.6017999999995</v>
      </c>
      <c r="J32" s="114">
        <v>2907.2542999999996</v>
      </c>
    </row>
    <row r="33" spans="1:10" s="16" customFormat="1" ht="15" customHeight="1">
      <c r="A33" s="148" t="s">
        <v>691</v>
      </c>
      <c r="B33" s="114">
        <v>754427.74537000002</v>
      </c>
      <c r="C33" s="114">
        <v>597765.19889999996</v>
      </c>
      <c r="D33" s="114">
        <v>802809.03274000005</v>
      </c>
      <c r="E33" s="114">
        <v>1004436.4792300001</v>
      </c>
      <c r="F33" s="114">
        <v>538166.39422999998</v>
      </c>
      <c r="G33" s="114">
        <v>432706.35700999998</v>
      </c>
      <c r="H33" s="114">
        <v>360186.18650999997</v>
      </c>
      <c r="I33" s="114">
        <v>364013.72017000004</v>
      </c>
      <c r="J33" s="114">
        <v>305524.32474000001</v>
      </c>
    </row>
    <row r="34" spans="1:10" s="16" customFormat="1" ht="15" customHeight="1">
      <c r="A34" s="148" t="s">
        <v>692</v>
      </c>
      <c r="B34" s="114">
        <v>3064003.84687</v>
      </c>
      <c r="C34" s="114">
        <v>3501373.0828400003</v>
      </c>
      <c r="D34" s="114">
        <v>4425918.5766199995</v>
      </c>
      <c r="E34" s="114">
        <v>5930757.2032700004</v>
      </c>
      <c r="F34" s="114">
        <v>7325846.1773300003</v>
      </c>
      <c r="G34" s="114">
        <v>8234781.7001700001</v>
      </c>
      <c r="H34" s="114">
        <v>8895124.6716000009</v>
      </c>
      <c r="I34" s="114">
        <v>8734941.2097000014</v>
      </c>
      <c r="J34" s="114">
        <v>8091408.6496200003</v>
      </c>
    </row>
    <row r="35" spans="1:10" s="16" customFormat="1" ht="15" customHeight="1">
      <c r="A35" s="148" t="s">
        <v>693</v>
      </c>
      <c r="B35" s="114">
        <v>264506.61946000002</v>
      </c>
      <c r="C35" s="114">
        <v>354927.67548999999</v>
      </c>
      <c r="D35" s="114">
        <v>473981.71250999998</v>
      </c>
      <c r="E35" s="114">
        <v>594023.18186000001</v>
      </c>
      <c r="F35" s="114">
        <v>807952.84802000003</v>
      </c>
      <c r="G35" s="114">
        <v>1022239.66885</v>
      </c>
      <c r="H35" s="114">
        <v>1216291.0868499998</v>
      </c>
      <c r="I35" s="114">
        <v>1251732.95016</v>
      </c>
      <c r="J35" s="114">
        <v>1375828.8600999999</v>
      </c>
    </row>
    <row r="36" spans="1:10" s="16" customFormat="1" ht="15" customHeight="1">
      <c r="A36" s="147" t="s">
        <v>694</v>
      </c>
      <c r="B36" s="114">
        <v>9046.2826700000005</v>
      </c>
      <c r="C36" s="114">
        <v>9544.6768200000006</v>
      </c>
      <c r="D36" s="114">
        <v>3383.8609799999999</v>
      </c>
      <c r="E36" s="114">
        <v>2616.4835800000001</v>
      </c>
      <c r="F36" s="114">
        <v>19308.52332</v>
      </c>
      <c r="G36" s="114">
        <v>7819.3300399999998</v>
      </c>
      <c r="H36" s="114">
        <v>20612.72538</v>
      </c>
      <c r="I36" s="114">
        <v>6909.5365000000002</v>
      </c>
      <c r="J36" s="114">
        <v>8064.6421300000002</v>
      </c>
    </row>
    <row r="37" spans="1:10" s="16" customFormat="1" ht="15" customHeight="1">
      <c r="A37" s="147" t="s">
        <v>695</v>
      </c>
      <c r="B37" s="114">
        <v>373840.73499000003</v>
      </c>
      <c r="C37" s="114">
        <v>275130.71258999995</v>
      </c>
      <c r="D37" s="114">
        <v>318857.25923000003</v>
      </c>
      <c r="E37" s="114">
        <v>895201.32322000002</v>
      </c>
      <c r="F37" s="114">
        <v>970832.77116999996</v>
      </c>
      <c r="G37" s="114">
        <v>2061393.1282800001</v>
      </c>
      <c r="H37" s="114">
        <v>3172959.4981900002</v>
      </c>
      <c r="I37" s="114">
        <v>4312573.1485000001</v>
      </c>
      <c r="J37" s="114">
        <v>3634387.6688399999</v>
      </c>
    </row>
    <row r="38" spans="1:10" s="16" customFormat="1" ht="15" customHeight="1">
      <c r="A38" s="147" t="s">
        <v>696</v>
      </c>
      <c r="B38" s="114">
        <v>475589.85751</v>
      </c>
      <c r="C38" s="114">
        <v>452361.37367</v>
      </c>
      <c r="D38" s="114">
        <v>407950.45854000002</v>
      </c>
      <c r="E38" s="114">
        <v>452939.53547</v>
      </c>
      <c r="F38" s="114">
        <v>395299.56492000003</v>
      </c>
      <c r="G38" s="114">
        <v>393596.23975999997</v>
      </c>
      <c r="H38" s="114">
        <v>504501.14885</v>
      </c>
      <c r="I38" s="114">
        <v>366737.57941000001</v>
      </c>
      <c r="J38" s="114">
        <v>517305.40463</v>
      </c>
    </row>
    <row r="39" spans="1:10" s="16" customFormat="1" ht="15" customHeight="1">
      <c r="A39" s="147" t="s">
        <v>306</v>
      </c>
      <c r="B39" s="114">
        <v>332293.09347000002</v>
      </c>
      <c r="C39" s="114">
        <v>260989.92038999998</v>
      </c>
      <c r="D39" s="114">
        <v>269257.73670000001</v>
      </c>
      <c r="E39" s="114">
        <v>290106.10446</v>
      </c>
      <c r="F39" s="114">
        <v>320341.11418000003</v>
      </c>
      <c r="G39" s="114">
        <v>331624.64647000004</v>
      </c>
      <c r="H39" s="114">
        <v>324165.57460000005</v>
      </c>
      <c r="I39" s="114">
        <v>344929.99894000002</v>
      </c>
      <c r="J39" s="114">
        <v>307493.74777999998</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137240.59748</v>
      </c>
      <c r="C41" s="114">
        <v>277511.01363</v>
      </c>
      <c r="D41" s="114">
        <v>461453.51266000001</v>
      </c>
      <c r="E41" s="114">
        <v>421256.34602999996</v>
      </c>
      <c r="F41" s="114">
        <v>416550.33919999999</v>
      </c>
      <c r="G41" s="114">
        <v>354300.55356000003</v>
      </c>
      <c r="H41" s="114">
        <v>320344.50081</v>
      </c>
      <c r="I41" s="114">
        <v>292028.66761</v>
      </c>
      <c r="J41" s="114">
        <v>245807.49880999999</v>
      </c>
    </row>
    <row r="42" spans="1:10" s="17" customFormat="1" ht="15" customHeight="1" thickBot="1">
      <c r="A42" s="147" t="s">
        <v>487</v>
      </c>
      <c r="B42" s="114">
        <v>499124.94163000002</v>
      </c>
      <c r="C42" s="114">
        <v>174255.24528</v>
      </c>
      <c r="D42" s="114">
        <v>176239.08236</v>
      </c>
      <c r="E42" s="114">
        <v>230180.96268</v>
      </c>
      <c r="F42" s="114">
        <v>275086.49518000003</v>
      </c>
      <c r="G42" s="114">
        <v>495210.44533999998</v>
      </c>
      <c r="H42" s="114">
        <v>458065.61650999996</v>
      </c>
      <c r="I42" s="114">
        <v>540998.96999000001</v>
      </c>
      <c r="J42" s="114">
        <v>500853.08486</v>
      </c>
    </row>
    <row r="43" spans="1:10" ht="15" customHeight="1" thickTop="1" thickBot="1">
      <c r="A43" s="396" t="s">
        <v>698</v>
      </c>
      <c r="B43" s="397">
        <v>1549524.2543900001</v>
      </c>
      <c r="C43" s="397">
        <v>1742180.27994</v>
      </c>
      <c r="D43" s="397">
        <v>1967360.97382</v>
      </c>
      <c r="E43" s="397">
        <v>1492786.6581199998</v>
      </c>
      <c r="F43" s="397">
        <v>1590499.3546300002</v>
      </c>
      <c r="G43" s="397">
        <v>1700689.37442</v>
      </c>
      <c r="H43" s="397">
        <v>1638767.52993</v>
      </c>
      <c r="I43" s="397">
        <v>1664426.18725</v>
      </c>
      <c r="J43" s="397">
        <v>1753566.6426500001</v>
      </c>
    </row>
    <row r="44" spans="1:10" s="16" customFormat="1" ht="15" customHeight="1" thickTop="1">
      <c r="A44" s="147" t="s">
        <v>327</v>
      </c>
      <c r="B44" s="114">
        <v>1092785.45</v>
      </c>
      <c r="C44" s="114">
        <v>1215536.92</v>
      </c>
      <c r="D44" s="114">
        <v>1398246.65</v>
      </c>
      <c r="E44" s="114">
        <v>886747.63</v>
      </c>
      <c r="F44" s="114">
        <v>1031563.66</v>
      </c>
      <c r="G44" s="114">
        <v>1142109.1599999999</v>
      </c>
      <c r="H44" s="114">
        <v>1159357.58</v>
      </c>
      <c r="I44" s="114">
        <v>1222539.58</v>
      </c>
      <c r="J44" s="114">
        <v>1274786.29</v>
      </c>
    </row>
    <row r="45" spans="1:10" s="16" customFormat="1" ht="15" customHeight="1">
      <c r="A45" s="147" t="s">
        <v>331</v>
      </c>
      <c r="B45" s="114">
        <v>0</v>
      </c>
      <c r="C45" s="114">
        <v>0</v>
      </c>
      <c r="D45" s="114">
        <v>0</v>
      </c>
      <c r="E45" s="114">
        <v>5.11531</v>
      </c>
      <c r="F45" s="114">
        <v>9.0220300000000009</v>
      </c>
      <c r="G45" s="114">
        <v>14.63209</v>
      </c>
      <c r="H45" s="114">
        <v>33119.965449999996</v>
      </c>
      <c r="I45" s="114">
        <v>14.632149999999999</v>
      </c>
      <c r="J45" s="114">
        <v>10.745509999999999</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164473.39504</v>
      </c>
      <c r="C47" s="114">
        <v>193699.93790000002</v>
      </c>
      <c r="D47" s="114">
        <v>226994.28736000002</v>
      </c>
      <c r="E47" s="114">
        <v>261206.29100999999</v>
      </c>
      <c r="F47" s="114">
        <v>295696.71762000001</v>
      </c>
      <c r="G47" s="114">
        <v>322025.18414999999</v>
      </c>
      <c r="H47" s="114">
        <v>350403.34724999999</v>
      </c>
      <c r="I47" s="114">
        <v>350403.34724999999</v>
      </c>
      <c r="J47" s="114">
        <v>359552.48504</v>
      </c>
    </row>
    <row r="48" spans="1:10" s="16" customFormat="1" ht="15" customHeight="1">
      <c r="A48" s="147" t="s">
        <v>341</v>
      </c>
      <c r="B48" s="114">
        <v>292265.40935000003</v>
      </c>
      <c r="C48" s="114">
        <v>332943.42204000003</v>
      </c>
      <c r="D48" s="114">
        <v>342120.03645999997</v>
      </c>
      <c r="E48" s="114">
        <v>344827.62180000002</v>
      </c>
      <c r="F48" s="114">
        <v>263229.95497999998</v>
      </c>
      <c r="G48" s="114">
        <v>236540.39818000002</v>
      </c>
      <c r="H48" s="114">
        <v>95886.637230000008</v>
      </c>
      <c r="I48" s="114">
        <v>91468.62784999999</v>
      </c>
      <c r="J48" s="114">
        <v>119217.12209999999</v>
      </c>
    </row>
    <row r="49" spans="1:10" s="16" customFormat="1" ht="15" customHeight="1">
      <c r="A49" s="148" t="s">
        <v>700</v>
      </c>
      <c r="B49" s="114">
        <v>0</v>
      </c>
      <c r="C49" s="114">
        <v>0</v>
      </c>
      <c r="D49" s="114">
        <v>0</v>
      </c>
      <c r="E49" s="114">
        <v>0</v>
      </c>
      <c r="F49" s="114">
        <v>0</v>
      </c>
      <c r="G49" s="114">
        <v>0</v>
      </c>
      <c r="H49" s="114">
        <v>30076.666699999998</v>
      </c>
      <c r="I49" s="114">
        <v>0</v>
      </c>
      <c r="J49" s="114">
        <v>30076.666699999998</v>
      </c>
    </row>
    <row r="50" spans="1:10" s="17" customFormat="1" ht="15" customHeight="1" thickBot="1">
      <c r="A50" s="148" t="s">
        <v>701</v>
      </c>
      <c r="B50" s="114">
        <v>292265.40935000003</v>
      </c>
      <c r="C50" s="114">
        <v>332943.42204000003</v>
      </c>
      <c r="D50" s="114">
        <v>342120.03645999997</v>
      </c>
      <c r="E50" s="114">
        <v>344827.62180000002</v>
      </c>
      <c r="F50" s="114">
        <v>263229.95497999998</v>
      </c>
      <c r="G50" s="114">
        <v>236540.39818000002</v>
      </c>
      <c r="H50" s="114">
        <v>65809.970530000006</v>
      </c>
      <c r="I50" s="114">
        <v>91468.62784999999</v>
      </c>
      <c r="J50" s="114">
        <v>89140.455400000006</v>
      </c>
    </row>
    <row r="51" spans="1:10" ht="15" customHeight="1" thickTop="1" thickBot="1">
      <c r="A51" s="396" t="s">
        <v>702</v>
      </c>
      <c r="B51" s="397">
        <v>16349686.066989999</v>
      </c>
      <c r="C51" s="397">
        <v>16712307.895680001</v>
      </c>
      <c r="D51" s="397">
        <v>18340388.580949999</v>
      </c>
      <c r="E51" s="397">
        <v>20691942.038660001</v>
      </c>
      <c r="F51" s="397">
        <v>21373415.541549999</v>
      </c>
      <c r="G51" s="397">
        <v>23671675.438639998</v>
      </c>
      <c r="H51" s="397">
        <v>25881649.236839999</v>
      </c>
      <c r="I51" s="397">
        <v>26744740.505310003</v>
      </c>
      <c r="J51" s="397">
        <v>25820034.687909998</v>
      </c>
    </row>
    <row r="52" spans="1:10" s="16" customFormat="1" ht="15" customHeight="1" thickTop="1">
      <c r="A52" s="113" t="s">
        <v>703</v>
      </c>
      <c r="B52" s="114">
        <v>4563916.48587</v>
      </c>
      <c r="C52" s="114">
        <v>5873857.4799600001</v>
      </c>
      <c r="D52" s="114">
        <v>7111593.8951599998</v>
      </c>
      <c r="E52" s="114">
        <v>6938425.0796000008</v>
      </c>
      <c r="F52" s="114">
        <v>6684108.59088</v>
      </c>
      <c r="G52" s="114">
        <v>6548528.2970600007</v>
      </c>
      <c r="H52" s="114">
        <v>5856949.7329700002</v>
      </c>
      <c r="I52" s="114">
        <v>5624756.8659199998</v>
      </c>
      <c r="J52" s="114">
        <v>5506254.4871899998</v>
      </c>
    </row>
    <row r="53" spans="1:10" s="17" customFormat="1" ht="15" customHeight="1">
      <c r="A53" s="148" t="s">
        <v>704</v>
      </c>
      <c r="B53" s="114">
        <v>291493.19162</v>
      </c>
      <c r="C53" s="114">
        <v>296322.07329999999</v>
      </c>
      <c r="D53" s="114">
        <v>275081.24857</v>
      </c>
      <c r="E53" s="114">
        <v>228968.47469999999</v>
      </c>
      <c r="F53" s="114">
        <v>367028.74558999995</v>
      </c>
      <c r="G53" s="114">
        <v>229717.58056</v>
      </c>
      <c r="H53" s="114">
        <v>231021.66024999999</v>
      </c>
      <c r="I53" s="114">
        <v>252737.75634999998</v>
      </c>
      <c r="J53" s="114">
        <v>422654.28499000001</v>
      </c>
    </row>
    <row r="54" spans="1:10" s="17" customFormat="1" ht="15" customHeight="1">
      <c r="A54" s="148" t="s">
        <v>705</v>
      </c>
      <c r="B54" s="114">
        <v>4087653.9325000001</v>
      </c>
      <c r="C54" s="114">
        <v>5334435.1212999998</v>
      </c>
      <c r="D54" s="114">
        <v>6572848.7295699995</v>
      </c>
      <c r="E54" s="114">
        <v>6422221.0214999998</v>
      </c>
      <c r="F54" s="114">
        <v>6032896.6224699998</v>
      </c>
      <c r="G54" s="114">
        <v>6004642.9879099997</v>
      </c>
      <c r="H54" s="114">
        <v>5313986.0155500006</v>
      </c>
      <c r="I54" s="114">
        <v>5089650.8974299999</v>
      </c>
      <c r="J54" s="114">
        <v>4814712.9627099996</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181557.95600999999</v>
      </c>
      <c r="C56" s="114">
        <v>240757.28536000001</v>
      </c>
      <c r="D56" s="114">
        <v>261458.11702000001</v>
      </c>
      <c r="E56" s="114">
        <v>285029.78339999996</v>
      </c>
      <c r="F56" s="114">
        <v>281353.01882</v>
      </c>
      <c r="G56" s="114">
        <v>311670.37239999999</v>
      </c>
      <c r="H56" s="114">
        <v>309444.70098000002</v>
      </c>
      <c r="I56" s="114">
        <v>279870.85595</v>
      </c>
      <c r="J56" s="114">
        <v>266389.88329999999</v>
      </c>
    </row>
    <row r="57" spans="1:10" s="17" customFormat="1" ht="15" customHeight="1">
      <c r="A57" s="148" t="s">
        <v>708</v>
      </c>
      <c r="B57" s="114">
        <v>3211.4057400000002</v>
      </c>
      <c r="C57" s="114">
        <v>2343</v>
      </c>
      <c r="D57" s="114">
        <v>2205.8000000000002</v>
      </c>
      <c r="E57" s="114">
        <v>2205.8000000000002</v>
      </c>
      <c r="F57" s="114">
        <v>2830.2040000000002</v>
      </c>
      <c r="G57" s="114">
        <v>2497.35619</v>
      </c>
      <c r="H57" s="114">
        <v>2497.35619</v>
      </c>
      <c r="I57" s="114">
        <v>2497.35619</v>
      </c>
      <c r="J57" s="114">
        <v>2497.35619</v>
      </c>
    </row>
    <row r="58" spans="1:10" s="17" customFormat="1" ht="15" customHeight="1">
      <c r="A58" s="147" t="s">
        <v>709</v>
      </c>
      <c r="B58" s="114">
        <v>25031708.243970003</v>
      </c>
      <c r="C58" s="114">
        <v>29176464.44658</v>
      </c>
      <c r="D58" s="114">
        <v>31585259.347890001</v>
      </c>
      <c r="E58" s="114">
        <v>35425114.255819999</v>
      </c>
      <c r="F58" s="114">
        <v>38300975.375390001</v>
      </c>
      <c r="G58" s="114">
        <v>39776295.291440003</v>
      </c>
      <c r="H58" s="114">
        <v>40906533.081589997</v>
      </c>
      <c r="I58" s="114">
        <v>40263706.343400002</v>
      </c>
      <c r="J58" s="114">
        <v>39708543.380960003</v>
      </c>
    </row>
    <row r="59" spans="1:10" ht="30" customHeight="1">
      <c r="A59" s="398" t="s">
        <v>710</v>
      </c>
      <c r="B59" s="399">
        <v>767653.15595000004</v>
      </c>
      <c r="C59" s="399">
        <v>869269.87112999998</v>
      </c>
      <c r="D59" s="399">
        <v>980144.69975000003</v>
      </c>
      <c r="E59" s="399">
        <v>1100959.4400200001</v>
      </c>
      <c r="F59" s="399">
        <v>1295808.01406</v>
      </c>
      <c r="G59" s="399">
        <v>1397372.96095</v>
      </c>
      <c r="H59" s="399">
        <v>1065622.36647</v>
      </c>
      <c r="I59" s="399">
        <v>1349359.10433</v>
      </c>
      <c r="J59" s="399">
        <v>1013666.75078</v>
      </c>
    </row>
    <row r="60" spans="1:10" ht="15" customHeight="1">
      <c r="A60" s="148" t="s">
        <v>711</v>
      </c>
      <c r="B60" s="114">
        <v>-115988.05849</v>
      </c>
      <c r="C60" s="114">
        <v>-140305.88333000001</v>
      </c>
      <c r="D60" s="114">
        <v>-173132.27812999999</v>
      </c>
      <c r="E60" s="114">
        <v>-225209.48851</v>
      </c>
      <c r="F60" s="114">
        <v>-312359.32685000001</v>
      </c>
      <c r="G60" s="114">
        <v>-391336.87524000002</v>
      </c>
      <c r="H60" s="114">
        <v>-336918.58804</v>
      </c>
      <c r="I60" s="114">
        <v>-451159.27045999997</v>
      </c>
      <c r="J60" s="114">
        <v>-333036.88088000001</v>
      </c>
    </row>
    <row r="61" spans="1:10" ht="15" customHeight="1">
      <c r="A61" s="147" t="s">
        <v>712</v>
      </c>
      <c r="B61" s="114">
        <v>651665.09746000008</v>
      </c>
      <c r="C61" s="114">
        <v>728963.9878</v>
      </c>
      <c r="D61" s="114">
        <v>807012.42162000004</v>
      </c>
      <c r="E61" s="114">
        <v>875749.95151000004</v>
      </c>
      <c r="F61" s="114">
        <v>983448.68721</v>
      </c>
      <c r="G61" s="114">
        <v>1006036.08571</v>
      </c>
      <c r="H61" s="114">
        <v>728703.77842999995</v>
      </c>
      <c r="I61" s="114">
        <v>898199.83386999997</v>
      </c>
      <c r="J61" s="114">
        <v>680629.86989999993</v>
      </c>
    </row>
    <row r="62" spans="1:10" ht="15" customHeight="1">
      <c r="A62" s="116" t="s">
        <v>713</v>
      </c>
      <c r="B62" s="114">
        <v>512118.39217000001</v>
      </c>
      <c r="C62" s="114">
        <v>517409.98402999999</v>
      </c>
      <c r="D62" s="114">
        <v>833557.29282000009</v>
      </c>
      <c r="E62" s="114">
        <v>898734.44538000005</v>
      </c>
      <c r="F62" s="114">
        <v>609505.77225000004</v>
      </c>
      <c r="G62" s="114">
        <v>645684.12011999998</v>
      </c>
      <c r="H62" s="114">
        <v>362389.10693999997</v>
      </c>
      <c r="I62" s="114">
        <v>521991.50373</v>
      </c>
      <c r="J62" s="114">
        <v>363057.56810999999</v>
      </c>
    </row>
    <row r="63" spans="1:10" ht="15" customHeight="1">
      <c r="A63" s="148" t="s">
        <v>714</v>
      </c>
      <c r="B63" s="114">
        <v>-69447.055590000004</v>
      </c>
      <c r="C63" s="114">
        <v>-164143.84211000003</v>
      </c>
      <c r="D63" s="114">
        <v>-425690.65331000002</v>
      </c>
      <c r="E63" s="114">
        <v>-469642.28615</v>
      </c>
      <c r="F63" s="114">
        <v>-358550.80456000002</v>
      </c>
      <c r="G63" s="114">
        <v>-382966.19443000003</v>
      </c>
      <c r="H63" s="114">
        <v>-247127.33476</v>
      </c>
      <c r="I63" s="114">
        <v>-347352.62030000001</v>
      </c>
      <c r="J63" s="114">
        <v>-176243.61046</v>
      </c>
    </row>
    <row r="64" spans="1:10" ht="15" customHeight="1">
      <c r="A64" s="117" t="s">
        <v>715</v>
      </c>
      <c r="B64" s="114">
        <v>1094336.43404</v>
      </c>
      <c r="C64" s="114">
        <v>1082230.1297200001</v>
      </c>
      <c r="D64" s="114">
        <v>1214879.06113</v>
      </c>
      <c r="E64" s="114">
        <v>1304842.1107399999</v>
      </c>
      <c r="F64" s="114">
        <v>1234403.6549000002</v>
      </c>
      <c r="G64" s="114">
        <v>1268754.0114000002</v>
      </c>
      <c r="H64" s="114">
        <v>843965.55061000003</v>
      </c>
      <c r="I64" s="114">
        <v>1072838.7172999999</v>
      </c>
      <c r="J64" s="114">
        <v>867443.82754999993</v>
      </c>
    </row>
    <row r="65" spans="1:10" ht="15" customHeight="1">
      <c r="A65" s="116" t="s">
        <v>716</v>
      </c>
      <c r="B65" s="114">
        <v>259569.73796999999</v>
      </c>
      <c r="C65" s="114">
        <v>347393.16204000002</v>
      </c>
      <c r="D65" s="114">
        <v>250962.61183000001</v>
      </c>
      <c r="E65" s="114">
        <v>277893.32831999997</v>
      </c>
      <c r="F65" s="114">
        <v>306725.87611000001</v>
      </c>
      <c r="G65" s="114">
        <v>257711.82754</v>
      </c>
      <c r="H65" s="114">
        <v>139223.70068000001</v>
      </c>
      <c r="I65" s="114">
        <v>183095.53495</v>
      </c>
      <c r="J65" s="114">
        <v>253399.45388999998</v>
      </c>
    </row>
    <row r="66" spans="1:10" ht="15" customHeight="1">
      <c r="A66" s="116" t="s">
        <v>717</v>
      </c>
      <c r="B66" s="114">
        <v>-340286.65164</v>
      </c>
      <c r="C66" s="114">
        <v>-376359.43072</v>
      </c>
      <c r="D66" s="114">
        <v>-386467.06650000002</v>
      </c>
      <c r="E66" s="114">
        <v>-444594.84038999997</v>
      </c>
      <c r="F66" s="114">
        <v>-440618.39585000003</v>
      </c>
      <c r="G66" s="114">
        <v>-440794.88635000004</v>
      </c>
      <c r="H66" s="114">
        <v>-302640.14312000002</v>
      </c>
      <c r="I66" s="114">
        <v>-414874.89075999998</v>
      </c>
      <c r="J66" s="114">
        <v>-389333.48561000003</v>
      </c>
    </row>
    <row r="67" spans="1:10" ht="15" customHeight="1">
      <c r="A67" s="147" t="s">
        <v>718</v>
      </c>
      <c r="B67" s="114">
        <v>1013619.52037</v>
      </c>
      <c r="C67" s="114">
        <v>1053263.8610399999</v>
      </c>
      <c r="D67" s="114">
        <v>1079374.6064599999</v>
      </c>
      <c r="E67" s="114">
        <v>1138140.59867</v>
      </c>
      <c r="F67" s="114">
        <v>1100511.1351600001</v>
      </c>
      <c r="G67" s="114">
        <v>1085670.9525899999</v>
      </c>
      <c r="H67" s="114">
        <v>680549.1081699999</v>
      </c>
      <c r="I67" s="114">
        <v>841059.36149000004</v>
      </c>
      <c r="J67" s="114">
        <v>731509.79583000008</v>
      </c>
    </row>
    <row r="68" spans="1:10" ht="15" customHeight="1">
      <c r="A68" s="148" t="s">
        <v>719</v>
      </c>
      <c r="B68" s="114">
        <v>-573037.93539</v>
      </c>
      <c r="C68" s="114">
        <v>-625098.30799</v>
      </c>
      <c r="D68" s="114">
        <v>-609881.12514999998</v>
      </c>
      <c r="E68" s="114">
        <v>-673968.76482000004</v>
      </c>
      <c r="F68" s="114">
        <v>-710300.44900999998</v>
      </c>
      <c r="G68" s="114">
        <v>-698058.29019000009</v>
      </c>
      <c r="H68" s="114">
        <v>-506891.05742000003</v>
      </c>
      <c r="I68" s="114">
        <v>-702023.01926999993</v>
      </c>
      <c r="J68" s="114">
        <v>-515065.99716999999</v>
      </c>
    </row>
    <row r="69" spans="1:10" ht="15" customHeight="1">
      <c r="A69" s="117" t="s">
        <v>720</v>
      </c>
      <c r="B69" s="114">
        <v>440581.58498000004</v>
      </c>
      <c r="C69" s="114">
        <v>428165.55304999999</v>
      </c>
      <c r="D69" s="114">
        <v>469493.48131</v>
      </c>
      <c r="E69" s="114">
        <v>464171.83385</v>
      </c>
      <c r="F69" s="114">
        <v>390210.68614999996</v>
      </c>
      <c r="G69" s="114">
        <v>387612.66239999997</v>
      </c>
      <c r="H69" s="114">
        <v>173658.05074999999</v>
      </c>
      <c r="I69" s="114">
        <v>139036.34221999999</v>
      </c>
      <c r="J69" s="114">
        <v>216443.79866</v>
      </c>
    </row>
    <row r="70" spans="1:10" ht="15" customHeight="1">
      <c r="A70" s="117" t="s">
        <v>721</v>
      </c>
      <c r="B70" s="114">
        <v>-31737.322</v>
      </c>
      <c r="C70" s="114">
        <v>-36217.997289999999</v>
      </c>
      <c r="D70" s="114">
        <v>-15504.714550000001</v>
      </c>
      <c r="E70" s="114">
        <v>141390.65537999998</v>
      </c>
      <c r="F70" s="114">
        <v>-17452.12945</v>
      </c>
      <c r="G70" s="114">
        <v>-72428.085139999996</v>
      </c>
      <c r="H70" s="114">
        <v>71720.14344</v>
      </c>
      <c r="I70" s="114">
        <v>50227.50546</v>
      </c>
      <c r="J70" s="114">
        <v>-123811.31828000001</v>
      </c>
    </row>
    <row r="71" spans="1:10" ht="15" customHeight="1">
      <c r="A71" s="115" t="s">
        <v>1124</v>
      </c>
      <c r="B71" s="114">
        <v>-32258.49784</v>
      </c>
      <c r="C71" s="114">
        <v>-36218.839220000002</v>
      </c>
      <c r="D71" s="114">
        <v>-15655.014650000001</v>
      </c>
      <c r="E71" s="114">
        <v>141365.23575999998</v>
      </c>
      <c r="F71" s="114">
        <v>-17474.444379999997</v>
      </c>
      <c r="G71" s="114">
        <v>-72444.80273000001</v>
      </c>
      <c r="H71" s="114">
        <v>71711.285199999998</v>
      </c>
      <c r="I71" s="114">
        <v>50218.641179999999</v>
      </c>
      <c r="J71" s="114">
        <v>-123814.84628</v>
      </c>
    </row>
    <row r="72" spans="1:10" ht="15" customHeight="1">
      <c r="A72" s="115" t="s">
        <v>1125</v>
      </c>
      <c r="B72" s="114">
        <v>521.17583999999999</v>
      </c>
      <c r="C72" s="114">
        <v>0.84192999999999996</v>
      </c>
      <c r="D72" s="114">
        <v>150.30010000000001</v>
      </c>
      <c r="E72" s="114">
        <v>25.419619999999998</v>
      </c>
      <c r="F72" s="114">
        <v>22.31493</v>
      </c>
      <c r="G72" s="114">
        <v>16.717590000000001</v>
      </c>
      <c r="H72" s="114">
        <v>8.8582400000000003</v>
      </c>
      <c r="I72" s="114">
        <v>8.8642800000000008</v>
      </c>
      <c r="J72" s="114">
        <v>3.528</v>
      </c>
    </row>
    <row r="73" spans="1:10" ht="15" customHeight="1">
      <c r="A73" s="147" t="s">
        <v>722</v>
      </c>
      <c r="B73" s="114">
        <v>32159.979480000002</v>
      </c>
      <c r="C73" s="114">
        <v>36691.652150000002</v>
      </c>
      <c r="D73" s="114">
        <v>15927.499400000001</v>
      </c>
      <c r="E73" s="114">
        <v>-141220.40103000001</v>
      </c>
      <c r="F73" s="114">
        <v>17031.544539999999</v>
      </c>
      <c r="G73" s="114">
        <v>72354.391380000001</v>
      </c>
      <c r="H73" s="114">
        <v>-71869.93363</v>
      </c>
      <c r="I73" s="114">
        <v>-50396.17037</v>
      </c>
      <c r="J73" s="114">
        <v>123755.27834</v>
      </c>
    </row>
    <row r="74" spans="1:10" ht="15" customHeight="1">
      <c r="A74" s="147" t="s">
        <v>1549</v>
      </c>
      <c r="B74" s="114">
        <v>32306.281190000002</v>
      </c>
      <c r="C74" s="114">
        <v>36783.726020000002</v>
      </c>
      <c r="D74" s="114">
        <v>16009.44433</v>
      </c>
      <c r="E74" s="114">
        <v>-141147.70997999999</v>
      </c>
      <c r="F74" s="114">
        <v>17094.72207</v>
      </c>
      <c r="G74" s="114">
        <v>72391.26943</v>
      </c>
      <c r="H74" s="114">
        <v>-71852.553010000003</v>
      </c>
      <c r="I74" s="114">
        <v>-50378.336459999999</v>
      </c>
      <c r="J74" s="114">
        <v>123761.18913</v>
      </c>
    </row>
    <row r="75" spans="1:10" ht="15" customHeight="1">
      <c r="A75" s="148" t="s">
        <v>465</v>
      </c>
      <c r="B75" s="114">
        <v>-146.30170999999999</v>
      </c>
      <c r="C75" s="114">
        <v>-92.073869999999999</v>
      </c>
      <c r="D75" s="114">
        <v>-81.944929999999999</v>
      </c>
      <c r="E75" s="114">
        <v>-72.691050000000004</v>
      </c>
      <c r="F75" s="114">
        <v>-63.177529999999997</v>
      </c>
      <c r="G75" s="114">
        <v>-36.878050000000002</v>
      </c>
      <c r="H75" s="114">
        <v>-17.38062</v>
      </c>
      <c r="I75" s="114">
        <v>-17.833909999999999</v>
      </c>
      <c r="J75" s="114">
        <v>-5.9107899999999995</v>
      </c>
    </row>
    <row r="76" spans="1:10" ht="15" customHeight="1">
      <c r="A76" s="147" t="s">
        <v>723</v>
      </c>
      <c r="B76" s="114">
        <v>441004.24245999998</v>
      </c>
      <c r="C76" s="114">
        <v>428639.20791</v>
      </c>
      <c r="D76" s="114">
        <v>469916.26616</v>
      </c>
      <c r="E76" s="114">
        <v>464342.0882</v>
      </c>
      <c r="F76" s="114">
        <v>389790.10123999999</v>
      </c>
      <c r="G76" s="114">
        <v>387538.96863999998</v>
      </c>
      <c r="H76" s="114">
        <v>173508.26056</v>
      </c>
      <c r="I76" s="114">
        <v>138867.67731</v>
      </c>
      <c r="J76" s="114">
        <v>216387.75872000001</v>
      </c>
    </row>
    <row r="77" spans="1:10" ht="15" customHeight="1">
      <c r="A77" s="149" t="s">
        <v>1115</v>
      </c>
      <c r="B77" s="114">
        <v>227.5033</v>
      </c>
      <c r="C77" s="114">
        <v>87.33032</v>
      </c>
      <c r="D77" s="114">
        <v>-10.434329999999999</v>
      </c>
      <c r="E77" s="114">
        <v>1204.9932200000001</v>
      </c>
      <c r="F77" s="114">
        <v>1135.7741299999998</v>
      </c>
      <c r="G77" s="114">
        <v>1015.65792</v>
      </c>
      <c r="H77" s="114">
        <v>629.05594999999994</v>
      </c>
      <c r="I77" s="114">
        <v>835.68458999999996</v>
      </c>
      <c r="J77" s="114">
        <v>1396.2399399999999</v>
      </c>
    </row>
    <row r="78" spans="1:10" ht="15" customHeight="1">
      <c r="A78" s="117" t="s">
        <v>724</v>
      </c>
      <c r="B78" s="114">
        <v>441231.74575999996</v>
      </c>
      <c r="C78" s="114">
        <v>428726.53823000001</v>
      </c>
      <c r="D78" s="114">
        <v>469905.83182999998</v>
      </c>
      <c r="E78" s="114">
        <v>465547.08142</v>
      </c>
      <c r="F78" s="114">
        <v>390925.87537000002</v>
      </c>
      <c r="G78" s="114">
        <v>388554.62656</v>
      </c>
      <c r="H78" s="114">
        <v>174137.31651</v>
      </c>
      <c r="I78" s="114">
        <v>139703.36190000002</v>
      </c>
      <c r="J78" s="114">
        <v>217783.99865999998</v>
      </c>
    </row>
    <row r="79" spans="1:10" ht="15" customHeight="1">
      <c r="A79" s="116" t="s">
        <v>725</v>
      </c>
      <c r="B79" s="114">
        <v>128.47359</v>
      </c>
      <c r="C79" s="114">
        <v>1904.04881</v>
      </c>
      <c r="D79" s="114">
        <v>1690.02063</v>
      </c>
      <c r="E79" s="114">
        <v>2379.38438</v>
      </c>
      <c r="F79" s="114">
        <v>17809.975569999999</v>
      </c>
      <c r="G79" s="114">
        <v>1884.75162</v>
      </c>
      <c r="H79" s="114">
        <v>-3251.1639799999998</v>
      </c>
      <c r="I79" s="114">
        <v>-2116.1220499999999</v>
      </c>
      <c r="J79" s="114">
        <v>-3615.9932599999997</v>
      </c>
    </row>
    <row r="80" spans="1:10" ht="15" customHeight="1">
      <c r="A80" s="147" t="s">
        <v>726</v>
      </c>
      <c r="B80" s="114">
        <v>441360.21935000003</v>
      </c>
      <c r="C80" s="114">
        <v>430630.58704000001</v>
      </c>
      <c r="D80" s="114">
        <v>471595.85245999997</v>
      </c>
      <c r="E80" s="114">
        <v>467926.46580000001</v>
      </c>
      <c r="F80" s="114">
        <v>408735.85093999997</v>
      </c>
      <c r="G80" s="114">
        <v>390439.37818</v>
      </c>
      <c r="H80" s="114">
        <v>170886.15252999999</v>
      </c>
      <c r="I80" s="114">
        <v>137587.23984999998</v>
      </c>
      <c r="J80" s="114">
        <v>214168.00539999999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441360.21935000003</v>
      </c>
      <c r="C82" s="114">
        <v>430630.58704000001</v>
      </c>
      <c r="D82" s="114">
        <v>471595.85245999997</v>
      </c>
      <c r="E82" s="114">
        <v>467926.46580000001</v>
      </c>
      <c r="F82" s="114">
        <v>408735.85093999997</v>
      </c>
      <c r="G82" s="114">
        <v>390439.37818</v>
      </c>
      <c r="H82" s="114">
        <v>170886.15252999999</v>
      </c>
      <c r="I82" s="114">
        <v>137587.23984999998</v>
      </c>
      <c r="J82" s="114">
        <v>214168.00539999999</v>
      </c>
    </row>
    <row r="83" spans="1:10" ht="15" customHeight="1" thickBot="1">
      <c r="A83" s="116" t="s">
        <v>729</v>
      </c>
      <c r="B83" s="114">
        <v>-149094.81</v>
      </c>
      <c r="C83" s="114">
        <v>-97687.164999999994</v>
      </c>
      <c r="D83" s="114">
        <v>-129475.81600000001</v>
      </c>
      <c r="E83" s="114">
        <v>-123098.844</v>
      </c>
      <c r="F83" s="114">
        <v>-145505.89595999999</v>
      </c>
      <c r="G83" s="114">
        <v>-153898.98000000001</v>
      </c>
      <c r="H83" s="114">
        <v>-105076.182</v>
      </c>
      <c r="I83" s="114">
        <v>-46118.612000000001</v>
      </c>
      <c r="J83" s="114">
        <v>-125027.55</v>
      </c>
    </row>
    <row r="84" spans="1:10" ht="15" customHeight="1" thickTop="1" thickBot="1">
      <c r="A84" s="396" t="s">
        <v>730</v>
      </c>
      <c r="B84" s="397">
        <v>292265.40935000003</v>
      </c>
      <c r="C84" s="397">
        <v>332943.42204000003</v>
      </c>
      <c r="D84" s="397">
        <v>342120.03645999997</v>
      </c>
      <c r="E84" s="397">
        <v>344827.62180000002</v>
      </c>
      <c r="F84" s="397">
        <v>263229.95497999998</v>
      </c>
      <c r="G84" s="397">
        <v>236540.39818000002</v>
      </c>
      <c r="H84" s="397">
        <v>65809.970530000006</v>
      </c>
      <c r="I84" s="397">
        <v>91468.62784999999</v>
      </c>
      <c r="J84" s="397">
        <v>89140.455400000006</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5" ht="30" customHeight="1">
      <c r="A1" s="757" t="s">
        <v>471</v>
      </c>
      <c r="B1" s="757"/>
      <c r="C1" s="757"/>
      <c r="D1" s="757"/>
      <c r="E1" s="757"/>
      <c r="F1" s="757"/>
      <c r="G1" s="757"/>
      <c r="H1" s="757"/>
      <c r="I1" s="757"/>
      <c r="J1" s="757"/>
      <c r="K1" s="47"/>
      <c r="L1" s="47"/>
      <c r="M1" s="47"/>
      <c r="N1" s="47"/>
      <c r="O1" s="47"/>
    </row>
    <row r="2" spans="1:15" ht="15" customHeight="1">
      <c r="A2" s="758" t="s">
        <v>665</v>
      </c>
      <c r="B2" s="758"/>
      <c r="C2" s="758"/>
      <c r="D2" s="758"/>
      <c r="E2" s="758"/>
      <c r="F2" s="758"/>
      <c r="G2" s="758"/>
      <c r="H2" s="758"/>
      <c r="I2" s="758"/>
      <c r="J2" s="758"/>
      <c r="K2" s="47"/>
      <c r="L2" s="47"/>
      <c r="M2" s="47"/>
      <c r="N2" s="47"/>
      <c r="O2" s="47"/>
    </row>
    <row r="3" spans="1:15" ht="15" customHeight="1">
      <c r="A3" s="758" t="s">
        <v>734</v>
      </c>
      <c r="B3" s="758"/>
      <c r="C3" s="758"/>
      <c r="D3" s="758"/>
      <c r="E3" s="758"/>
      <c r="F3" s="758"/>
      <c r="G3" s="758"/>
      <c r="H3" s="758"/>
      <c r="I3" s="758"/>
      <c r="J3" s="758"/>
      <c r="K3" s="47"/>
      <c r="L3" s="47"/>
      <c r="M3" s="47"/>
      <c r="N3" s="47"/>
      <c r="O3" s="47"/>
    </row>
    <row r="4" spans="1:15" ht="30" customHeight="1">
      <c r="A4" s="759" t="s">
        <v>544</v>
      </c>
      <c r="B4" s="759"/>
      <c r="C4" s="759"/>
      <c r="D4" s="759"/>
      <c r="E4" s="759"/>
      <c r="F4" s="759"/>
      <c r="G4" s="759"/>
      <c r="H4" s="759"/>
      <c r="I4" s="759"/>
      <c r="J4" s="759"/>
      <c r="K4" s="47"/>
      <c r="L4" s="47"/>
      <c r="M4" s="47"/>
      <c r="N4" s="47"/>
      <c r="O4" s="47"/>
    </row>
    <row r="5" spans="1:15" ht="3.75" customHeight="1" thickBot="1">
      <c r="A5" s="47"/>
      <c r="B5" s="47"/>
      <c r="C5" s="47"/>
      <c r="D5" s="47"/>
      <c r="E5" s="47"/>
      <c r="F5" s="47"/>
      <c r="G5" s="47"/>
      <c r="H5" s="47"/>
      <c r="I5" s="47"/>
      <c r="J5" s="47"/>
      <c r="K5" s="47"/>
      <c r="L5" s="47"/>
      <c r="M5" s="47"/>
      <c r="N5" s="47"/>
      <c r="O5" s="47"/>
    </row>
    <row r="6" spans="1:15" s="15" customFormat="1" ht="30" customHeight="1" thickTop="1" thickBot="1">
      <c r="A6" s="560"/>
      <c r="B6" s="394" t="s">
        <v>667</v>
      </c>
      <c r="C6" s="394" t="s">
        <v>668</v>
      </c>
      <c r="D6" s="394" t="s">
        <v>669</v>
      </c>
      <c r="E6" s="394" t="s">
        <v>670</v>
      </c>
      <c r="F6" s="394" t="s">
        <v>671</v>
      </c>
      <c r="G6" s="394" t="s">
        <v>672</v>
      </c>
      <c r="H6" s="394" t="s">
        <v>1580</v>
      </c>
      <c r="I6" s="394" t="s">
        <v>1430</v>
      </c>
      <c r="J6" s="394" t="s">
        <v>1581</v>
      </c>
      <c r="K6" s="395"/>
      <c r="L6" s="395"/>
      <c r="M6" s="395"/>
      <c r="N6" s="395"/>
      <c r="O6" s="395"/>
    </row>
    <row r="7" spans="1:15" ht="15" customHeight="1" thickTop="1" thickBot="1">
      <c r="A7" s="396" t="s">
        <v>673</v>
      </c>
      <c r="B7" s="397">
        <v>12081870.929879999</v>
      </c>
      <c r="C7" s="397">
        <v>14605967.315409999</v>
      </c>
      <c r="D7" s="397">
        <v>16340049.671600001</v>
      </c>
      <c r="E7" s="397">
        <v>19387325.796150003</v>
      </c>
      <c r="F7" s="397">
        <v>20377489.639049999</v>
      </c>
      <c r="G7" s="397">
        <v>21743542.672389999</v>
      </c>
      <c r="H7" s="397">
        <v>22767288.560180001</v>
      </c>
      <c r="I7" s="397">
        <v>23647837.885330003</v>
      </c>
      <c r="J7" s="397">
        <v>23898059.8477</v>
      </c>
      <c r="K7" s="47"/>
      <c r="L7" s="47"/>
      <c r="M7" s="47"/>
      <c r="N7" s="47"/>
      <c r="O7" s="47"/>
    </row>
    <row r="8" spans="1:15" s="16" customFormat="1" ht="15" customHeight="1" thickTop="1">
      <c r="A8" s="147" t="s">
        <v>191</v>
      </c>
      <c r="B8" s="114">
        <v>1400379.8483699998</v>
      </c>
      <c r="C8" s="114">
        <v>2593488.8986900002</v>
      </c>
      <c r="D8" s="114">
        <v>2744060.84589</v>
      </c>
      <c r="E8" s="114">
        <v>2712279.5924200001</v>
      </c>
      <c r="F8" s="114">
        <v>2568680.2866199999</v>
      </c>
      <c r="G8" s="114">
        <v>2573121.66065</v>
      </c>
      <c r="H8" s="114">
        <v>2814955.2863600003</v>
      </c>
      <c r="I8" s="114">
        <v>3222806.4684000001</v>
      </c>
      <c r="J8" s="114">
        <v>2873888.9511100003</v>
      </c>
      <c r="K8" s="47"/>
      <c r="L8" s="47"/>
      <c r="M8" s="47"/>
      <c r="N8" s="47"/>
      <c r="O8" s="47"/>
    </row>
    <row r="9" spans="1:15" s="16" customFormat="1" ht="15" customHeight="1">
      <c r="A9" s="147" t="s">
        <v>200</v>
      </c>
      <c r="B9" s="114">
        <v>2591673.2665500003</v>
      </c>
      <c r="C9" s="114">
        <v>2484226.5169099998</v>
      </c>
      <c r="D9" s="114">
        <v>2454838.9117199997</v>
      </c>
      <c r="E9" s="114">
        <v>3070303.0286900001</v>
      </c>
      <c r="F9" s="114">
        <v>2865697.81482</v>
      </c>
      <c r="G9" s="114">
        <v>2616735.2869699998</v>
      </c>
      <c r="H9" s="114">
        <v>2461827.3994899997</v>
      </c>
      <c r="I9" s="114">
        <v>2773933.2027399996</v>
      </c>
      <c r="J9" s="114">
        <v>2776644.6811100002</v>
      </c>
      <c r="K9" s="47"/>
      <c r="L9" s="47"/>
      <c r="M9" s="47"/>
      <c r="N9" s="47"/>
      <c r="O9" s="47"/>
    </row>
    <row r="10" spans="1:15" s="16" customFormat="1" ht="15" customHeight="1">
      <c r="A10" s="147" t="s">
        <v>209</v>
      </c>
      <c r="B10" s="114">
        <v>7887666.4761399999</v>
      </c>
      <c r="C10" s="114">
        <v>9250498.4815499987</v>
      </c>
      <c r="D10" s="114">
        <v>10938092.64931</v>
      </c>
      <c r="E10" s="114">
        <v>13020362.850120001</v>
      </c>
      <c r="F10" s="114">
        <v>14386380.247540001</v>
      </c>
      <c r="G10" s="114">
        <v>15422137.128219999</v>
      </c>
      <c r="H10" s="114">
        <v>15796083.715790002</v>
      </c>
      <c r="I10" s="114">
        <v>16123497.166440001</v>
      </c>
      <c r="J10" s="114">
        <v>16246802.78177</v>
      </c>
      <c r="K10" s="47"/>
      <c r="L10" s="47"/>
      <c r="M10" s="47"/>
      <c r="N10" s="47"/>
      <c r="O10" s="47"/>
    </row>
    <row r="11" spans="1:15" s="16" customFormat="1" ht="15" customHeight="1">
      <c r="A11" s="148" t="s">
        <v>674</v>
      </c>
      <c r="B11" s="114">
        <v>7934986.4191300003</v>
      </c>
      <c r="C11" s="114">
        <v>9289607.9904200006</v>
      </c>
      <c r="D11" s="114">
        <v>10953889.248370001</v>
      </c>
      <c r="E11" s="114">
        <v>13005962.823180001</v>
      </c>
      <c r="F11" s="114">
        <v>14365670.398399999</v>
      </c>
      <c r="G11" s="114">
        <v>15366387.35605</v>
      </c>
      <c r="H11" s="114">
        <v>15553535.057290001</v>
      </c>
      <c r="I11" s="114">
        <v>15805138.143959999</v>
      </c>
      <c r="J11" s="114">
        <v>15679627.151799999</v>
      </c>
      <c r="K11" s="47"/>
      <c r="L11" s="47"/>
      <c r="M11" s="47"/>
      <c r="N11" s="47"/>
      <c r="O11" s="47"/>
    </row>
    <row r="12" spans="1:15" s="16" customFormat="1" ht="15" customHeight="1">
      <c r="A12" s="148" t="s">
        <v>675</v>
      </c>
      <c r="B12" s="114">
        <v>7886992.3791000005</v>
      </c>
      <c r="C12" s="114">
        <v>9247070.1102099996</v>
      </c>
      <c r="D12" s="114">
        <v>10900081.651690001</v>
      </c>
      <c r="E12" s="114">
        <v>12957598.629139999</v>
      </c>
      <c r="F12" s="114">
        <v>14315287.277479999</v>
      </c>
      <c r="G12" s="114">
        <v>15320219.147440001</v>
      </c>
      <c r="H12" s="114">
        <v>15501994.1302</v>
      </c>
      <c r="I12" s="114">
        <v>15720650.19324</v>
      </c>
      <c r="J12" s="114">
        <v>12025545.526290001</v>
      </c>
      <c r="K12" s="47"/>
      <c r="L12" s="47"/>
      <c r="M12" s="47"/>
      <c r="N12" s="47"/>
      <c r="O12" s="47"/>
    </row>
    <row r="13" spans="1:15" s="16" customFormat="1" ht="15" customHeight="1">
      <c r="A13" s="148" t="s">
        <v>676</v>
      </c>
      <c r="B13" s="114">
        <v>47994.040030000004</v>
      </c>
      <c r="C13" s="114">
        <v>42537.880210000003</v>
      </c>
      <c r="D13" s="114">
        <v>53807.596680000002</v>
      </c>
      <c r="E13" s="114">
        <v>48364.194040000002</v>
      </c>
      <c r="F13" s="114">
        <v>50383.120920000001</v>
      </c>
      <c r="G13" s="114">
        <v>46168.208610000001</v>
      </c>
      <c r="H13" s="114">
        <v>51540.927090000005</v>
      </c>
      <c r="I13" s="114">
        <v>84487.950719999993</v>
      </c>
      <c r="J13" s="114">
        <v>3654081.6255100002</v>
      </c>
      <c r="K13" s="47"/>
      <c r="L13" s="47"/>
      <c r="M13" s="47"/>
      <c r="N13" s="47"/>
      <c r="O13" s="47"/>
    </row>
    <row r="14" spans="1:15" s="16" customFormat="1" ht="15" customHeight="1">
      <c r="A14" s="148" t="s">
        <v>677</v>
      </c>
      <c r="B14" s="114">
        <v>49985.785960000001</v>
      </c>
      <c r="C14" s="114">
        <v>49878.378509999995</v>
      </c>
      <c r="D14" s="114">
        <v>84685.838060000009</v>
      </c>
      <c r="E14" s="114">
        <v>123501.45218000001</v>
      </c>
      <c r="F14" s="114">
        <v>122314.76429000001</v>
      </c>
      <c r="G14" s="114">
        <v>125325.97839</v>
      </c>
      <c r="H14" s="114">
        <v>10672.28405</v>
      </c>
      <c r="I14" s="114">
        <v>12834.779849999999</v>
      </c>
      <c r="J14" s="114">
        <v>46523.546369999996</v>
      </c>
      <c r="K14" s="47"/>
      <c r="L14" s="47"/>
      <c r="M14" s="47"/>
      <c r="N14" s="47"/>
      <c r="O14" s="47"/>
    </row>
    <row r="15" spans="1:15" s="16" customFormat="1" ht="15" customHeight="1">
      <c r="A15" s="148" t="s">
        <v>678</v>
      </c>
      <c r="B15" s="114">
        <v>47965.089359999998</v>
      </c>
      <c r="C15" s="114">
        <v>49260.712350000002</v>
      </c>
      <c r="D15" s="114">
        <v>76584.043680000002</v>
      </c>
      <c r="E15" s="114">
        <v>109224.28329000001</v>
      </c>
      <c r="F15" s="114">
        <v>114707.41697000001</v>
      </c>
      <c r="G15" s="114">
        <v>115198.63893</v>
      </c>
      <c r="H15" s="114">
        <v>9827.1968699999998</v>
      </c>
      <c r="I15" s="114">
        <v>9648.0015399999993</v>
      </c>
      <c r="J15" s="114">
        <v>45288.049749999998</v>
      </c>
      <c r="K15" s="47"/>
      <c r="L15" s="47"/>
      <c r="M15" s="47"/>
      <c r="N15" s="47"/>
      <c r="O15" s="47"/>
    </row>
    <row r="16" spans="1:15" s="16" customFormat="1" ht="15" customHeight="1">
      <c r="A16" s="148" t="s">
        <v>679</v>
      </c>
      <c r="B16" s="114">
        <v>2020.6966</v>
      </c>
      <c r="C16" s="114">
        <v>617.66615999999999</v>
      </c>
      <c r="D16" s="114">
        <v>8101.7943800000003</v>
      </c>
      <c r="E16" s="114">
        <v>14277.168890000001</v>
      </c>
      <c r="F16" s="114">
        <v>7607.3473199999999</v>
      </c>
      <c r="G16" s="114">
        <v>10127.339460000001</v>
      </c>
      <c r="H16" s="114">
        <v>845.0871800000001</v>
      </c>
      <c r="I16" s="114">
        <v>3186.7783100000001</v>
      </c>
      <c r="J16" s="114">
        <v>1235.4966200000001</v>
      </c>
      <c r="K16" s="47"/>
      <c r="L16" s="47"/>
      <c r="M16" s="47"/>
      <c r="N16" s="47"/>
      <c r="O16" s="47"/>
    </row>
    <row r="17" spans="1:15" s="16" customFormat="1" ht="15" customHeight="1">
      <c r="A17" s="148" t="s">
        <v>680</v>
      </c>
      <c r="B17" s="114">
        <v>61283.585149999999</v>
      </c>
      <c r="C17" s="114">
        <v>98862.168799999999</v>
      </c>
      <c r="D17" s="114">
        <v>116961.68326999999</v>
      </c>
      <c r="E17" s="114">
        <v>126953.39704000001</v>
      </c>
      <c r="F17" s="114">
        <v>156240.87693</v>
      </c>
      <c r="G17" s="114">
        <v>150438.03881</v>
      </c>
      <c r="H17" s="114">
        <v>183072.18340000001</v>
      </c>
      <c r="I17" s="114">
        <v>155116.17481</v>
      </c>
      <c r="J17" s="114">
        <v>111671.84133</v>
      </c>
      <c r="K17" s="47"/>
      <c r="L17" s="47"/>
      <c r="M17" s="47"/>
      <c r="N17" s="47"/>
      <c r="O17" s="47"/>
    </row>
    <row r="18" spans="1:15" s="16" customFormat="1" ht="15" customHeight="1">
      <c r="A18" s="148" t="s">
        <v>681</v>
      </c>
      <c r="B18" s="114">
        <v>54717.54926</v>
      </c>
      <c r="C18" s="114">
        <v>93424.805240000002</v>
      </c>
      <c r="D18" s="114">
        <v>112594.24827</v>
      </c>
      <c r="E18" s="114">
        <v>122748.32994</v>
      </c>
      <c r="F18" s="114">
        <v>152290.29141999999</v>
      </c>
      <c r="G18" s="114">
        <v>147063.72083000001</v>
      </c>
      <c r="H18" s="114">
        <v>176428.11896000002</v>
      </c>
      <c r="I18" s="114">
        <v>150943.47258999999</v>
      </c>
      <c r="J18" s="114">
        <v>110057.23931</v>
      </c>
      <c r="K18" s="47"/>
      <c r="L18" s="47"/>
      <c r="M18" s="47"/>
      <c r="N18" s="47"/>
      <c r="O18" s="47"/>
    </row>
    <row r="19" spans="1:15" s="16" customFormat="1" ht="15" customHeight="1">
      <c r="A19" s="148" t="s">
        <v>682</v>
      </c>
      <c r="B19" s="114">
        <v>6566.0358900000001</v>
      </c>
      <c r="C19" s="114">
        <v>5437.3635599999998</v>
      </c>
      <c r="D19" s="114">
        <v>4367.4350000000004</v>
      </c>
      <c r="E19" s="114">
        <v>4205.0670999999993</v>
      </c>
      <c r="F19" s="114">
        <v>3950.5855099999999</v>
      </c>
      <c r="G19" s="114">
        <v>3374.3179799999998</v>
      </c>
      <c r="H19" s="114">
        <v>6644.0644400000001</v>
      </c>
      <c r="I19" s="114">
        <v>4172.7022200000001</v>
      </c>
      <c r="J19" s="114">
        <v>1614.60202</v>
      </c>
      <c r="K19" s="47"/>
      <c r="L19" s="47"/>
      <c r="M19" s="47"/>
      <c r="N19" s="47"/>
      <c r="O19" s="47"/>
    </row>
    <row r="20" spans="1:15" s="16" customFormat="1" ht="15" customHeight="1">
      <c r="A20" s="148" t="s">
        <v>222</v>
      </c>
      <c r="B20" s="114">
        <v>52659.261760000001</v>
      </c>
      <c r="C20" s="114">
        <v>64232.11937</v>
      </c>
      <c r="D20" s="114">
        <v>74130.365769999989</v>
      </c>
      <c r="E20" s="114">
        <v>96574.820540000001</v>
      </c>
      <c r="F20" s="114">
        <v>101864.14281</v>
      </c>
      <c r="G20" s="114">
        <v>131083.18786999999</v>
      </c>
      <c r="H20" s="114">
        <v>481321.67080000002</v>
      </c>
      <c r="I20" s="114">
        <v>615803.25010000006</v>
      </c>
      <c r="J20" s="114">
        <v>790764.68162000005</v>
      </c>
      <c r="K20" s="47"/>
      <c r="L20" s="47"/>
      <c r="M20" s="47"/>
      <c r="N20" s="47"/>
      <c r="O20" s="47"/>
    </row>
    <row r="21" spans="1:15" s="16" customFormat="1" ht="15" customHeight="1">
      <c r="A21" s="148" t="s">
        <v>683</v>
      </c>
      <c r="B21" s="114">
        <v>-211248.57586000001</v>
      </c>
      <c r="C21" s="114">
        <v>-252082.17555000001</v>
      </c>
      <c r="D21" s="114">
        <v>-291574.48616000003</v>
      </c>
      <c r="E21" s="114">
        <v>-332629.64282000001</v>
      </c>
      <c r="F21" s="114">
        <v>-359709.93488999997</v>
      </c>
      <c r="G21" s="114">
        <v>-351097.43289999996</v>
      </c>
      <c r="H21" s="114">
        <v>-432517.47975</v>
      </c>
      <c r="I21" s="114">
        <v>-465395.18227999995</v>
      </c>
      <c r="J21" s="114">
        <v>-381784.43935</v>
      </c>
      <c r="K21" s="47"/>
      <c r="L21" s="47"/>
      <c r="M21" s="47"/>
      <c r="N21" s="47"/>
      <c r="O21" s="47"/>
    </row>
    <row r="22" spans="1:15" s="16" customFormat="1" ht="15" customHeight="1">
      <c r="A22" s="147" t="s">
        <v>235</v>
      </c>
      <c r="B22" s="114">
        <v>59527.791789999996</v>
      </c>
      <c r="C22" s="114">
        <v>141760.56016999998</v>
      </c>
      <c r="D22" s="114">
        <v>92423.669040000008</v>
      </c>
      <c r="E22" s="114">
        <v>86843.014459999991</v>
      </c>
      <c r="F22" s="114">
        <v>95075.14675</v>
      </c>
      <c r="G22" s="114">
        <v>89453.633290000012</v>
      </c>
      <c r="H22" s="114">
        <v>103646.58526000001</v>
      </c>
      <c r="I22" s="114">
        <v>166216.00391999999</v>
      </c>
      <c r="J22" s="114">
        <v>127739.43009000001</v>
      </c>
      <c r="K22" s="47"/>
      <c r="L22" s="47"/>
      <c r="M22" s="47"/>
      <c r="N22" s="47"/>
      <c r="O22" s="47"/>
    </row>
    <row r="23" spans="1:15" s="16" customFormat="1" ht="15" customHeight="1">
      <c r="A23" s="147" t="s">
        <v>241</v>
      </c>
      <c r="B23" s="114">
        <v>2.0000000000000002E-5</v>
      </c>
      <c r="C23" s="114">
        <v>308.94678999999996</v>
      </c>
      <c r="D23" s="114">
        <v>2121.2027699999999</v>
      </c>
      <c r="E23" s="114">
        <v>5859.4836799999994</v>
      </c>
      <c r="F23" s="114">
        <v>9333.16986</v>
      </c>
      <c r="G23" s="114">
        <v>12902.125840000001</v>
      </c>
      <c r="H23" s="114">
        <v>11240.486570000001</v>
      </c>
      <c r="I23" s="114">
        <v>14065.32265</v>
      </c>
      <c r="J23" s="114">
        <v>17084.656989999999</v>
      </c>
      <c r="K23" s="47"/>
      <c r="L23" s="47"/>
      <c r="M23" s="47"/>
      <c r="N23" s="47"/>
      <c r="O23" s="47"/>
    </row>
    <row r="24" spans="1:15" s="16" customFormat="1" ht="15" customHeight="1">
      <c r="A24" s="147" t="s">
        <v>684</v>
      </c>
      <c r="B24" s="114">
        <v>22712.525460000001</v>
      </c>
      <c r="C24" s="114">
        <v>22745.79149</v>
      </c>
      <c r="D24" s="114">
        <v>25210.522370000002</v>
      </c>
      <c r="E24" s="114">
        <v>340137.88566999999</v>
      </c>
      <c r="F24" s="114">
        <v>211345.37124000001</v>
      </c>
      <c r="G24" s="114">
        <v>856713.01058</v>
      </c>
      <c r="H24" s="114">
        <v>1406383.5985699999</v>
      </c>
      <c r="I24" s="114">
        <v>1168023.53357</v>
      </c>
      <c r="J24" s="114">
        <v>1674394.36032</v>
      </c>
      <c r="K24" s="47"/>
      <c r="L24" s="47"/>
      <c r="M24" s="47"/>
      <c r="N24" s="47"/>
      <c r="O24" s="47"/>
    </row>
    <row r="25" spans="1:15" s="16" customFormat="1" ht="15" customHeight="1">
      <c r="A25" s="147" t="s">
        <v>252</v>
      </c>
      <c r="B25" s="114">
        <v>93169.617870000002</v>
      </c>
      <c r="C25" s="114">
        <v>85641.332739999998</v>
      </c>
      <c r="D25" s="114">
        <v>53288.467340000003</v>
      </c>
      <c r="E25" s="114">
        <v>119113.89709</v>
      </c>
      <c r="F25" s="114">
        <v>200469.56889</v>
      </c>
      <c r="G25" s="114">
        <v>138821.50386000003</v>
      </c>
      <c r="H25" s="114">
        <v>133704.13223000002</v>
      </c>
      <c r="I25" s="114">
        <v>139273.68724</v>
      </c>
      <c r="J25" s="114">
        <v>138237.70403999998</v>
      </c>
      <c r="K25" s="47"/>
      <c r="L25" s="47"/>
      <c r="M25" s="47"/>
      <c r="N25" s="47"/>
      <c r="O25" s="47"/>
    </row>
    <row r="26" spans="1:15" s="16" customFormat="1" ht="15" customHeight="1">
      <c r="A26" s="147" t="s">
        <v>685</v>
      </c>
      <c r="B26" s="114">
        <v>26741.403679999999</v>
      </c>
      <c r="C26" s="114">
        <v>27296.787069999998</v>
      </c>
      <c r="D26" s="114">
        <v>30013.403160000002</v>
      </c>
      <c r="E26" s="114">
        <v>32426.044020000001</v>
      </c>
      <c r="F26" s="114">
        <v>40508.033329999998</v>
      </c>
      <c r="G26" s="114">
        <v>33658.322979999997</v>
      </c>
      <c r="H26" s="114">
        <v>39447.355909999998</v>
      </c>
      <c r="I26" s="114">
        <v>40022.500369999994</v>
      </c>
      <c r="J26" s="114">
        <v>43267.282270000003</v>
      </c>
      <c r="K26" s="47"/>
      <c r="L26" s="47"/>
      <c r="M26" s="47"/>
      <c r="N26" s="47"/>
      <c r="O26" s="47"/>
    </row>
    <row r="27" spans="1:15"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row>
    <row r="28" spans="1:15" ht="15" customHeight="1" thickTop="1" thickBot="1">
      <c r="A28" s="396" t="s">
        <v>686</v>
      </c>
      <c r="B28" s="397">
        <v>10995304.59829</v>
      </c>
      <c r="C28" s="397">
        <v>13476176.85149</v>
      </c>
      <c r="D28" s="397">
        <v>15104770.424249999</v>
      </c>
      <c r="E28" s="397">
        <v>18071762.654720001</v>
      </c>
      <c r="F28" s="397">
        <v>18976226.57088</v>
      </c>
      <c r="G28" s="397">
        <v>20233465.016929999</v>
      </c>
      <c r="H28" s="397">
        <v>21301488.79902</v>
      </c>
      <c r="I28" s="397">
        <v>22200073.57956</v>
      </c>
      <c r="J28" s="397">
        <v>22363553.833020002</v>
      </c>
      <c r="K28" s="47"/>
      <c r="L28" s="47"/>
      <c r="M28" s="47"/>
      <c r="N28" s="47"/>
      <c r="O28" s="47"/>
    </row>
    <row r="29" spans="1:15" s="16" customFormat="1" ht="15" customHeight="1" thickTop="1">
      <c r="A29" s="147" t="s">
        <v>687</v>
      </c>
      <c r="B29" s="114">
        <v>9595714.4068600014</v>
      </c>
      <c r="C29" s="114">
        <v>12240905.093049999</v>
      </c>
      <c r="D29" s="114">
        <v>12799547.70489</v>
      </c>
      <c r="E29" s="114">
        <v>15669677.808809999</v>
      </c>
      <c r="F29" s="114">
        <v>16151923.270749999</v>
      </c>
      <c r="G29" s="114">
        <v>15265523.24777</v>
      </c>
      <c r="H29" s="114">
        <v>16081918.07642</v>
      </c>
      <c r="I29" s="114">
        <v>16877760.905680001</v>
      </c>
      <c r="J29" s="114">
        <v>17407576.937290002</v>
      </c>
      <c r="K29" s="47"/>
      <c r="L29" s="47"/>
      <c r="M29" s="47"/>
      <c r="N29" s="47"/>
      <c r="O29" s="47"/>
    </row>
    <row r="30" spans="1:15" s="16" customFormat="1" ht="15" customHeight="1">
      <c r="A30" s="148" t="s">
        <v>688</v>
      </c>
      <c r="B30" s="114">
        <v>2837931.6305399998</v>
      </c>
      <c r="C30" s="114">
        <v>3793101.3455599998</v>
      </c>
      <c r="D30" s="114">
        <v>3247358.7558599999</v>
      </c>
      <c r="E30" s="114">
        <v>3652193.0540399998</v>
      </c>
      <c r="F30" s="114">
        <v>3255222.49089</v>
      </c>
      <c r="G30" s="114">
        <v>3003586.4484200003</v>
      </c>
      <c r="H30" s="114">
        <v>3251574.4403200001</v>
      </c>
      <c r="I30" s="114">
        <v>3529917.3781599998</v>
      </c>
      <c r="J30" s="114">
        <v>3756414.3430900001</v>
      </c>
      <c r="K30" s="47"/>
      <c r="L30" s="47"/>
      <c r="M30" s="47"/>
      <c r="N30" s="47"/>
      <c r="O30" s="47"/>
    </row>
    <row r="31" spans="1:15" s="16" customFormat="1" ht="15" customHeight="1">
      <c r="A31" s="148" t="s">
        <v>689</v>
      </c>
      <c r="B31" s="114">
        <v>3045495.7264999999</v>
      </c>
      <c r="C31" s="114">
        <v>3556939.3172600004</v>
      </c>
      <c r="D31" s="114">
        <v>3576268.7871500002</v>
      </c>
      <c r="E31" s="114">
        <v>3827890.8126999997</v>
      </c>
      <c r="F31" s="114">
        <v>4458361.1240200009</v>
      </c>
      <c r="G31" s="114">
        <v>4346949.3152999999</v>
      </c>
      <c r="H31" s="114">
        <v>4619480.6164100002</v>
      </c>
      <c r="I31" s="114">
        <v>4696370.3793299999</v>
      </c>
      <c r="J31" s="114">
        <v>4865631.2097500004</v>
      </c>
      <c r="K31" s="47"/>
      <c r="L31" s="47"/>
      <c r="M31" s="47"/>
      <c r="N31" s="47"/>
      <c r="O31" s="47"/>
    </row>
    <row r="32" spans="1:15" s="16" customFormat="1" ht="15" customHeight="1">
      <c r="A32" s="148" t="s">
        <v>690</v>
      </c>
      <c r="B32" s="114">
        <v>88808.046489999993</v>
      </c>
      <c r="C32" s="114">
        <v>34785.454189999997</v>
      </c>
      <c r="D32" s="114">
        <v>21637.355500000001</v>
      </c>
      <c r="E32" s="114">
        <v>18361.25634</v>
      </c>
      <c r="F32" s="114">
        <v>6826.6130999999996</v>
      </c>
      <c r="G32" s="114">
        <v>4637.5106999999998</v>
      </c>
      <c r="H32" s="114">
        <v>2914.0429399999998</v>
      </c>
      <c r="I32" s="114">
        <v>2844.9284300000004</v>
      </c>
      <c r="J32" s="114">
        <v>2551.7220299999999</v>
      </c>
      <c r="K32" s="47"/>
      <c r="L32" s="47"/>
      <c r="M32" s="47"/>
      <c r="N32" s="47"/>
      <c r="O32" s="47"/>
    </row>
    <row r="33" spans="1:15" s="16" customFormat="1" ht="15" customHeight="1">
      <c r="A33" s="148" t="s">
        <v>691</v>
      </c>
      <c r="B33" s="114">
        <v>262915.93943000003</v>
      </c>
      <c r="C33" s="114">
        <v>520662.87589999998</v>
      </c>
      <c r="D33" s="114">
        <v>682068.10499999998</v>
      </c>
      <c r="E33" s="114">
        <v>396811.31868999999</v>
      </c>
      <c r="F33" s="114">
        <v>433142.61255000002</v>
      </c>
      <c r="G33" s="114">
        <v>478012.78674000001</v>
      </c>
      <c r="H33" s="114">
        <v>198164.628</v>
      </c>
      <c r="I33" s="114">
        <v>202567.22810000001</v>
      </c>
      <c r="J33" s="114">
        <v>204485.76592999999</v>
      </c>
      <c r="K33" s="47"/>
      <c r="L33" s="47"/>
      <c r="M33" s="47"/>
      <c r="N33" s="47"/>
      <c r="O33" s="47"/>
    </row>
    <row r="34" spans="1:15" s="16" customFormat="1" ht="15" customHeight="1">
      <c r="A34" s="148" t="s">
        <v>692</v>
      </c>
      <c r="B34" s="114">
        <v>3199110.3875300004</v>
      </c>
      <c r="C34" s="114">
        <v>4102470.64971</v>
      </c>
      <c r="D34" s="114">
        <v>4958371.9012700003</v>
      </c>
      <c r="E34" s="114">
        <v>7315302.5512299994</v>
      </c>
      <c r="F34" s="114">
        <v>7335001.4088100009</v>
      </c>
      <c r="G34" s="114">
        <v>6670243.5561099993</v>
      </c>
      <c r="H34" s="114">
        <v>7121954.9862700002</v>
      </c>
      <c r="I34" s="114">
        <v>7507774.4050900005</v>
      </c>
      <c r="J34" s="114">
        <v>7512427.98544</v>
      </c>
      <c r="K34" s="47"/>
      <c r="L34" s="47"/>
      <c r="M34" s="47"/>
      <c r="N34" s="47"/>
      <c r="O34" s="47"/>
    </row>
    <row r="35" spans="1:15" s="16" customFormat="1" ht="15" customHeight="1">
      <c r="A35" s="148" t="s">
        <v>693</v>
      </c>
      <c r="B35" s="114">
        <v>161452.67637</v>
      </c>
      <c r="C35" s="114">
        <v>232945.45043</v>
      </c>
      <c r="D35" s="114">
        <v>313842.80011000001</v>
      </c>
      <c r="E35" s="114">
        <v>459118.81581</v>
      </c>
      <c r="F35" s="114">
        <v>663369.02138000005</v>
      </c>
      <c r="G35" s="114">
        <v>762093.63049999997</v>
      </c>
      <c r="H35" s="114">
        <v>887829.36248000001</v>
      </c>
      <c r="I35" s="114">
        <v>938286.58657000004</v>
      </c>
      <c r="J35" s="114">
        <v>1066065.91105</v>
      </c>
      <c r="K35" s="47"/>
      <c r="L35" s="47"/>
      <c r="M35" s="47"/>
      <c r="N35" s="47"/>
      <c r="O35" s="47"/>
    </row>
    <row r="36" spans="1:15" s="16" customFormat="1" ht="15" customHeight="1">
      <c r="A36" s="147" t="s">
        <v>694</v>
      </c>
      <c r="B36" s="114">
        <v>609.07143999999994</v>
      </c>
      <c r="C36" s="114">
        <v>1512.91344</v>
      </c>
      <c r="D36" s="114">
        <v>2059.93444</v>
      </c>
      <c r="E36" s="114">
        <v>2186.9641900000001</v>
      </c>
      <c r="F36" s="114">
        <v>1495.39744</v>
      </c>
      <c r="G36" s="114">
        <v>1662.0328999999999</v>
      </c>
      <c r="H36" s="114">
        <v>2577.5942</v>
      </c>
      <c r="I36" s="114">
        <v>951.72221999999999</v>
      </c>
      <c r="J36" s="114">
        <v>1347.5504699999999</v>
      </c>
      <c r="K36" s="47"/>
      <c r="L36" s="47"/>
      <c r="M36" s="47"/>
      <c r="N36" s="47"/>
      <c r="O36" s="47"/>
    </row>
    <row r="37" spans="1:15" s="16" customFormat="1" ht="15" customHeight="1">
      <c r="A37" s="147" t="s">
        <v>695</v>
      </c>
      <c r="B37" s="114">
        <v>105539.67512999999</v>
      </c>
      <c r="C37" s="114">
        <v>32623.934949999999</v>
      </c>
      <c r="D37" s="114">
        <v>1043088.78992</v>
      </c>
      <c r="E37" s="114">
        <v>1166487.42609</v>
      </c>
      <c r="F37" s="114">
        <v>1196052.47019</v>
      </c>
      <c r="G37" s="114">
        <v>2286904.09827</v>
      </c>
      <c r="H37" s="114">
        <v>3200434.5100799999</v>
      </c>
      <c r="I37" s="114">
        <v>2820614.3906799997</v>
      </c>
      <c r="J37" s="114">
        <v>3005693.5871299999</v>
      </c>
      <c r="K37" s="47"/>
      <c r="L37" s="47"/>
      <c r="M37" s="47"/>
      <c r="N37" s="47"/>
      <c r="O37" s="47"/>
    </row>
    <row r="38" spans="1:15" s="16" customFormat="1" ht="15" customHeight="1">
      <c r="A38" s="147" t="s">
        <v>696</v>
      </c>
      <c r="B38" s="114">
        <v>269795.86748000002</v>
      </c>
      <c r="C38" s="114">
        <v>264105.52532000002</v>
      </c>
      <c r="D38" s="114">
        <v>382648.17638000002</v>
      </c>
      <c r="E38" s="114">
        <v>353119.76981000003</v>
      </c>
      <c r="F38" s="114">
        <v>313120.39324</v>
      </c>
      <c r="G38" s="114">
        <v>347687.73989999999</v>
      </c>
      <c r="H38" s="114">
        <v>317719.88985000004</v>
      </c>
      <c r="I38" s="114">
        <v>379452.60104000004</v>
      </c>
      <c r="J38" s="114">
        <v>315763.34719</v>
      </c>
      <c r="K38" s="47"/>
      <c r="L38" s="47"/>
      <c r="M38" s="47"/>
      <c r="N38" s="47"/>
      <c r="O38" s="47"/>
    </row>
    <row r="39" spans="1:15" s="16" customFormat="1" ht="15" customHeight="1">
      <c r="A39" s="147" t="s">
        <v>306</v>
      </c>
      <c r="B39" s="114">
        <v>171624.72297999999</v>
      </c>
      <c r="C39" s="114">
        <v>184480.59252000001</v>
      </c>
      <c r="D39" s="114">
        <v>170030.28258</v>
      </c>
      <c r="E39" s="114">
        <v>205410.58246000001</v>
      </c>
      <c r="F39" s="114">
        <v>179919.14452999999</v>
      </c>
      <c r="G39" s="114">
        <v>201818.79272999999</v>
      </c>
      <c r="H39" s="114">
        <v>208213.99827000001</v>
      </c>
      <c r="I39" s="114">
        <v>220799.74027000001</v>
      </c>
      <c r="J39" s="114">
        <v>303872.41816</v>
      </c>
      <c r="K39" s="47"/>
      <c r="L39" s="47"/>
      <c r="M39" s="47"/>
      <c r="N39" s="47"/>
      <c r="O39" s="47"/>
    </row>
    <row r="40" spans="1:15" s="16" customFormat="1" ht="15" customHeight="1">
      <c r="A40" s="147" t="s">
        <v>312</v>
      </c>
      <c r="B40" s="114">
        <v>0</v>
      </c>
      <c r="C40" s="114">
        <v>0</v>
      </c>
      <c r="D40" s="114">
        <v>0</v>
      </c>
      <c r="E40" s="114">
        <v>0</v>
      </c>
      <c r="F40" s="114">
        <v>0</v>
      </c>
      <c r="G40" s="114">
        <v>0</v>
      </c>
      <c r="H40" s="114">
        <v>0</v>
      </c>
      <c r="I40" s="114">
        <v>0</v>
      </c>
      <c r="J40" s="114">
        <v>0</v>
      </c>
      <c r="K40" s="47"/>
      <c r="L40" s="47"/>
      <c r="M40" s="47"/>
      <c r="N40" s="47"/>
      <c r="O40" s="47"/>
    </row>
    <row r="41" spans="1:15" s="16" customFormat="1" ht="15" customHeight="1">
      <c r="A41" s="147" t="s">
        <v>697</v>
      </c>
      <c r="B41" s="114">
        <v>70729.166670000006</v>
      </c>
      <c r="C41" s="114">
        <v>212873.33937</v>
      </c>
      <c r="D41" s="114">
        <v>210423.83050000001</v>
      </c>
      <c r="E41" s="114">
        <v>210584.63602000001</v>
      </c>
      <c r="F41" s="114">
        <v>210745.44155000002</v>
      </c>
      <c r="G41" s="114">
        <v>210906.24706999998</v>
      </c>
      <c r="H41" s="114">
        <v>208140.39149000001</v>
      </c>
      <c r="I41" s="114">
        <v>312432.54702999996</v>
      </c>
      <c r="J41" s="114">
        <v>311184.53036000003</v>
      </c>
      <c r="K41" s="47"/>
      <c r="L41" s="47"/>
      <c r="M41" s="47"/>
      <c r="N41" s="47"/>
      <c r="O41" s="47"/>
    </row>
    <row r="42" spans="1:15" s="17" customFormat="1" ht="15" customHeight="1" thickBot="1">
      <c r="A42" s="147" t="s">
        <v>487</v>
      </c>
      <c r="B42" s="114">
        <v>781291.68773000001</v>
      </c>
      <c r="C42" s="114">
        <v>539675.45284000004</v>
      </c>
      <c r="D42" s="114">
        <v>496971.70554</v>
      </c>
      <c r="E42" s="114">
        <v>464295.46733999997</v>
      </c>
      <c r="F42" s="114">
        <v>922970.45317999995</v>
      </c>
      <c r="G42" s="114">
        <v>1918962.8582899999</v>
      </c>
      <c r="H42" s="114">
        <v>1282484.33871</v>
      </c>
      <c r="I42" s="114">
        <v>1588061.67264</v>
      </c>
      <c r="J42" s="114">
        <v>1018115.46242</v>
      </c>
      <c r="K42" s="47"/>
      <c r="L42" s="47"/>
      <c r="M42" s="47"/>
      <c r="N42" s="47"/>
      <c r="O42" s="47"/>
    </row>
    <row r="43" spans="1:15" ht="15" customHeight="1" thickTop="1" thickBot="1">
      <c r="A43" s="396" t="s">
        <v>698</v>
      </c>
      <c r="B43" s="397">
        <v>1086566.32996</v>
      </c>
      <c r="C43" s="397">
        <v>1129790.4628599999</v>
      </c>
      <c r="D43" s="397">
        <v>1235279.2462500001</v>
      </c>
      <c r="E43" s="397">
        <v>1315563.1421300001</v>
      </c>
      <c r="F43" s="397">
        <v>1401263.06898</v>
      </c>
      <c r="G43" s="397">
        <v>1510077.6554400001</v>
      </c>
      <c r="H43" s="397">
        <v>1465799.76092</v>
      </c>
      <c r="I43" s="397">
        <v>1447764.3053900001</v>
      </c>
      <c r="J43" s="397">
        <v>1534506.0151199999</v>
      </c>
      <c r="K43" s="47"/>
      <c r="L43" s="47"/>
      <c r="M43" s="47"/>
      <c r="N43" s="47"/>
      <c r="O43" s="47"/>
    </row>
    <row r="44" spans="1:15" s="16" customFormat="1" ht="15" customHeight="1" thickTop="1">
      <c r="A44" s="147" t="s">
        <v>327</v>
      </c>
      <c r="B44" s="114">
        <v>294578</v>
      </c>
      <c r="C44" s="114">
        <v>294660</v>
      </c>
      <c r="D44" s="114">
        <v>902280</v>
      </c>
      <c r="E44" s="114">
        <v>902280</v>
      </c>
      <c r="F44" s="114">
        <v>902280</v>
      </c>
      <c r="G44" s="114">
        <v>902280</v>
      </c>
      <c r="H44" s="114">
        <v>902280</v>
      </c>
      <c r="I44" s="114">
        <v>902280</v>
      </c>
      <c r="J44" s="114">
        <v>934880</v>
      </c>
      <c r="K44" s="47"/>
      <c r="L44" s="47"/>
      <c r="M44" s="47"/>
      <c r="N44" s="47"/>
      <c r="O44" s="47"/>
    </row>
    <row r="45" spans="1:15" s="16" customFormat="1" ht="15" customHeight="1">
      <c r="A45" s="147" t="s">
        <v>331</v>
      </c>
      <c r="B45" s="114">
        <v>0</v>
      </c>
      <c r="C45" s="114">
        <v>8</v>
      </c>
      <c r="D45" s="114">
        <v>8</v>
      </c>
      <c r="E45" s="114">
        <v>8</v>
      </c>
      <c r="F45" s="114">
        <v>8</v>
      </c>
      <c r="G45" s="114">
        <v>8</v>
      </c>
      <c r="H45" s="114">
        <v>8</v>
      </c>
      <c r="I45" s="114">
        <v>8</v>
      </c>
      <c r="J45" s="114">
        <v>57.586019999999998</v>
      </c>
      <c r="K45" s="47"/>
      <c r="L45" s="47"/>
      <c r="M45" s="47"/>
      <c r="N45" s="47"/>
      <c r="O45" s="47"/>
    </row>
    <row r="46" spans="1:15" s="16" customFormat="1" ht="15" customHeight="1">
      <c r="A46" s="147" t="s">
        <v>335</v>
      </c>
      <c r="B46" s="114">
        <v>0</v>
      </c>
      <c r="C46" s="114">
        <v>0</v>
      </c>
      <c r="D46" s="114">
        <v>0</v>
      </c>
      <c r="E46" s="114">
        <v>0</v>
      </c>
      <c r="F46" s="114">
        <v>0</v>
      </c>
      <c r="G46" s="114">
        <v>0</v>
      </c>
      <c r="H46" s="114">
        <v>0</v>
      </c>
      <c r="I46" s="114">
        <v>0</v>
      </c>
      <c r="J46" s="114">
        <v>0</v>
      </c>
      <c r="K46" s="47"/>
      <c r="L46" s="47"/>
      <c r="M46" s="47"/>
      <c r="N46" s="47"/>
      <c r="O46" s="47"/>
    </row>
    <row r="47" spans="1:15" s="16" customFormat="1" ht="15" customHeight="1">
      <c r="A47" s="147" t="s">
        <v>699</v>
      </c>
      <c r="B47" s="114">
        <v>626924.31229999999</v>
      </c>
      <c r="C47" s="114">
        <v>695524.20683000004</v>
      </c>
      <c r="D47" s="114">
        <v>157769</v>
      </c>
      <c r="E47" s="114">
        <v>245380.34113999997</v>
      </c>
      <c r="F47" s="114">
        <v>329328.17939999996</v>
      </c>
      <c r="G47" s="114">
        <v>414151.97801999998</v>
      </c>
      <c r="H47" s="114">
        <v>495479.995</v>
      </c>
      <c r="I47" s="114">
        <v>495479.995</v>
      </c>
      <c r="J47" s="114">
        <v>499107.72677999997</v>
      </c>
      <c r="K47" s="47"/>
      <c r="L47" s="47"/>
      <c r="M47" s="47"/>
      <c r="N47" s="47"/>
      <c r="O47" s="47"/>
    </row>
    <row r="48" spans="1:15" s="16" customFormat="1" ht="15" customHeight="1">
      <c r="A48" s="147" t="s">
        <v>341</v>
      </c>
      <c r="B48" s="114">
        <v>165064.01765999998</v>
      </c>
      <c r="C48" s="114">
        <v>139598.25602999999</v>
      </c>
      <c r="D48" s="114">
        <v>175222.24625</v>
      </c>
      <c r="E48" s="114">
        <v>167894.80099000002</v>
      </c>
      <c r="F48" s="114">
        <v>169646.88958000002</v>
      </c>
      <c r="G48" s="114">
        <v>193637.67741999999</v>
      </c>
      <c r="H48" s="114">
        <v>68031.765920000005</v>
      </c>
      <c r="I48" s="114">
        <v>49996.310389999999</v>
      </c>
      <c r="J48" s="114">
        <v>100460.70232</v>
      </c>
      <c r="K48" s="47"/>
      <c r="L48" s="47"/>
      <c r="M48" s="47"/>
      <c r="N48" s="47"/>
      <c r="O48" s="47"/>
    </row>
    <row r="49" spans="1:15" s="16" customFormat="1" ht="15" customHeight="1">
      <c r="A49" s="148" t="s">
        <v>700</v>
      </c>
      <c r="B49" s="114">
        <v>0</v>
      </c>
      <c r="C49" s="114">
        <v>0</v>
      </c>
      <c r="D49" s="114">
        <v>0</v>
      </c>
      <c r="E49" s="114">
        <v>0</v>
      </c>
      <c r="F49" s="114">
        <v>0</v>
      </c>
      <c r="G49" s="114">
        <v>0</v>
      </c>
      <c r="H49" s="114">
        <v>13718.993050000001</v>
      </c>
      <c r="I49" s="114">
        <v>13718.993050000001</v>
      </c>
      <c r="J49" s="114">
        <v>13718.993050000001</v>
      </c>
      <c r="K49" s="47"/>
      <c r="L49" s="47"/>
      <c r="M49" s="47"/>
      <c r="N49" s="47"/>
      <c r="O49" s="47"/>
    </row>
    <row r="50" spans="1:15" s="17" customFormat="1" ht="15" customHeight="1" thickBot="1">
      <c r="A50" s="148" t="s">
        <v>701</v>
      </c>
      <c r="B50" s="114">
        <v>165064.01765999998</v>
      </c>
      <c r="C50" s="114">
        <v>139598.25602999999</v>
      </c>
      <c r="D50" s="114">
        <v>175222.24625</v>
      </c>
      <c r="E50" s="114">
        <v>167894.80099000002</v>
      </c>
      <c r="F50" s="114">
        <v>169646.88958000002</v>
      </c>
      <c r="G50" s="114">
        <v>193637.67741999999</v>
      </c>
      <c r="H50" s="114">
        <v>54312.772870000001</v>
      </c>
      <c r="I50" s="114">
        <v>36277.317340000001</v>
      </c>
      <c r="J50" s="114">
        <v>86741.709269999992</v>
      </c>
      <c r="K50" s="47"/>
      <c r="L50" s="47"/>
      <c r="M50" s="47"/>
      <c r="N50" s="47"/>
      <c r="O50" s="47"/>
    </row>
    <row r="51" spans="1:15" ht="15" customHeight="1" thickTop="1" thickBot="1">
      <c r="A51" s="396" t="s">
        <v>702</v>
      </c>
      <c r="B51" s="397">
        <v>12081870.92825</v>
      </c>
      <c r="C51" s="397">
        <v>14605967.31435</v>
      </c>
      <c r="D51" s="397">
        <v>16340049.670499999</v>
      </c>
      <c r="E51" s="397">
        <v>19387325.79685</v>
      </c>
      <c r="F51" s="397">
        <v>20377489.63986</v>
      </c>
      <c r="G51" s="397">
        <v>21743542.672369998</v>
      </c>
      <c r="H51" s="397">
        <v>22767288.559939999</v>
      </c>
      <c r="I51" s="397">
        <v>23647837.884950001</v>
      </c>
      <c r="J51" s="397">
        <v>23898059.848139998</v>
      </c>
      <c r="K51" s="47"/>
      <c r="L51" s="47"/>
      <c r="M51" s="47"/>
      <c r="N51" s="47"/>
      <c r="O51" s="47"/>
    </row>
    <row r="52" spans="1:15" s="16" customFormat="1" ht="15" customHeight="1" thickTop="1">
      <c r="A52" s="113" t="s">
        <v>703</v>
      </c>
      <c r="B52" s="114">
        <v>1884535.6102199999</v>
      </c>
      <c r="C52" s="114">
        <v>2430208.22126</v>
      </c>
      <c r="D52" s="114">
        <v>3307542.34522</v>
      </c>
      <c r="E52" s="114">
        <v>3060668.5941900001</v>
      </c>
      <c r="F52" s="114">
        <v>4160588.7245900002</v>
      </c>
      <c r="G52" s="114">
        <v>4237002.1203800002</v>
      </c>
      <c r="H52" s="114">
        <v>2825655.2706500003</v>
      </c>
      <c r="I52" s="114">
        <v>2832813.37671</v>
      </c>
      <c r="J52" s="114">
        <v>3158067.1428200002</v>
      </c>
      <c r="K52" s="47"/>
      <c r="L52" s="47"/>
      <c r="M52" s="47"/>
      <c r="N52" s="47"/>
      <c r="O52" s="47"/>
    </row>
    <row r="53" spans="1:15" s="17" customFormat="1" ht="15" customHeight="1">
      <c r="A53" s="148" t="s">
        <v>704</v>
      </c>
      <c r="B53" s="114">
        <v>130224.11141</v>
      </c>
      <c r="C53" s="114">
        <v>92550.123859999992</v>
      </c>
      <c r="D53" s="114">
        <v>131353.83948</v>
      </c>
      <c r="E53" s="114">
        <v>256407.62756999998</v>
      </c>
      <c r="F53" s="114">
        <v>1058695.1754999999</v>
      </c>
      <c r="G53" s="114">
        <v>1067199.3127000001</v>
      </c>
      <c r="H53" s="114">
        <v>366519.95887999999</v>
      </c>
      <c r="I53" s="114">
        <v>342863.47193</v>
      </c>
      <c r="J53" s="114">
        <v>720913.85441999999</v>
      </c>
      <c r="K53" s="47"/>
      <c r="L53" s="47"/>
      <c r="M53" s="47"/>
      <c r="N53" s="47"/>
      <c r="O53" s="47"/>
    </row>
    <row r="54" spans="1:15" s="17" customFormat="1" ht="15" customHeight="1">
      <c r="A54" s="148" t="s">
        <v>705</v>
      </c>
      <c r="B54" s="114">
        <v>1601578.6914900001</v>
      </c>
      <c r="C54" s="114">
        <v>2154078.5290000001</v>
      </c>
      <c r="D54" s="114">
        <v>2958358.41029</v>
      </c>
      <c r="E54" s="114">
        <v>2593867.9296500003</v>
      </c>
      <c r="F54" s="114">
        <v>2865745.3790899999</v>
      </c>
      <c r="G54" s="114">
        <v>2904520.9637600002</v>
      </c>
      <c r="H54" s="114">
        <v>2223274.7202300001</v>
      </c>
      <c r="I54" s="114">
        <v>2231034.6248000003</v>
      </c>
      <c r="J54" s="114">
        <v>2203697.1164099998</v>
      </c>
      <c r="K54" s="47"/>
      <c r="L54" s="47"/>
      <c r="M54" s="47"/>
      <c r="N54" s="47"/>
      <c r="O54" s="47"/>
    </row>
    <row r="55" spans="1:15" s="17" customFormat="1" ht="15" customHeight="1">
      <c r="A55" s="148" t="s">
        <v>706</v>
      </c>
      <c r="B55" s="114">
        <v>0</v>
      </c>
      <c r="C55" s="114">
        <v>0</v>
      </c>
      <c r="D55" s="114">
        <v>0</v>
      </c>
      <c r="E55" s="114">
        <v>0</v>
      </c>
      <c r="F55" s="114">
        <v>0</v>
      </c>
      <c r="G55" s="114">
        <v>0</v>
      </c>
      <c r="H55" s="114">
        <v>0</v>
      </c>
      <c r="I55" s="114">
        <v>0</v>
      </c>
      <c r="J55" s="114">
        <v>0</v>
      </c>
      <c r="K55" s="47"/>
      <c r="L55" s="47"/>
      <c r="M55" s="47"/>
      <c r="N55" s="47"/>
      <c r="O55" s="47"/>
    </row>
    <row r="56" spans="1:15" s="17" customFormat="1" ht="15" customHeight="1">
      <c r="A56" s="148" t="s">
        <v>707</v>
      </c>
      <c r="B56" s="114">
        <v>126571.64234999999</v>
      </c>
      <c r="C56" s="114">
        <v>137372.1329</v>
      </c>
      <c r="D56" s="114">
        <v>171622.65995</v>
      </c>
      <c r="E56" s="114">
        <v>184522.68729</v>
      </c>
      <c r="F56" s="114">
        <v>235240.48910000001</v>
      </c>
      <c r="G56" s="114">
        <v>264284.16668000002</v>
      </c>
      <c r="H56" s="114">
        <v>234738.37100000001</v>
      </c>
      <c r="I56" s="114">
        <v>257793.05944000001</v>
      </c>
      <c r="J56" s="114">
        <v>232333.95144999999</v>
      </c>
      <c r="K56" s="47"/>
      <c r="L56" s="47"/>
      <c r="M56" s="47"/>
      <c r="N56" s="47"/>
      <c r="O56" s="47"/>
    </row>
    <row r="57" spans="1:15" s="17" customFormat="1" ht="15" customHeight="1">
      <c r="A57" s="148" t="s">
        <v>708</v>
      </c>
      <c r="B57" s="114">
        <v>26161.164969999998</v>
      </c>
      <c r="C57" s="114">
        <v>46207.4355</v>
      </c>
      <c r="D57" s="114">
        <v>46207.4355</v>
      </c>
      <c r="E57" s="114">
        <v>25870.349679999999</v>
      </c>
      <c r="F57" s="114">
        <v>907.68090000000007</v>
      </c>
      <c r="G57" s="114">
        <v>997.67723999999998</v>
      </c>
      <c r="H57" s="114">
        <v>1122.22054</v>
      </c>
      <c r="I57" s="114">
        <v>1122.22054</v>
      </c>
      <c r="J57" s="114">
        <v>1122.22054</v>
      </c>
      <c r="K57" s="47"/>
      <c r="L57" s="47"/>
      <c r="M57" s="47"/>
      <c r="N57" s="47"/>
      <c r="O57" s="47"/>
    </row>
    <row r="58" spans="1:15" s="17" customFormat="1" ht="15" customHeight="1">
      <c r="A58" s="147" t="s">
        <v>709</v>
      </c>
      <c r="B58" s="114">
        <v>30611953.370499998</v>
      </c>
      <c r="C58" s="114">
        <v>31497001.632900003</v>
      </c>
      <c r="D58" s="114">
        <v>42389213.882010005</v>
      </c>
      <c r="E58" s="114">
        <v>42271544.952809997</v>
      </c>
      <c r="F58" s="114">
        <v>43093935.200629994</v>
      </c>
      <c r="G58" s="114">
        <v>46138219.93609</v>
      </c>
      <c r="H58" s="114">
        <v>54143521.141339995</v>
      </c>
      <c r="I58" s="114">
        <v>58547775.744220003</v>
      </c>
      <c r="J58" s="114">
        <v>55752615.436900005</v>
      </c>
      <c r="K58" s="47"/>
      <c r="L58" s="47"/>
      <c r="M58" s="47"/>
      <c r="N58" s="47"/>
      <c r="O58" s="47"/>
    </row>
    <row r="59" spans="1:15" ht="30" customHeight="1">
      <c r="A59" s="398" t="s">
        <v>710</v>
      </c>
      <c r="B59" s="399">
        <v>746716.37260999996</v>
      </c>
      <c r="C59" s="399">
        <v>812397.73669000005</v>
      </c>
      <c r="D59" s="399">
        <v>935768.18222000008</v>
      </c>
      <c r="E59" s="399">
        <v>1137249.243</v>
      </c>
      <c r="F59" s="399">
        <v>1280641.72279</v>
      </c>
      <c r="G59" s="399">
        <v>1369211.8528800001</v>
      </c>
      <c r="H59" s="399">
        <v>1067077.48756</v>
      </c>
      <c r="I59" s="399">
        <v>1382880.7117000001</v>
      </c>
      <c r="J59" s="399">
        <v>995138.35060000001</v>
      </c>
      <c r="K59" s="47"/>
      <c r="L59" s="47"/>
      <c r="M59" s="47"/>
      <c r="N59" s="47"/>
      <c r="O59" s="47"/>
    </row>
    <row r="60" spans="1:15" ht="15" customHeight="1">
      <c r="A60" s="148" t="s">
        <v>711</v>
      </c>
      <c r="B60" s="114">
        <v>-151749.38738</v>
      </c>
      <c r="C60" s="114">
        <v>-190844.57633000001</v>
      </c>
      <c r="D60" s="114">
        <v>-207031.62544</v>
      </c>
      <c r="E60" s="114">
        <v>-318648.51182000001</v>
      </c>
      <c r="F60" s="114">
        <v>-454932.35414000001</v>
      </c>
      <c r="G60" s="114">
        <v>-506735.74063000001</v>
      </c>
      <c r="H60" s="114">
        <v>-428452.31336999999</v>
      </c>
      <c r="I60" s="114">
        <v>-579345.00055</v>
      </c>
      <c r="J60" s="114">
        <v>-456214.94510000001</v>
      </c>
      <c r="K60" s="47"/>
      <c r="L60" s="47"/>
      <c r="M60" s="47"/>
      <c r="N60" s="47"/>
      <c r="O60" s="47"/>
    </row>
    <row r="61" spans="1:15" ht="15" customHeight="1">
      <c r="A61" s="147" t="s">
        <v>712</v>
      </c>
      <c r="B61" s="114">
        <v>594966.98522999999</v>
      </c>
      <c r="C61" s="114">
        <v>621553.16035999998</v>
      </c>
      <c r="D61" s="114">
        <v>728736.55677999998</v>
      </c>
      <c r="E61" s="114">
        <v>818600.73118</v>
      </c>
      <c r="F61" s="114">
        <v>825709.36864999996</v>
      </c>
      <c r="G61" s="114">
        <v>862476.11225000001</v>
      </c>
      <c r="H61" s="114">
        <v>638625.17419000005</v>
      </c>
      <c r="I61" s="114">
        <v>803535.71114999999</v>
      </c>
      <c r="J61" s="114">
        <v>538923.40549999999</v>
      </c>
      <c r="K61" s="47"/>
      <c r="L61" s="47"/>
      <c r="M61" s="47"/>
      <c r="N61" s="47"/>
      <c r="O61" s="47"/>
    </row>
    <row r="62" spans="1:15" ht="15" customHeight="1">
      <c r="A62" s="116" t="s">
        <v>713</v>
      </c>
      <c r="B62" s="114">
        <v>229926.00722999999</v>
      </c>
      <c r="C62" s="114">
        <v>230284.88915999999</v>
      </c>
      <c r="D62" s="114">
        <v>268010.8775</v>
      </c>
      <c r="E62" s="114">
        <v>481137.17657000001</v>
      </c>
      <c r="F62" s="114">
        <v>476468.82746</v>
      </c>
      <c r="G62" s="114">
        <v>541442.6986</v>
      </c>
      <c r="H62" s="114">
        <v>292351.20122000005</v>
      </c>
      <c r="I62" s="114">
        <v>423540.51165</v>
      </c>
      <c r="J62" s="114">
        <v>325409.91779000004</v>
      </c>
      <c r="K62" s="47"/>
      <c r="L62" s="47"/>
      <c r="M62" s="47"/>
      <c r="N62" s="47"/>
      <c r="O62" s="47"/>
    </row>
    <row r="63" spans="1:15" ht="15" customHeight="1">
      <c r="A63" s="148" t="s">
        <v>714</v>
      </c>
      <c r="B63" s="114">
        <v>-85505.973830000003</v>
      </c>
      <c r="C63" s="114">
        <v>-117677.95231000001</v>
      </c>
      <c r="D63" s="114">
        <v>-156852.11702999999</v>
      </c>
      <c r="E63" s="114">
        <v>-356802.95496</v>
      </c>
      <c r="F63" s="114">
        <v>-390810.14345999999</v>
      </c>
      <c r="G63" s="114">
        <v>-485567.2121</v>
      </c>
      <c r="H63" s="114">
        <v>-243890.46268999999</v>
      </c>
      <c r="I63" s="114">
        <v>-354873.45908999996</v>
      </c>
      <c r="J63" s="114">
        <v>-321160.07154999999</v>
      </c>
      <c r="K63" s="47"/>
      <c r="L63" s="47"/>
      <c r="M63" s="47"/>
      <c r="N63" s="47"/>
      <c r="O63" s="47"/>
    </row>
    <row r="64" spans="1:15" ht="15" customHeight="1">
      <c r="A64" s="117" t="s">
        <v>715</v>
      </c>
      <c r="B64" s="114">
        <v>739387.01862999995</v>
      </c>
      <c r="C64" s="114">
        <v>734160.09721000004</v>
      </c>
      <c r="D64" s="114">
        <v>839895.31724999996</v>
      </c>
      <c r="E64" s="114">
        <v>942934.95279000001</v>
      </c>
      <c r="F64" s="114">
        <v>911368.05264999997</v>
      </c>
      <c r="G64" s="114">
        <v>918351.59875</v>
      </c>
      <c r="H64" s="114">
        <v>687085.91272000002</v>
      </c>
      <c r="I64" s="114">
        <v>872202.76371000009</v>
      </c>
      <c r="J64" s="114">
        <v>543173.25173999998</v>
      </c>
      <c r="K64" s="47"/>
      <c r="L64" s="47"/>
      <c r="M64" s="47"/>
      <c r="N64" s="47"/>
      <c r="O64" s="47"/>
    </row>
    <row r="65" spans="1:15" ht="15" customHeight="1">
      <c r="A65" s="116" t="s">
        <v>716</v>
      </c>
      <c r="B65" s="114">
        <v>96960.455370000011</v>
      </c>
      <c r="C65" s="114">
        <v>137785.99553000001</v>
      </c>
      <c r="D65" s="114">
        <v>176041.32522999999</v>
      </c>
      <c r="E65" s="114">
        <v>110745.41157</v>
      </c>
      <c r="F65" s="114">
        <v>135620.29443000001</v>
      </c>
      <c r="G65" s="114">
        <v>178466.40249000001</v>
      </c>
      <c r="H65" s="114">
        <v>125393.50943000001</v>
      </c>
      <c r="I65" s="114">
        <v>153055.28786000001</v>
      </c>
      <c r="J65" s="114">
        <v>178791.50305</v>
      </c>
      <c r="K65" s="47"/>
      <c r="L65" s="47"/>
      <c r="M65" s="47"/>
      <c r="N65" s="47"/>
      <c r="O65" s="47"/>
    </row>
    <row r="66" spans="1:15" ht="15" customHeight="1">
      <c r="A66" s="116" t="s">
        <v>717</v>
      </c>
      <c r="B66" s="114">
        <v>-148608.72018999999</v>
      </c>
      <c r="C66" s="114">
        <v>-206404.67382</v>
      </c>
      <c r="D66" s="114">
        <v>-281396.99206999998</v>
      </c>
      <c r="E66" s="114">
        <v>-294400.07931</v>
      </c>
      <c r="F66" s="114">
        <v>-289822.85422000004</v>
      </c>
      <c r="G66" s="114">
        <v>-290251.85639999999</v>
      </c>
      <c r="H66" s="114">
        <v>-305096.23858</v>
      </c>
      <c r="I66" s="114">
        <v>-385865.46788000001</v>
      </c>
      <c r="J66" s="114">
        <v>-187472.74187</v>
      </c>
      <c r="K66" s="47"/>
      <c r="L66" s="47"/>
      <c r="M66" s="47"/>
      <c r="N66" s="47"/>
      <c r="O66" s="47"/>
    </row>
    <row r="67" spans="1:15" ht="15" customHeight="1">
      <c r="A67" s="147" t="s">
        <v>718</v>
      </c>
      <c r="B67" s="114">
        <v>687738.75380999991</v>
      </c>
      <c r="C67" s="114">
        <v>665541.41891999997</v>
      </c>
      <c r="D67" s="114">
        <v>734539.65041</v>
      </c>
      <c r="E67" s="114">
        <v>759280.28504999995</v>
      </c>
      <c r="F67" s="114">
        <v>757165.49286</v>
      </c>
      <c r="G67" s="114">
        <v>806566.14484000008</v>
      </c>
      <c r="H67" s="114">
        <v>507383.18356999999</v>
      </c>
      <c r="I67" s="114">
        <v>639392.58369</v>
      </c>
      <c r="J67" s="114">
        <v>534492.01292000001</v>
      </c>
      <c r="K67" s="47"/>
      <c r="L67" s="47"/>
      <c r="M67" s="47"/>
      <c r="N67" s="47"/>
      <c r="O67" s="47"/>
    </row>
    <row r="68" spans="1:15" ht="15" customHeight="1">
      <c r="A68" s="148" t="s">
        <v>719</v>
      </c>
      <c r="B68" s="114">
        <v>-443402.74620999995</v>
      </c>
      <c r="C68" s="114">
        <v>-470338.05349000002</v>
      </c>
      <c r="D68" s="114">
        <v>-472642.93050000002</v>
      </c>
      <c r="E68" s="114">
        <v>-529483.67932999996</v>
      </c>
      <c r="F68" s="114">
        <v>-562081.27110999997</v>
      </c>
      <c r="G68" s="114">
        <v>-536324.80420000001</v>
      </c>
      <c r="H68" s="114">
        <v>-391244.45470999996</v>
      </c>
      <c r="I68" s="114">
        <v>-488676.65089999995</v>
      </c>
      <c r="J68" s="114">
        <v>-401973.8995</v>
      </c>
      <c r="K68" s="47"/>
      <c r="L68" s="47"/>
      <c r="M68" s="47"/>
      <c r="N68" s="47"/>
      <c r="O68" s="47"/>
    </row>
    <row r="69" spans="1:15" ht="15" customHeight="1">
      <c r="A69" s="117" t="s">
        <v>720</v>
      </c>
      <c r="B69" s="114">
        <v>244336.00759999998</v>
      </c>
      <c r="C69" s="114">
        <v>195203.36543000001</v>
      </c>
      <c r="D69" s="114">
        <v>261896.71990999999</v>
      </c>
      <c r="E69" s="114">
        <v>229796.60571999999</v>
      </c>
      <c r="F69" s="114">
        <v>195084.22175</v>
      </c>
      <c r="G69" s="114">
        <v>270241.34064000001</v>
      </c>
      <c r="H69" s="114">
        <v>116138.72886</v>
      </c>
      <c r="I69" s="114">
        <v>150715.93278999999</v>
      </c>
      <c r="J69" s="114">
        <v>132518.11342000001</v>
      </c>
      <c r="K69" s="47"/>
      <c r="L69" s="47"/>
      <c r="M69" s="47"/>
      <c r="N69" s="47"/>
      <c r="O69" s="47"/>
    </row>
    <row r="70" spans="1:15" ht="15" customHeight="1">
      <c r="A70" s="117" t="s">
        <v>721</v>
      </c>
      <c r="B70" s="114">
        <v>-768.19606999999996</v>
      </c>
      <c r="C70" s="114">
        <v>-964.99037999999996</v>
      </c>
      <c r="D70" s="114">
        <v>-646.49045999999998</v>
      </c>
      <c r="E70" s="114">
        <v>-218.46256</v>
      </c>
      <c r="F70" s="114">
        <v>-332.91888</v>
      </c>
      <c r="G70" s="114">
        <v>45.81991</v>
      </c>
      <c r="H70" s="114">
        <v>169.68851000000001</v>
      </c>
      <c r="I70" s="114">
        <v>275.68606</v>
      </c>
      <c r="J70" s="114">
        <v>-138.93503000000001</v>
      </c>
      <c r="K70" s="47"/>
      <c r="L70" s="47"/>
      <c r="M70" s="47"/>
      <c r="N70" s="47"/>
      <c r="O70" s="47"/>
    </row>
    <row r="71" spans="1:15" ht="15" customHeight="1">
      <c r="A71" s="115" t="s">
        <v>1124</v>
      </c>
      <c r="B71" s="114">
        <v>-1130.7436200000002</v>
      </c>
      <c r="C71" s="114">
        <v>-969.18436999999994</v>
      </c>
      <c r="D71" s="114">
        <v>-650.43453</v>
      </c>
      <c r="E71" s="114">
        <v>-221.93956</v>
      </c>
      <c r="F71" s="114">
        <v>-336.05010999999996</v>
      </c>
      <c r="G71" s="114">
        <v>42.911029999999997</v>
      </c>
      <c r="H71" s="114">
        <v>168.55164000000002</v>
      </c>
      <c r="I71" s="114">
        <v>275.73573999999996</v>
      </c>
      <c r="J71" s="114">
        <v>-139.80310999999998</v>
      </c>
      <c r="K71" s="47"/>
      <c r="L71" s="47"/>
      <c r="M71" s="47"/>
      <c r="N71" s="47"/>
      <c r="O71" s="47"/>
    </row>
    <row r="72" spans="1:15" ht="15" customHeight="1">
      <c r="A72" s="115" t="s">
        <v>1125</v>
      </c>
      <c r="B72" s="114">
        <v>362.54755</v>
      </c>
      <c r="C72" s="114">
        <v>4.1939899999999994</v>
      </c>
      <c r="D72" s="114">
        <v>3.94407</v>
      </c>
      <c r="E72" s="114">
        <v>3.4769999999999999</v>
      </c>
      <c r="F72" s="114">
        <v>3.13123</v>
      </c>
      <c r="G72" s="114">
        <v>2.9088799999999999</v>
      </c>
      <c r="H72" s="114">
        <v>1.1368699999999998</v>
      </c>
      <c r="I72" s="114">
        <v>-4.9680000000000002E-2</v>
      </c>
      <c r="J72" s="114">
        <v>0.86808000000000007</v>
      </c>
      <c r="K72" s="47"/>
      <c r="L72" s="47"/>
      <c r="M72" s="47"/>
      <c r="N72" s="47"/>
      <c r="O72" s="47"/>
    </row>
    <row r="73" spans="1:15" ht="15" customHeight="1">
      <c r="A73" s="147" t="s">
        <v>722</v>
      </c>
      <c r="B73" s="114">
        <v>-11.052100000000001</v>
      </c>
      <c r="C73" s="114">
        <v>52.45496</v>
      </c>
      <c r="D73" s="114">
        <v>-8.6009700000000002</v>
      </c>
      <c r="E73" s="114">
        <v>-77.906910000000011</v>
      </c>
      <c r="F73" s="114">
        <v>-57.945589999999996</v>
      </c>
      <c r="G73" s="114">
        <v>-2.7287699999999999</v>
      </c>
      <c r="H73" s="114">
        <v>-9.834340000000001</v>
      </c>
      <c r="I73" s="114">
        <v>-18.373759999999997</v>
      </c>
      <c r="J73" s="114">
        <v>7.5076000000000001</v>
      </c>
      <c r="K73" s="47"/>
      <c r="L73" s="47"/>
      <c r="M73" s="47"/>
      <c r="N73" s="47"/>
      <c r="O73" s="47"/>
    </row>
    <row r="74" spans="1:15" ht="15" customHeight="1">
      <c r="A74" s="147" t="s">
        <v>1549</v>
      </c>
      <c r="B74" s="114">
        <v>17.521180000000001</v>
      </c>
      <c r="C74" s="114">
        <v>57.247699999999995</v>
      </c>
      <c r="D74" s="114">
        <v>9.4644899999999996</v>
      </c>
      <c r="E74" s="114">
        <v>-70.932600000000008</v>
      </c>
      <c r="F74" s="114">
        <v>-41.589440000000003</v>
      </c>
      <c r="G74" s="114">
        <v>2.7620399999999998</v>
      </c>
      <c r="H74" s="114">
        <v>-6.3598100000000004</v>
      </c>
      <c r="I74" s="114">
        <v>-14.80241</v>
      </c>
      <c r="J74" s="114">
        <v>9.1080300000000012</v>
      </c>
      <c r="K74" s="47"/>
      <c r="L74" s="47"/>
      <c r="M74" s="47"/>
      <c r="N74" s="47"/>
      <c r="O74" s="47"/>
    </row>
    <row r="75" spans="1:15" ht="15" customHeight="1">
      <c r="A75" s="148" t="s">
        <v>465</v>
      </c>
      <c r="B75" s="114">
        <v>-28.57328</v>
      </c>
      <c r="C75" s="114">
        <v>-4.7927400000000002</v>
      </c>
      <c r="D75" s="114">
        <v>-18.065459999999998</v>
      </c>
      <c r="E75" s="114">
        <v>-6.97431</v>
      </c>
      <c r="F75" s="114">
        <v>-16.35615</v>
      </c>
      <c r="G75" s="114">
        <v>-5.4908100000000006</v>
      </c>
      <c r="H75" s="114">
        <v>-3.4745300000000001</v>
      </c>
      <c r="I75" s="114">
        <v>-3.5713499999999998</v>
      </c>
      <c r="J75" s="114">
        <v>-1.60043</v>
      </c>
      <c r="K75" s="47"/>
      <c r="L75" s="47"/>
      <c r="M75" s="47"/>
      <c r="N75" s="47"/>
      <c r="O75" s="47"/>
    </row>
    <row r="76" spans="1:15" ht="15" customHeight="1">
      <c r="A76" s="147" t="s">
        <v>723</v>
      </c>
      <c r="B76" s="114">
        <v>243556.75943000001</v>
      </c>
      <c r="C76" s="114">
        <v>194290.83000999998</v>
      </c>
      <c r="D76" s="114">
        <v>261241.62847999998</v>
      </c>
      <c r="E76" s="114">
        <v>229500.23624999999</v>
      </c>
      <c r="F76" s="114">
        <v>194693.35728</v>
      </c>
      <c r="G76" s="114">
        <v>270284.43177999998</v>
      </c>
      <c r="H76" s="114">
        <v>116298.58302999999</v>
      </c>
      <c r="I76" s="114">
        <v>150973.24509000001</v>
      </c>
      <c r="J76" s="114">
        <v>132386.68599</v>
      </c>
      <c r="K76" s="47"/>
      <c r="L76" s="47"/>
      <c r="M76" s="47"/>
      <c r="N76" s="47"/>
      <c r="O76" s="47"/>
    </row>
    <row r="77" spans="1:15" ht="15" customHeight="1">
      <c r="A77" s="149" t="s">
        <v>1115</v>
      </c>
      <c r="B77" s="114">
        <v>-2.3440000000000003E-2</v>
      </c>
      <c r="C77" s="114">
        <v>1121.36043</v>
      </c>
      <c r="D77" s="114">
        <v>14063.71451</v>
      </c>
      <c r="E77" s="114">
        <v>5480.72552</v>
      </c>
      <c r="F77" s="114">
        <v>37772.643530000001</v>
      </c>
      <c r="G77" s="114">
        <v>3418.45723</v>
      </c>
      <c r="H77" s="114">
        <v>-2115.2062999999998</v>
      </c>
      <c r="I77" s="114">
        <v>-445.55464000000001</v>
      </c>
      <c r="J77" s="114">
        <v>-2383.8342699999998</v>
      </c>
      <c r="K77" s="47"/>
      <c r="L77" s="47"/>
      <c r="M77" s="47"/>
      <c r="N77" s="47"/>
      <c r="O77" s="47"/>
    </row>
    <row r="78" spans="1:15" ht="15" customHeight="1">
      <c r="A78" s="117" t="s">
        <v>724</v>
      </c>
      <c r="B78" s="114">
        <v>243556.73599000002</v>
      </c>
      <c r="C78" s="114">
        <v>195412.19044000001</v>
      </c>
      <c r="D78" s="114">
        <v>275305.34299000003</v>
      </c>
      <c r="E78" s="114">
        <v>234980.96177000002</v>
      </c>
      <c r="F78" s="114">
        <v>232466.00081</v>
      </c>
      <c r="G78" s="114">
        <v>273702.88900999998</v>
      </c>
      <c r="H78" s="114">
        <v>114183.37673</v>
      </c>
      <c r="I78" s="114">
        <v>150527.69044999999</v>
      </c>
      <c r="J78" s="114">
        <v>130002.85172000001</v>
      </c>
      <c r="K78" s="47"/>
      <c r="L78" s="47"/>
      <c r="M78" s="47"/>
      <c r="N78" s="47"/>
      <c r="O78" s="47"/>
    </row>
    <row r="79" spans="1:15" ht="15" customHeight="1">
      <c r="A79" s="116" t="s">
        <v>725</v>
      </c>
      <c r="B79" s="114">
        <v>2149.4786600000002</v>
      </c>
      <c r="C79" s="114">
        <v>2384.6495800000002</v>
      </c>
      <c r="D79" s="114">
        <v>3673.9967000000001</v>
      </c>
      <c r="E79" s="114">
        <v>1787.2292199999999</v>
      </c>
      <c r="F79" s="114">
        <v>3114.4447700000001</v>
      </c>
      <c r="G79" s="114">
        <v>3950.7584100000004</v>
      </c>
      <c r="H79" s="114">
        <v>-1698.7078600000002</v>
      </c>
      <c r="I79" s="114">
        <v>1319.8728899999999</v>
      </c>
      <c r="J79" s="114">
        <v>105.24355</v>
      </c>
      <c r="K79" s="47"/>
      <c r="L79" s="47"/>
      <c r="M79" s="47"/>
      <c r="N79" s="47"/>
      <c r="O79" s="47"/>
    </row>
    <row r="80" spans="1:15" ht="15" customHeight="1">
      <c r="A80" s="147" t="s">
        <v>726</v>
      </c>
      <c r="B80" s="114">
        <v>245706.21465000001</v>
      </c>
      <c r="C80" s="114">
        <v>197796.84002</v>
      </c>
      <c r="D80" s="114">
        <v>278979.33968999999</v>
      </c>
      <c r="E80" s="114">
        <v>236768.19099</v>
      </c>
      <c r="F80" s="114">
        <v>235580.44558</v>
      </c>
      <c r="G80" s="114">
        <v>277653.64741999999</v>
      </c>
      <c r="H80" s="114">
        <v>112484.66887000001</v>
      </c>
      <c r="I80" s="114">
        <v>151847.56333999999</v>
      </c>
      <c r="J80" s="114">
        <v>130108.09526999999</v>
      </c>
      <c r="K80" s="47"/>
      <c r="L80" s="47"/>
      <c r="M80" s="47"/>
      <c r="N80" s="47"/>
      <c r="O80" s="47"/>
    </row>
    <row r="81" spans="1:15" ht="15" customHeight="1">
      <c r="A81" s="116" t="s">
        <v>727</v>
      </c>
      <c r="B81" s="114">
        <v>0</v>
      </c>
      <c r="C81" s="114">
        <v>0</v>
      </c>
      <c r="D81" s="114">
        <v>0</v>
      </c>
      <c r="E81" s="114">
        <v>0</v>
      </c>
      <c r="F81" s="114">
        <v>0</v>
      </c>
      <c r="G81" s="114">
        <v>0</v>
      </c>
      <c r="H81" s="114">
        <v>0</v>
      </c>
      <c r="I81" s="114">
        <v>0</v>
      </c>
      <c r="J81" s="114">
        <v>0</v>
      </c>
      <c r="K81" s="47"/>
      <c r="L81" s="47"/>
      <c r="M81" s="47"/>
      <c r="N81" s="47"/>
      <c r="O81" s="47"/>
    </row>
    <row r="82" spans="1:15" ht="15" customHeight="1">
      <c r="A82" s="147" t="s">
        <v>728</v>
      </c>
      <c r="B82" s="114">
        <v>245706.21465000001</v>
      </c>
      <c r="C82" s="114">
        <v>197796.84002</v>
      </c>
      <c r="D82" s="114">
        <v>278979.33968999999</v>
      </c>
      <c r="E82" s="114">
        <v>236768.19099</v>
      </c>
      <c r="F82" s="114">
        <v>235580.44558</v>
      </c>
      <c r="G82" s="114">
        <v>277653.64741999999</v>
      </c>
      <c r="H82" s="114">
        <v>112484.66887000001</v>
      </c>
      <c r="I82" s="114">
        <v>151847.56333999999</v>
      </c>
      <c r="J82" s="114">
        <v>130108.09526999999</v>
      </c>
      <c r="K82" s="47"/>
      <c r="L82" s="47"/>
      <c r="M82" s="47"/>
      <c r="N82" s="47"/>
      <c r="O82" s="47"/>
    </row>
    <row r="83" spans="1:15" ht="15" customHeight="1" thickBot="1">
      <c r="A83" s="116" t="s">
        <v>729</v>
      </c>
      <c r="B83" s="114">
        <v>-80642.197040000014</v>
      </c>
      <c r="C83" s="114">
        <v>-58198.584000000003</v>
      </c>
      <c r="D83" s="114">
        <v>-103757.09344</v>
      </c>
      <c r="E83" s="114">
        <v>-68873.39</v>
      </c>
      <c r="F83" s="114">
        <v>-65933.555999999997</v>
      </c>
      <c r="G83" s="114">
        <v>-84015.97</v>
      </c>
      <c r="H83" s="114">
        <v>-58171.896000000001</v>
      </c>
      <c r="I83" s="114">
        <v>-115570.246</v>
      </c>
      <c r="J83" s="114">
        <v>-43366.385999999999</v>
      </c>
      <c r="K83" s="47"/>
      <c r="L83" s="47"/>
      <c r="M83" s="47"/>
      <c r="N83" s="47"/>
      <c r="O83" s="47"/>
    </row>
    <row r="84" spans="1:15" ht="15" customHeight="1" thickTop="1" thickBot="1">
      <c r="A84" s="396" t="s">
        <v>730</v>
      </c>
      <c r="B84" s="397">
        <v>165064.01761000001</v>
      </c>
      <c r="C84" s="397">
        <v>139598.25602</v>
      </c>
      <c r="D84" s="397">
        <v>175222.24625</v>
      </c>
      <c r="E84" s="397">
        <v>167894.80099000002</v>
      </c>
      <c r="F84" s="397">
        <v>169646.88958000002</v>
      </c>
      <c r="G84" s="397">
        <v>193637.67741999999</v>
      </c>
      <c r="H84" s="397">
        <v>54312.772870000001</v>
      </c>
      <c r="I84" s="397">
        <v>36277.317340000001</v>
      </c>
      <c r="J84" s="397">
        <v>86741.709269999992</v>
      </c>
      <c r="K84" s="47"/>
      <c r="L84" s="47"/>
      <c r="M84" s="47"/>
      <c r="N84" s="47"/>
      <c r="O84" s="47"/>
    </row>
    <row r="85" spans="1:15" ht="3.75" customHeight="1" thickTop="1" thickBot="1">
      <c r="A85" s="118"/>
      <c r="B85" s="119"/>
      <c r="C85" s="119"/>
      <c r="D85" s="119"/>
      <c r="E85" s="119"/>
      <c r="F85" s="119"/>
      <c r="G85" s="119"/>
      <c r="H85" s="119"/>
      <c r="I85" s="119"/>
      <c r="J85" s="119"/>
      <c r="K85" s="47"/>
      <c r="L85" s="47"/>
      <c r="M85" s="47"/>
      <c r="N85" s="47"/>
      <c r="O85" s="47"/>
    </row>
    <row r="86" spans="1:15" ht="15" customHeight="1" thickTop="1">
      <c r="A86" s="70"/>
      <c r="B86" s="25"/>
      <c r="C86" s="25"/>
      <c r="D86" s="25"/>
      <c r="E86" s="25"/>
      <c r="F86" s="25"/>
      <c r="G86" s="25"/>
      <c r="H86" s="25"/>
      <c r="I86" s="25"/>
      <c r="J86" s="25"/>
      <c r="K86" s="47"/>
      <c r="L86" s="47"/>
      <c r="M86" s="47"/>
      <c r="N86" s="47"/>
      <c r="O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735</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7499554.8753699996</v>
      </c>
      <c r="C7" s="397">
        <v>8890891.9743600003</v>
      </c>
      <c r="D7" s="397">
        <v>9946224.7572800014</v>
      </c>
      <c r="E7" s="397">
        <v>11248468.165469998</v>
      </c>
      <c r="F7" s="397">
        <v>12260063.947590001</v>
      </c>
      <c r="G7" s="397">
        <v>13446210.742110001</v>
      </c>
      <c r="H7" s="397">
        <v>14675435.57828</v>
      </c>
      <c r="I7" s="397">
        <v>14278045.18863</v>
      </c>
      <c r="J7" s="397">
        <v>15886549.022030002</v>
      </c>
    </row>
    <row r="8" spans="1:10" s="16" customFormat="1" ht="15" customHeight="1" thickTop="1">
      <c r="A8" s="147" t="s">
        <v>191</v>
      </c>
      <c r="B8" s="114">
        <v>1058357.29565</v>
      </c>
      <c r="C8" s="114">
        <v>1359285.0713599999</v>
      </c>
      <c r="D8" s="114">
        <v>1446579.6166400001</v>
      </c>
      <c r="E8" s="114">
        <v>1294486.36384</v>
      </c>
      <c r="F8" s="114">
        <v>991270.88586000004</v>
      </c>
      <c r="G8" s="114">
        <v>973782.78133000003</v>
      </c>
      <c r="H8" s="114">
        <v>1206453.2586400001</v>
      </c>
      <c r="I8" s="114">
        <v>1121870.29697</v>
      </c>
      <c r="J8" s="114">
        <v>1387048.01721</v>
      </c>
    </row>
    <row r="9" spans="1:10" s="16" customFormat="1" ht="15" customHeight="1">
      <c r="A9" s="147" t="s">
        <v>200</v>
      </c>
      <c r="B9" s="114">
        <v>1358266.7296099998</v>
      </c>
      <c r="C9" s="114">
        <v>1234817.22967</v>
      </c>
      <c r="D9" s="114">
        <v>1331980.78302</v>
      </c>
      <c r="E9" s="114">
        <v>1626790.98911</v>
      </c>
      <c r="F9" s="114">
        <v>1364576.8665799999</v>
      </c>
      <c r="G9" s="114">
        <v>1290835.1632000001</v>
      </c>
      <c r="H9" s="114">
        <v>1610761.33819</v>
      </c>
      <c r="I9" s="114">
        <v>1118149.5042300001</v>
      </c>
      <c r="J9" s="114">
        <v>1474595.3174000001</v>
      </c>
    </row>
    <row r="10" spans="1:10" s="16" customFormat="1" ht="15" customHeight="1">
      <c r="A10" s="147" t="s">
        <v>209</v>
      </c>
      <c r="B10" s="114">
        <v>4807827.9422899997</v>
      </c>
      <c r="C10" s="114">
        <v>6014617.2437500004</v>
      </c>
      <c r="D10" s="114">
        <v>6837839.5897700004</v>
      </c>
      <c r="E10" s="114">
        <v>7784432.0359799992</v>
      </c>
      <c r="F10" s="114">
        <v>8864442.8062900007</v>
      </c>
      <c r="G10" s="114">
        <v>9733880.2526099999</v>
      </c>
      <c r="H10" s="114">
        <v>10026225.75066</v>
      </c>
      <c r="I10" s="114">
        <v>10300365.82443</v>
      </c>
      <c r="J10" s="114">
        <v>10765055.732030001</v>
      </c>
    </row>
    <row r="11" spans="1:10" s="16" customFormat="1" ht="15" customHeight="1">
      <c r="A11" s="148" t="s">
        <v>674</v>
      </c>
      <c r="B11" s="114">
        <v>4789751.4607499996</v>
      </c>
      <c r="C11" s="114">
        <v>5975000.9772399999</v>
      </c>
      <c r="D11" s="114">
        <v>6784963.0622800002</v>
      </c>
      <c r="E11" s="114">
        <v>7730949.3006300004</v>
      </c>
      <c r="F11" s="114">
        <v>8781850.1155400015</v>
      </c>
      <c r="G11" s="114">
        <v>9635314.345350001</v>
      </c>
      <c r="H11" s="114">
        <v>9774105.4499399997</v>
      </c>
      <c r="I11" s="114">
        <v>9984091.6947099995</v>
      </c>
      <c r="J11" s="114">
        <v>10366884.928680001</v>
      </c>
    </row>
    <row r="12" spans="1:10" s="16" customFormat="1" ht="15" customHeight="1">
      <c r="A12" s="148" t="s">
        <v>675</v>
      </c>
      <c r="B12" s="114">
        <v>4695609.6548000006</v>
      </c>
      <c r="C12" s="114">
        <v>5847484.3177299993</v>
      </c>
      <c r="D12" s="114">
        <v>6652530.7353299996</v>
      </c>
      <c r="E12" s="114">
        <v>7613477.9515399998</v>
      </c>
      <c r="F12" s="114">
        <v>8497550.1076100003</v>
      </c>
      <c r="G12" s="114">
        <v>9309835.2844999991</v>
      </c>
      <c r="H12" s="114">
        <v>9329448.3896500003</v>
      </c>
      <c r="I12" s="114">
        <v>9555102.9116900004</v>
      </c>
      <c r="J12" s="114">
        <v>8486393.5196000002</v>
      </c>
    </row>
    <row r="13" spans="1:10" s="16" customFormat="1" ht="15" customHeight="1">
      <c r="A13" s="148" t="s">
        <v>676</v>
      </c>
      <c r="B13" s="114">
        <v>94141.805950000009</v>
      </c>
      <c r="C13" s="114">
        <v>127516.65951000001</v>
      </c>
      <c r="D13" s="114">
        <v>132432.32695000002</v>
      </c>
      <c r="E13" s="114">
        <v>117471.34909</v>
      </c>
      <c r="F13" s="114">
        <v>284300.00793000002</v>
      </c>
      <c r="G13" s="114">
        <v>325479.06085000001</v>
      </c>
      <c r="H13" s="114">
        <v>444657.06028999999</v>
      </c>
      <c r="I13" s="114">
        <v>428988.78301999997</v>
      </c>
      <c r="J13" s="114">
        <v>1880491.4090799999</v>
      </c>
    </row>
    <row r="14" spans="1:10" s="16" customFormat="1" ht="15" customHeight="1">
      <c r="A14" s="148" t="s">
        <v>677</v>
      </c>
      <c r="B14" s="114">
        <v>9403.6785600000003</v>
      </c>
      <c r="C14" s="114">
        <v>15933.887779999999</v>
      </c>
      <c r="D14" s="114">
        <v>15028.29456</v>
      </c>
      <c r="E14" s="114">
        <v>18115.513309999998</v>
      </c>
      <c r="F14" s="114">
        <v>33347.85944</v>
      </c>
      <c r="G14" s="114">
        <v>26476.410789999998</v>
      </c>
      <c r="H14" s="114">
        <v>1458.34473</v>
      </c>
      <c r="I14" s="114">
        <v>0</v>
      </c>
      <c r="J14" s="114">
        <v>15642.55011</v>
      </c>
    </row>
    <row r="15" spans="1:10" s="16" customFormat="1" ht="15" customHeight="1">
      <c r="A15" s="148" t="s">
        <v>678</v>
      </c>
      <c r="B15" s="114">
        <v>9403.6785600000003</v>
      </c>
      <c r="C15" s="114">
        <v>15705.63392</v>
      </c>
      <c r="D15" s="114">
        <v>13675.807359999999</v>
      </c>
      <c r="E15" s="114">
        <v>17986.17151</v>
      </c>
      <c r="F15" s="114">
        <v>28256.428800000002</v>
      </c>
      <c r="G15" s="114">
        <v>25676.851449999998</v>
      </c>
      <c r="H15" s="114">
        <v>894.04339000000004</v>
      </c>
      <c r="I15" s="114">
        <v>0</v>
      </c>
      <c r="J15" s="114">
        <v>13187.26251</v>
      </c>
    </row>
    <row r="16" spans="1:10" s="16" customFormat="1" ht="15" customHeight="1">
      <c r="A16" s="148" t="s">
        <v>679</v>
      </c>
      <c r="B16" s="114">
        <v>0</v>
      </c>
      <c r="C16" s="114">
        <v>228.25385999999997</v>
      </c>
      <c r="D16" s="114">
        <v>1352.4872</v>
      </c>
      <c r="E16" s="114">
        <v>129.34180000000001</v>
      </c>
      <c r="F16" s="114">
        <v>5091.4306399999996</v>
      </c>
      <c r="G16" s="114">
        <v>799.55934000000002</v>
      </c>
      <c r="H16" s="114">
        <v>564.30133999999998</v>
      </c>
      <c r="I16" s="114">
        <v>0</v>
      </c>
      <c r="J16" s="114">
        <v>2455.2876000000001</v>
      </c>
    </row>
    <row r="17" spans="1:10" s="16" customFormat="1" ht="15" customHeight="1">
      <c r="A17" s="148" t="s">
        <v>680</v>
      </c>
      <c r="B17" s="114">
        <v>50336.93015</v>
      </c>
      <c r="C17" s="114">
        <v>60138.856350000002</v>
      </c>
      <c r="D17" s="114">
        <v>86668.982980000001</v>
      </c>
      <c r="E17" s="114">
        <v>96418.17916</v>
      </c>
      <c r="F17" s="114">
        <v>100901.31013</v>
      </c>
      <c r="G17" s="114">
        <v>145483.04136999999</v>
      </c>
      <c r="H17" s="114">
        <v>157961.61796</v>
      </c>
      <c r="I17" s="114">
        <v>124454.16545999999</v>
      </c>
      <c r="J17" s="114">
        <v>116063.3023</v>
      </c>
    </row>
    <row r="18" spans="1:10" s="16" customFormat="1" ht="15" customHeight="1">
      <c r="A18" s="148" t="s">
        <v>681</v>
      </c>
      <c r="B18" s="114">
        <v>33237.073799999998</v>
      </c>
      <c r="C18" s="114">
        <v>41966.292609999997</v>
      </c>
      <c r="D18" s="114">
        <v>69216.538840000008</v>
      </c>
      <c r="E18" s="114">
        <v>77621.577099999995</v>
      </c>
      <c r="F18" s="114">
        <v>89386.138149999999</v>
      </c>
      <c r="G18" s="114">
        <v>117304.41168999999</v>
      </c>
      <c r="H18" s="114">
        <v>112536.11975</v>
      </c>
      <c r="I18" s="114">
        <v>80568.734180000014</v>
      </c>
      <c r="J18" s="114">
        <v>66361.197480000003</v>
      </c>
    </row>
    <row r="19" spans="1:10" s="16" customFormat="1" ht="15" customHeight="1">
      <c r="A19" s="148" t="s">
        <v>682</v>
      </c>
      <c r="B19" s="114">
        <v>17099.856350000002</v>
      </c>
      <c r="C19" s="114">
        <v>18172.563739999998</v>
      </c>
      <c r="D19" s="114">
        <v>17452.44414</v>
      </c>
      <c r="E19" s="114">
        <v>18796.602059999997</v>
      </c>
      <c r="F19" s="114">
        <v>11515.171980000001</v>
      </c>
      <c r="G19" s="114">
        <v>28178.629679999998</v>
      </c>
      <c r="H19" s="114">
        <v>45425.498209999998</v>
      </c>
      <c r="I19" s="114">
        <v>43885.431280000004</v>
      </c>
      <c r="J19" s="114">
        <v>49702.10482</v>
      </c>
    </row>
    <row r="20" spans="1:10" s="16" customFormat="1" ht="15" customHeight="1">
      <c r="A20" s="148" t="s">
        <v>222</v>
      </c>
      <c r="B20" s="114">
        <v>43691.724689999995</v>
      </c>
      <c r="C20" s="114">
        <v>46591.840920000002</v>
      </c>
      <c r="D20" s="114">
        <v>57526.52562</v>
      </c>
      <c r="E20" s="114">
        <v>68545.559359999999</v>
      </c>
      <c r="F20" s="114">
        <v>81345.086569999999</v>
      </c>
      <c r="G20" s="114">
        <v>89342.440680000014</v>
      </c>
      <c r="H20" s="114">
        <v>304084.96042000002</v>
      </c>
      <c r="I20" s="114">
        <v>369111.68347000005</v>
      </c>
      <c r="J20" s="114">
        <v>474929.20663999999</v>
      </c>
    </row>
    <row r="21" spans="1:10" s="16" customFormat="1" ht="15" customHeight="1">
      <c r="A21" s="148" t="s">
        <v>683</v>
      </c>
      <c r="B21" s="114">
        <v>-85355.851859999995</v>
      </c>
      <c r="C21" s="114">
        <v>-83048.318540000007</v>
      </c>
      <c r="D21" s="114">
        <v>-106347.27567</v>
      </c>
      <c r="E21" s="114">
        <v>-129596.51648000001</v>
      </c>
      <c r="F21" s="114">
        <v>-133001.56539</v>
      </c>
      <c r="G21" s="114">
        <v>-162735.98558000001</v>
      </c>
      <c r="H21" s="114">
        <v>-211384.62238999997</v>
      </c>
      <c r="I21" s="114">
        <v>-177291.71921000001</v>
      </c>
      <c r="J21" s="114">
        <v>-208464.25569999998</v>
      </c>
    </row>
    <row r="22" spans="1:10" s="16" customFormat="1" ht="15" customHeight="1">
      <c r="A22" s="147" t="s">
        <v>235</v>
      </c>
      <c r="B22" s="114">
        <v>62364.712509999998</v>
      </c>
      <c r="C22" s="114">
        <v>66134.483319999999</v>
      </c>
      <c r="D22" s="114">
        <v>56742.09418</v>
      </c>
      <c r="E22" s="114">
        <v>74804.708129999999</v>
      </c>
      <c r="F22" s="114">
        <v>60978.951740000004</v>
      </c>
      <c r="G22" s="114">
        <v>77189.320999999996</v>
      </c>
      <c r="H22" s="114">
        <v>82504.596129999991</v>
      </c>
      <c r="I22" s="114">
        <v>91996.017219999994</v>
      </c>
      <c r="J22" s="114">
        <v>121050.20476000001</v>
      </c>
    </row>
    <row r="23" spans="1:10" s="16" customFormat="1" ht="15" customHeight="1">
      <c r="A23" s="147" t="s">
        <v>241</v>
      </c>
      <c r="B23" s="114">
        <v>17413.33481</v>
      </c>
      <c r="C23" s="114">
        <v>2890.1803300000001</v>
      </c>
      <c r="D23" s="114">
        <v>7524.6868099999992</v>
      </c>
      <c r="E23" s="114">
        <v>10778.056779999999</v>
      </c>
      <c r="F23" s="114">
        <v>12240.81681</v>
      </c>
      <c r="G23" s="114">
        <v>11269.93391</v>
      </c>
      <c r="H23" s="114">
        <v>6315.9440199999999</v>
      </c>
      <c r="I23" s="114">
        <v>6476.0268499999993</v>
      </c>
      <c r="J23" s="114">
        <v>4510.0913899999996</v>
      </c>
    </row>
    <row r="24" spans="1:10" s="16" customFormat="1" ht="15" customHeight="1">
      <c r="A24" s="147" t="s">
        <v>684</v>
      </c>
      <c r="B24" s="114">
        <v>10634.38337</v>
      </c>
      <c r="C24" s="114">
        <v>12325.175140000001</v>
      </c>
      <c r="D24" s="114">
        <v>34083.052170000003</v>
      </c>
      <c r="E24" s="114">
        <v>204045.7948</v>
      </c>
      <c r="F24" s="114">
        <v>627410.56959000009</v>
      </c>
      <c r="G24" s="114">
        <v>969606.06283000007</v>
      </c>
      <c r="H24" s="114">
        <v>1331251.4329000001</v>
      </c>
      <c r="I24" s="114">
        <v>1196480.1663900001</v>
      </c>
      <c r="J24" s="114">
        <v>1645777.0920599999</v>
      </c>
    </row>
    <row r="25" spans="1:10" s="16" customFormat="1" ht="15" customHeight="1">
      <c r="A25" s="147" t="s">
        <v>252</v>
      </c>
      <c r="B25" s="114">
        <v>160333.91204</v>
      </c>
      <c r="C25" s="114">
        <v>176191.06834999999</v>
      </c>
      <c r="D25" s="114">
        <v>192358.94662</v>
      </c>
      <c r="E25" s="114">
        <v>222388.05480000001</v>
      </c>
      <c r="F25" s="114">
        <v>298716.21043000004</v>
      </c>
      <c r="G25" s="114">
        <v>317042.99323999998</v>
      </c>
      <c r="H25" s="114">
        <v>332800.50639</v>
      </c>
      <c r="I25" s="114">
        <v>344904.11268000002</v>
      </c>
      <c r="J25" s="114">
        <v>350740.90736000001</v>
      </c>
    </row>
    <row r="26" spans="1:10" s="16" customFormat="1" ht="15" customHeight="1">
      <c r="A26" s="147" t="s">
        <v>685</v>
      </c>
      <c r="B26" s="114">
        <v>24356.56509</v>
      </c>
      <c r="C26" s="114">
        <v>24631.522440000001</v>
      </c>
      <c r="D26" s="114">
        <v>39115.988069999999</v>
      </c>
      <c r="E26" s="114">
        <v>30742.16203</v>
      </c>
      <c r="F26" s="114">
        <v>40426.84029</v>
      </c>
      <c r="G26" s="114">
        <v>72604.233989999993</v>
      </c>
      <c r="H26" s="114">
        <v>79122.751349999991</v>
      </c>
      <c r="I26" s="114">
        <v>97803.239860000001</v>
      </c>
      <c r="J26" s="114">
        <v>137771.65982</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7052918.5333599998</v>
      </c>
      <c r="C28" s="397">
        <v>8346160.2538100006</v>
      </c>
      <c r="D28" s="397">
        <v>9323443.8616200015</v>
      </c>
      <c r="E28" s="397">
        <v>10555024.006620001</v>
      </c>
      <c r="F28" s="397">
        <v>11506504.141530002</v>
      </c>
      <c r="G28" s="397">
        <v>12628618.041370001</v>
      </c>
      <c r="H28" s="397">
        <v>13848986.430680001</v>
      </c>
      <c r="I28" s="397">
        <v>13420426.04744</v>
      </c>
      <c r="J28" s="397">
        <v>14953215.002120001</v>
      </c>
    </row>
    <row r="29" spans="1:10" s="16" customFormat="1" ht="15" customHeight="1" thickTop="1">
      <c r="A29" s="147" t="s">
        <v>687</v>
      </c>
      <c r="B29" s="114">
        <v>6260263.4055000003</v>
      </c>
      <c r="C29" s="114">
        <v>7117676.5008199997</v>
      </c>
      <c r="D29" s="114">
        <v>7576914.5012499997</v>
      </c>
      <c r="E29" s="114">
        <v>8695001.1132199988</v>
      </c>
      <c r="F29" s="114">
        <v>8897457.1287600007</v>
      </c>
      <c r="G29" s="114">
        <v>9315132.9022400007</v>
      </c>
      <c r="H29" s="114">
        <v>9910886.2232099995</v>
      </c>
      <c r="I29" s="114">
        <v>10137005.414009999</v>
      </c>
      <c r="J29" s="114">
        <v>10723947.255179999</v>
      </c>
    </row>
    <row r="30" spans="1:10" s="16" customFormat="1" ht="15" customHeight="1">
      <c r="A30" s="148" t="s">
        <v>688</v>
      </c>
      <c r="B30" s="114">
        <v>2028891.6802000001</v>
      </c>
      <c r="C30" s="114">
        <v>2074003.56681</v>
      </c>
      <c r="D30" s="114">
        <v>1950325.5014200001</v>
      </c>
      <c r="E30" s="114">
        <v>2189832.7924899999</v>
      </c>
      <c r="F30" s="114">
        <v>1845234.4015500001</v>
      </c>
      <c r="G30" s="114">
        <v>1579214.1733900001</v>
      </c>
      <c r="H30" s="114">
        <v>1701544.1239</v>
      </c>
      <c r="I30" s="114">
        <v>1916652.3442599999</v>
      </c>
      <c r="J30" s="114">
        <v>2161900.3967399998</v>
      </c>
    </row>
    <row r="31" spans="1:10" s="16" customFormat="1" ht="15" customHeight="1">
      <c r="A31" s="148" t="s">
        <v>689</v>
      </c>
      <c r="B31" s="114">
        <v>1775447.9323499999</v>
      </c>
      <c r="C31" s="114">
        <v>1783557.10362</v>
      </c>
      <c r="D31" s="114">
        <v>1908850.1929300001</v>
      </c>
      <c r="E31" s="114">
        <v>2098191.0874200002</v>
      </c>
      <c r="F31" s="114">
        <v>2178516.4921399998</v>
      </c>
      <c r="G31" s="114">
        <v>2101124.2488000002</v>
      </c>
      <c r="H31" s="114">
        <v>2260174.2927800003</v>
      </c>
      <c r="I31" s="114">
        <v>2267287.6346100001</v>
      </c>
      <c r="J31" s="114">
        <v>2516695.8562099999</v>
      </c>
    </row>
    <row r="32" spans="1:10" s="16" customFormat="1" ht="15" customHeight="1">
      <c r="A32" s="148" t="s">
        <v>690</v>
      </c>
      <c r="B32" s="114">
        <v>1534510.42882</v>
      </c>
      <c r="C32" s="114">
        <v>1318754.97474</v>
      </c>
      <c r="D32" s="114">
        <v>12281.937759999999</v>
      </c>
      <c r="E32" s="114">
        <v>4747.29216</v>
      </c>
      <c r="F32" s="114">
        <v>2821.9459100000004</v>
      </c>
      <c r="G32" s="114">
        <v>2496.4558700000002</v>
      </c>
      <c r="H32" s="114">
        <v>2377.7483299999999</v>
      </c>
      <c r="I32" s="114">
        <v>2028.12102</v>
      </c>
      <c r="J32" s="114">
        <v>981.12946999999997</v>
      </c>
    </row>
    <row r="33" spans="1:10" s="16" customFormat="1" ht="15" customHeight="1">
      <c r="A33" s="148" t="s">
        <v>691</v>
      </c>
      <c r="B33" s="114">
        <v>145410.78580000001</v>
      </c>
      <c r="C33" s="114">
        <v>129468.88363</v>
      </c>
      <c r="D33" s="114">
        <v>228680.7414</v>
      </c>
      <c r="E33" s="114">
        <v>299705.86281999998</v>
      </c>
      <c r="F33" s="114">
        <v>425990.49338</v>
      </c>
      <c r="G33" s="114">
        <v>173037.3836</v>
      </c>
      <c r="H33" s="114">
        <v>186439.74778000001</v>
      </c>
      <c r="I33" s="114">
        <v>134502.93938</v>
      </c>
      <c r="J33" s="114">
        <v>141862.76281000001</v>
      </c>
    </row>
    <row r="34" spans="1:10" s="16" customFormat="1" ht="15" customHeight="1">
      <c r="A34" s="148" t="s">
        <v>692</v>
      </c>
      <c r="B34" s="114">
        <v>638853.92287999997</v>
      </c>
      <c r="C34" s="114">
        <v>1625518.9230499999</v>
      </c>
      <c r="D34" s="114">
        <v>3212169.5048200004</v>
      </c>
      <c r="E34" s="114">
        <v>3751479.38038</v>
      </c>
      <c r="F34" s="114">
        <v>3985595.54312</v>
      </c>
      <c r="G34" s="114">
        <v>4909974.8577500004</v>
      </c>
      <c r="H34" s="114">
        <v>5098916.0384300007</v>
      </c>
      <c r="I34" s="114">
        <v>5104371.7802299997</v>
      </c>
      <c r="J34" s="114">
        <v>5157489.8452399997</v>
      </c>
    </row>
    <row r="35" spans="1:10" s="16" customFormat="1" ht="15" customHeight="1">
      <c r="A35" s="148" t="s">
        <v>693</v>
      </c>
      <c r="B35" s="114">
        <v>137148.65544999999</v>
      </c>
      <c r="C35" s="114">
        <v>186373.04897</v>
      </c>
      <c r="D35" s="114">
        <v>264606.62291999999</v>
      </c>
      <c r="E35" s="114">
        <v>351044.69795</v>
      </c>
      <c r="F35" s="114">
        <v>459298.25266</v>
      </c>
      <c r="G35" s="114">
        <v>549285.78283000004</v>
      </c>
      <c r="H35" s="114">
        <v>661434.27199000004</v>
      </c>
      <c r="I35" s="114">
        <v>712162.59450999997</v>
      </c>
      <c r="J35" s="114">
        <v>745017.26471000002</v>
      </c>
    </row>
    <row r="36" spans="1:10" s="16" customFormat="1" ht="15" customHeight="1">
      <c r="A36" s="147" t="s">
        <v>694</v>
      </c>
      <c r="B36" s="114">
        <v>7.0000000000000007E-5</v>
      </c>
      <c r="C36" s="114">
        <v>0</v>
      </c>
      <c r="D36" s="114">
        <v>0</v>
      </c>
      <c r="E36" s="114">
        <v>0</v>
      </c>
      <c r="F36" s="114">
        <v>0</v>
      </c>
      <c r="G36" s="114">
        <v>0</v>
      </c>
      <c r="H36" s="114">
        <v>26365.121760000002</v>
      </c>
      <c r="I36" s="114">
        <v>26414.256550000002</v>
      </c>
      <c r="J36" s="114">
        <v>13180.95866</v>
      </c>
    </row>
    <row r="37" spans="1:10" s="16" customFormat="1" ht="15" customHeight="1">
      <c r="A37" s="147" t="s">
        <v>695</v>
      </c>
      <c r="B37" s="114">
        <v>363034.10850999999</v>
      </c>
      <c r="C37" s="114">
        <v>639866.81617999997</v>
      </c>
      <c r="D37" s="114">
        <v>1017752.4026199999</v>
      </c>
      <c r="E37" s="114">
        <v>1123556.80241</v>
      </c>
      <c r="F37" s="114">
        <v>1655154.78406</v>
      </c>
      <c r="G37" s="114">
        <v>2180011.4118600003</v>
      </c>
      <c r="H37" s="114">
        <v>2289139.87531</v>
      </c>
      <c r="I37" s="114">
        <v>1671170.1821900001</v>
      </c>
      <c r="J37" s="114">
        <v>2993481.8281199997</v>
      </c>
    </row>
    <row r="38" spans="1:10" s="16" customFormat="1" ht="15" customHeight="1">
      <c r="A38" s="147" t="s">
        <v>696</v>
      </c>
      <c r="B38" s="114">
        <v>115873.72559999999</v>
      </c>
      <c r="C38" s="114">
        <v>130011.68701000001</v>
      </c>
      <c r="D38" s="114">
        <v>231775.20845999999</v>
      </c>
      <c r="E38" s="114">
        <v>230682.66161000001</v>
      </c>
      <c r="F38" s="114">
        <v>215055.10561000003</v>
      </c>
      <c r="G38" s="114">
        <v>233695.38266999999</v>
      </c>
      <c r="H38" s="114">
        <v>256461.12222999998</v>
      </c>
      <c r="I38" s="114">
        <v>285027.19481999998</v>
      </c>
      <c r="J38" s="114">
        <v>281683.80877999996</v>
      </c>
    </row>
    <row r="39" spans="1:10" s="16" customFormat="1" ht="15" customHeight="1">
      <c r="A39" s="147" t="s">
        <v>306</v>
      </c>
      <c r="B39" s="114">
        <v>77830.075019999989</v>
      </c>
      <c r="C39" s="114">
        <v>90852.565459999998</v>
      </c>
      <c r="D39" s="114">
        <v>95044.034510000012</v>
      </c>
      <c r="E39" s="114">
        <v>100884.01565999999</v>
      </c>
      <c r="F39" s="114">
        <v>109900.49112000001</v>
      </c>
      <c r="G39" s="114">
        <v>112971.2859</v>
      </c>
      <c r="H39" s="114">
        <v>113101.08603000001</v>
      </c>
      <c r="I39" s="114">
        <v>113035.22565000001</v>
      </c>
      <c r="J39" s="114">
        <v>123102.02268000001</v>
      </c>
    </row>
    <row r="40" spans="1:10" s="16" customFormat="1" ht="15" customHeight="1">
      <c r="A40" s="147" t="s">
        <v>312</v>
      </c>
      <c r="B40" s="114">
        <v>0</v>
      </c>
      <c r="C40" s="114">
        <v>0</v>
      </c>
      <c r="D40" s="114">
        <v>0</v>
      </c>
      <c r="E40" s="114">
        <v>0</v>
      </c>
      <c r="F40" s="114">
        <v>170571.55556000001</v>
      </c>
      <c r="G40" s="114">
        <v>170660.86111000003</v>
      </c>
      <c r="H40" s="114">
        <v>481374.20058</v>
      </c>
      <c r="I40" s="114">
        <v>544782.78824999998</v>
      </c>
      <c r="J40" s="114">
        <v>542097.15099999995</v>
      </c>
    </row>
    <row r="41" spans="1:10" s="16" customFormat="1" ht="15" customHeight="1">
      <c r="A41" s="147" t="s">
        <v>697</v>
      </c>
      <c r="B41" s="114">
        <v>123907.72706999999</v>
      </c>
      <c r="C41" s="114">
        <v>148134.94921000002</v>
      </c>
      <c r="D41" s="114">
        <v>212686.28762000002</v>
      </c>
      <c r="E41" s="114">
        <v>212845.98611000003</v>
      </c>
      <c r="F41" s="114">
        <v>205890.61111000003</v>
      </c>
      <c r="G41" s="114">
        <v>269941.42777999997</v>
      </c>
      <c r="H41" s="114">
        <v>188072.88890000002</v>
      </c>
      <c r="I41" s="114">
        <v>186042.14222000001</v>
      </c>
      <c r="J41" s="114">
        <v>140159.09443999999</v>
      </c>
    </row>
    <row r="42" spans="1:10" s="17" customFormat="1" ht="15" customHeight="1" thickBot="1">
      <c r="A42" s="147" t="s">
        <v>487</v>
      </c>
      <c r="B42" s="114">
        <v>112009.49159000001</v>
      </c>
      <c r="C42" s="114">
        <v>219617.73512999999</v>
      </c>
      <c r="D42" s="114">
        <v>189271.42715999999</v>
      </c>
      <c r="E42" s="114">
        <v>192053.42761000001</v>
      </c>
      <c r="F42" s="114">
        <v>252474.46531</v>
      </c>
      <c r="G42" s="114">
        <v>346204.76981000003</v>
      </c>
      <c r="H42" s="114">
        <v>583585.91265999991</v>
      </c>
      <c r="I42" s="114">
        <v>456948.84375</v>
      </c>
      <c r="J42" s="114">
        <v>135562.88326</v>
      </c>
    </row>
    <row r="43" spans="1:10" ht="15" customHeight="1" thickTop="1" thickBot="1">
      <c r="A43" s="396" t="s">
        <v>698</v>
      </c>
      <c r="B43" s="397">
        <v>446636.34164999996</v>
      </c>
      <c r="C43" s="397">
        <v>544731.72075999994</v>
      </c>
      <c r="D43" s="397">
        <v>622780.89541</v>
      </c>
      <c r="E43" s="397">
        <v>693444.15846000006</v>
      </c>
      <c r="F43" s="397">
        <v>753559.80726999999</v>
      </c>
      <c r="G43" s="397">
        <v>817592.70004999998</v>
      </c>
      <c r="H43" s="397">
        <v>826449.14764999994</v>
      </c>
      <c r="I43" s="397">
        <v>857619.14134000009</v>
      </c>
      <c r="J43" s="397">
        <v>933334.02015999996</v>
      </c>
    </row>
    <row r="44" spans="1:10" s="16" customFormat="1" ht="15" customHeight="1" thickTop="1">
      <c r="A44" s="147" t="s">
        <v>327</v>
      </c>
      <c r="B44" s="114">
        <v>307353.5</v>
      </c>
      <c r="C44" s="114">
        <v>393588</v>
      </c>
      <c r="D44" s="114">
        <v>444867</v>
      </c>
      <c r="E44" s="114">
        <v>489467</v>
      </c>
      <c r="F44" s="114">
        <v>527597</v>
      </c>
      <c r="G44" s="114">
        <v>565283</v>
      </c>
      <c r="H44" s="114">
        <v>579143</v>
      </c>
      <c r="I44" s="114">
        <v>579143</v>
      </c>
      <c r="J44" s="114">
        <v>700473</v>
      </c>
    </row>
    <row r="45" spans="1:10" s="16" customFormat="1" ht="15" customHeight="1">
      <c r="A45" s="147" t="s">
        <v>331</v>
      </c>
      <c r="B45" s="114">
        <v>23927.163250000001</v>
      </c>
      <c r="C45" s="114">
        <v>16399.52605</v>
      </c>
      <c r="D45" s="114">
        <v>0.52604999999999991</v>
      </c>
      <c r="E45" s="114">
        <v>0.52604999999999991</v>
      </c>
      <c r="F45" s="114">
        <v>7000.5260499999995</v>
      </c>
      <c r="G45" s="114">
        <v>7000.5260499999995</v>
      </c>
      <c r="H45" s="114">
        <v>79800.52605</v>
      </c>
      <c r="I45" s="114">
        <v>82600.52605</v>
      </c>
      <c r="J45" s="114">
        <v>44800.52605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43987.399689999998</v>
      </c>
      <c r="C47" s="114">
        <v>50768.023950000003</v>
      </c>
      <c r="D47" s="114">
        <v>58109.403060000004</v>
      </c>
      <c r="E47" s="114">
        <v>68072.967230000009</v>
      </c>
      <c r="F47" s="114">
        <v>78463.840760000006</v>
      </c>
      <c r="G47" s="114">
        <v>87885.210640000005</v>
      </c>
      <c r="H47" s="114">
        <v>101221.17548000001</v>
      </c>
      <c r="I47" s="114">
        <v>101221.17548000001</v>
      </c>
      <c r="J47" s="114">
        <v>109476.82363</v>
      </c>
    </row>
    <row r="48" spans="1:10" s="16" customFormat="1" ht="15" customHeight="1">
      <c r="A48" s="147" t="s">
        <v>341</v>
      </c>
      <c r="B48" s="114">
        <v>71368.278709999999</v>
      </c>
      <c r="C48" s="114">
        <v>83976.170760000008</v>
      </c>
      <c r="D48" s="114">
        <v>119803.9663</v>
      </c>
      <c r="E48" s="114">
        <v>135903.66518000001</v>
      </c>
      <c r="F48" s="114">
        <v>140498.44046000001</v>
      </c>
      <c r="G48" s="114">
        <v>157423.96336000002</v>
      </c>
      <c r="H48" s="114">
        <v>66284.446119999993</v>
      </c>
      <c r="I48" s="114">
        <v>94654.439809999996</v>
      </c>
      <c r="J48" s="114">
        <v>78583.670480000001</v>
      </c>
    </row>
    <row r="49" spans="1:10" s="16" customFormat="1" ht="15" customHeight="1">
      <c r="A49" s="148" t="s">
        <v>700</v>
      </c>
      <c r="B49" s="114">
        <v>3568.3604</v>
      </c>
      <c r="C49" s="114">
        <v>10568.791650000001</v>
      </c>
      <c r="D49" s="114">
        <v>20193.791649999999</v>
      </c>
      <c r="E49" s="114">
        <v>32093.791649999999</v>
      </c>
      <c r="F49" s="114">
        <v>46293.791649999999</v>
      </c>
      <c r="G49" s="114">
        <v>46293.791649999999</v>
      </c>
      <c r="H49" s="114">
        <v>14943.791660000001</v>
      </c>
      <c r="I49" s="114">
        <v>12143.791660000001</v>
      </c>
      <c r="J49" s="114">
        <v>2868.7916600000003</v>
      </c>
    </row>
    <row r="50" spans="1:10" s="17" customFormat="1" ht="15" customHeight="1" thickBot="1">
      <c r="A50" s="148" t="s">
        <v>701</v>
      </c>
      <c r="B50" s="114">
        <v>67799.918310000008</v>
      </c>
      <c r="C50" s="114">
        <v>73407.379109999994</v>
      </c>
      <c r="D50" s="114">
        <v>99610.174650000001</v>
      </c>
      <c r="E50" s="114">
        <v>103809.87353</v>
      </c>
      <c r="F50" s="114">
        <v>94204.648809999999</v>
      </c>
      <c r="G50" s="114">
        <v>111130.17171</v>
      </c>
      <c r="H50" s="114">
        <v>51340.654459999998</v>
      </c>
      <c r="I50" s="114">
        <v>82510.648150000008</v>
      </c>
      <c r="J50" s="114">
        <v>75714.878819999998</v>
      </c>
    </row>
    <row r="51" spans="1:10" ht="15" customHeight="1" thickTop="1" thickBot="1">
      <c r="A51" s="396" t="s">
        <v>702</v>
      </c>
      <c r="B51" s="397">
        <v>7499554.8750100005</v>
      </c>
      <c r="C51" s="397">
        <v>8890891.9745700005</v>
      </c>
      <c r="D51" s="397">
        <v>9946224.7570300009</v>
      </c>
      <c r="E51" s="397">
        <v>11248468.16508</v>
      </c>
      <c r="F51" s="397">
        <v>12260063.948799999</v>
      </c>
      <c r="G51" s="397">
        <v>13446210.741420001</v>
      </c>
      <c r="H51" s="397">
        <v>14675435.578329999</v>
      </c>
      <c r="I51" s="397">
        <v>14278045.18878</v>
      </c>
      <c r="J51" s="397">
        <v>15886549.02228</v>
      </c>
    </row>
    <row r="52" spans="1:10" s="16" customFormat="1" ht="15" customHeight="1" thickTop="1">
      <c r="A52" s="113" t="s">
        <v>703</v>
      </c>
      <c r="B52" s="114">
        <v>711432.95513000002</v>
      </c>
      <c r="C52" s="114">
        <v>576714.29308000009</v>
      </c>
      <c r="D52" s="114">
        <v>481237.08393999998</v>
      </c>
      <c r="E52" s="114">
        <v>447788.21677</v>
      </c>
      <c r="F52" s="114">
        <v>488392.02611999999</v>
      </c>
      <c r="G52" s="114">
        <v>307907.16181000002</v>
      </c>
      <c r="H52" s="114">
        <v>262977.49949000002</v>
      </c>
      <c r="I52" s="114">
        <v>269631.84630000003</v>
      </c>
      <c r="J52" s="114">
        <v>309640.07980000001</v>
      </c>
    </row>
    <row r="53" spans="1:10" s="17" customFormat="1" ht="15" customHeight="1">
      <c r="A53" s="148" t="s">
        <v>704</v>
      </c>
      <c r="B53" s="114">
        <v>87945.154989999995</v>
      </c>
      <c r="C53" s="114">
        <v>46337.236340000003</v>
      </c>
      <c r="D53" s="114">
        <v>51343.293720000001</v>
      </c>
      <c r="E53" s="114">
        <v>37387.866679999999</v>
      </c>
      <c r="F53" s="114">
        <v>50410.105020000003</v>
      </c>
      <c r="G53" s="114">
        <v>34167.845799999996</v>
      </c>
      <c r="H53" s="114">
        <v>8232</v>
      </c>
      <c r="I53" s="114">
        <v>8918</v>
      </c>
      <c r="J53" s="114">
        <v>34641.367389999999</v>
      </c>
    </row>
    <row r="54" spans="1:10" s="17" customFormat="1" ht="15" customHeight="1">
      <c r="A54" s="148" t="s">
        <v>705</v>
      </c>
      <c r="B54" s="114">
        <v>526726.07487999997</v>
      </c>
      <c r="C54" s="114">
        <v>430654.06419</v>
      </c>
      <c r="D54" s="114">
        <v>317236.19867000001</v>
      </c>
      <c r="E54" s="114">
        <v>293872.80273</v>
      </c>
      <c r="F54" s="114">
        <v>316639.79698000004</v>
      </c>
      <c r="G54" s="114">
        <v>152946.54227999999</v>
      </c>
      <c r="H54" s="114">
        <v>129294.31862999999</v>
      </c>
      <c r="I54" s="114">
        <v>135761.44927000001</v>
      </c>
      <c r="J54" s="114">
        <v>122087.05551999999</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96761.725260000007</v>
      </c>
      <c r="C56" s="114">
        <v>99722.992549999995</v>
      </c>
      <c r="D56" s="114">
        <v>112657.59155</v>
      </c>
      <c r="E56" s="114">
        <v>116527.54736</v>
      </c>
      <c r="F56" s="114">
        <v>121342.12412000001</v>
      </c>
      <c r="G56" s="114">
        <v>120792.77373</v>
      </c>
      <c r="H56" s="114">
        <v>125451.18085999999</v>
      </c>
      <c r="I56" s="114">
        <v>124952.39703000001</v>
      </c>
      <c r="J56" s="114">
        <v>152911.65688999998</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11928612.026799999</v>
      </c>
      <c r="C58" s="114">
        <v>15486910.321520001</v>
      </c>
      <c r="D58" s="114">
        <v>17617920.223470002</v>
      </c>
      <c r="E58" s="114">
        <v>18927260.483709998</v>
      </c>
      <c r="F58" s="114">
        <v>20930770.58382</v>
      </c>
      <c r="G58" s="114">
        <v>21723923.713799998</v>
      </c>
      <c r="H58" s="114">
        <v>21569033.600830004</v>
      </c>
      <c r="I58" s="114">
        <v>21675070.585700002</v>
      </c>
      <c r="J58" s="114">
        <v>22574684.332570001</v>
      </c>
    </row>
    <row r="59" spans="1:10" ht="30" customHeight="1">
      <c r="A59" s="398" t="s">
        <v>710</v>
      </c>
      <c r="B59" s="399">
        <v>373740.0148</v>
      </c>
      <c r="C59" s="399">
        <v>427670.76536000002</v>
      </c>
      <c r="D59" s="399">
        <v>489889.65632999997</v>
      </c>
      <c r="E59" s="399">
        <v>560165.50988999999</v>
      </c>
      <c r="F59" s="399">
        <v>647566.04058999999</v>
      </c>
      <c r="G59" s="399">
        <v>731469.21158</v>
      </c>
      <c r="H59" s="399">
        <v>588197.00608000008</v>
      </c>
      <c r="I59" s="399">
        <v>753769.58221000002</v>
      </c>
      <c r="J59" s="399">
        <v>585104.60398999997</v>
      </c>
    </row>
    <row r="60" spans="1:10" ht="15" customHeight="1">
      <c r="A60" s="148" t="s">
        <v>711</v>
      </c>
      <c r="B60" s="114">
        <v>-100103.43517</v>
      </c>
      <c r="C60" s="114">
        <v>-129166.92169</v>
      </c>
      <c r="D60" s="114">
        <v>-156046.05353999999</v>
      </c>
      <c r="E60" s="114">
        <v>-195428.48540000001</v>
      </c>
      <c r="F60" s="114">
        <v>-264051.24843000004</v>
      </c>
      <c r="G60" s="114">
        <v>-303244.64643000002</v>
      </c>
      <c r="H60" s="114">
        <v>-264442.97537</v>
      </c>
      <c r="I60" s="114">
        <v>-356753.01237999997</v>
      </c>
      <c r="J60" s="114">
        <v>-261795.22556999998</v>
      </c>
    </row>
    <row r="61" spans="1:10" ht="15" customHeight="1">
      <c r="A61" s="147" t="s">
        <v>712</v>
      </c>
      <c r="B61" s="114">
        <v>273636.57962999999</v>
      </c>
      <c r="C61" s="114">
        <v>298503.84367000003</v>
      </c>
      <c r="D61" s="114">
        <v>333843.60279000003</v>
      </c>
      <c r="E61" s="114">
        <v>364737.02448999998</v>
      </c>
      <c r="F61" s="114">
        <v>383514.79216000001</v>
      </c>
      <c r="G61" s="114">
        <v>428224.56514999998</v>
      </c>
      <c r="H61" s="114">
        <v>323754.03070999996</v>
      </c>
      <c r="I61" s="114">
        <v>397016.56982999999</v>
      </c>
      <c r="J61" s="114">
        <v>323309.37842000002</v>
      </c>
    </row>
    <row r="62" spans="1:10" ht="15" customHeight="1">
      <c r="A62" s="116" t="s">
        <v>713</v>
      </c>
      <c r="B62" s="114">
        <v>202171.77968000001</v>
      </c>
      <c r="C62" s="114">
        <v>208918.09609000001</v>
      </c>
      <c r="D62" s="114">
        <v>344578.64941000001</v>
      </c>
      <c r="E62" s="114">
        <v>422846.43283999996</v>
      </c>
      <c r="F62" s="114">
        <v>453622.94631000003</v>
      </c>
      <c r="G62" s="114">
        <v>495109.07163999998</v>
      </c>
      <c r="H62" s="114">
        <v>273867.45925000001</v>
      </c>
      <c r="I62" s="114">
        <v>414362.03554000001</v>
      </c>
      <c r="J62" s="114">
        <v>314424.15406000003</v>
      </c>
    </row>
    <row r="63" spans="1:10" ht="15" customHeight="1">
      <c r="A63" s="148" t="s">
        <v>714</v>
      </c>
      <c r="B63" s="114">
        <v>-90341.470109999995</v>
      </c>
      <c r="C63" s="114">
        <v>-111550.92534</v>
      </c>
      <c r="D63" s="114">
        <v>-210295.67293999999</v>
      </c>
      <c r="E63" s="114">
        <v>-285745.35876999999</v>
      </c>
      <c r="F63" s="114">
        <v>-341198.21318000002</v>
      </c>
      <c r="G63" s="114">
        <v>-364178.94126999995</v>
      </c>
      <c r="H63" s="114">
        <v>-210961.29277</v>
      </c>
      <c r="I63" s="114">
        <v>-286090.08442999999</v>
      </c>
      <c r="J63" s="114">
        <v>-168239.67780999999</v>
      </c>
    </row>
    <row r="64" spans="1:10" ht="15" customHeight="1">
      <c r="A64" s="117" t="s">
        <v>715</v>
      </c>
      <c r="B64" s="114">
        <v>385466.88919999998</v>
      </c>
      <c r="C64" s="114">
        <v>395871.01442000002</v>
      </c>
      <c r="D64" s="114">
        <v>468126.57925999997</v>
      </c>
      <c r="E64" s="114">
        <v>501838.09856000001</v>
      </c>
      <c r="F64" s="114">
        <v>495939.52529000002</v>
      </c>
      <c r="G64" s="114">
        <v>559154.69551999995</v>
      </c>
      <c r="H64" s="114">
        <v>386660.19718999998</v>
      </c>
      <c r="I64" s="114">
        <v>525288.52093999996</v>
      </c>
      <c r="J64" s="114">
        <v>469493.85467000003</v>
      </c>
    </row>
    <row r="65" spans="1:10" ht="15" customHeight="1">
      <c r="A65" s="116" t="s">
        <v>716</v>
      </c>
      <c r="B65" s="114">
        <v>16903.555319999999</v>
      </c>
      <c r="C65" s="114">
        <v>15682.636269999999</v>
      </c>
      <c r="D65" s="114">
        <v>47939.389739999999</v>
      </c>
      <c r="E65" s="114">
        <v>18687.082030000001</v>
      </c>
      <c r="F65" s="114">
        <v>15761.787470000001</v>
      </c>
      <c r="G65" s="114">
        <v>31680.65569</v>
      </c>
      <c r="H65" s="114">
        <v>20783.503760000003</v>
      </c>
      <c r="I65" s="114">
        <v>74908.284249999997</v>
      </c>
      <c r="J65" s="114">
        <v>37476.21198</v>
      </c>
    </row>
    <row r="66" spans="1:10" ht="15" customHeight="1">
      <c r="A66" s="116" t="s">
        <v>717</v>
      </c>
      <c r="B66" s="114">
        <v>-42383.482609999999</v>
      </c>
      <c r="C66" s="114">
        <v>-29749.046600000001</v>
      </c>
      <c r="D66" s="114">
        <v>-77609.67001999999</v>
      </c>
      <c r="E66" s="114">
        <v>-63074.10067</v>
      </c>
      <c r="F66" s="114">
        <v>-43733.136079999997</v>
      </c>
      <c r="G66" s="114">
        <v>-85222.62301000001</v>
      </c>
      <c r="H66" s="114">
        <v>-76096.553849999997</v>
      </c>
      <c r="I66" s="114">
        <v>-115340.00318000001</v>
      </c>
      <c r="J66" s="114">
        <v>-86907.039900000003</v>
      </c>
    </row>
    <row r="67" spans="1:10" ht="15" customHeight="1">
      <c r="A67" s="147" t="s">
        <v>718</v>
      </c>
      <c r="B67" s="114">
        <v>359986.96191000001</v>
      </c>
      <c r="C67" s="114">
        <v>381804.60408999998</v>
      </c>
      <c r="D67" s="114">
        <v>438456.29898000002</v>
      </c>
      <c r="E67" s="114">
        <v>457451.07991999999</v>
      </c>
      <c r="F67" s="114">
        <v>467968.17668000003</v>
      </c>
      <c r="G67" s="114">
        <v>505612.72820000001</v>
      </c>
      <c r="H67" s="114">
        <v>331347.1471</v>
      </c>
      <c r="I67" s="114">
        <v>484856.80200999998</v>
      </c>
      <c r="J67" s="114">
        <v>420063.02675000002</v>
      </c>
    </row>
    <row r="68" spans="1:10" ht="15" customHeight="1">
      <c r="A68" s="148" t="s">
        <v>719</v>
      </c>
      <c r="B68" s="114">
        <v>-255528.74184</v>
      </c>
      <c r="C68" s="114">
        <v>-268026.84928000002</v>
      </c>
      <c r="D68" s="114">
        <v>-262335.86384000001</v>
      </c>
      <c r="E68" s="114">
        <v>-272453.34378</v>
      </c>
      <c r="F68" s="114">
        <v>-305502.68341</v>
      </c>
      <c r="G68" s="114">
        <v>-302949.41879000003</v>
      </c>
      <c r="H68" s="114">
        <v>-237529.14838999999</v>
      </c>
      <c r="I68" s="114">
        <v>-320669.27750999999</v>
      </c>
      <c r="J68" s="114">
        <v>-272130.69206999999</v>
      </c>
    </row>
    <row r="69" spans="1:10" ht="15" customHeight="1">
      <c r="A69" s="117" t="s">
        <v>720</v>
      </c>
      <c r="B69" s="114">
        <v>104458.22007</v>
      </c>
      <c r="C69" s="114">
        <v>113777.75481</v>
      </c>
      <c r="D69" s="114">
        <v>176120.43513999999</v>
      </c>
      <c r="E69" s="114">
        <v>184997.73613999999</v>
      </c>
      <c r="F69" s="114">
        <v>162465.49327000001</v>
      </c>
      <c r="G69" s="114">
        <v>202663.30940999999</v>
      </c>
      <c r="H69" s="114">
        <v>93817.99871</v>
      </c>
      <c r="I69" s="114">
        <v>164187.5245</v>
      </c>
      <c r="J69" s="114">
        <v>147932.33468</v>
      </c>
    </row>
    <row r="70" spans="1:10" ht="15" customHeight="1">
      <c r="A70" s="117" t="s">
        <v>721</v>
      </c>
      <c r="B70" s="114">
        <v>-16753.44355</v>
      </c>
      <c r="C70" s="114">
        <v>-19879.644370000002</v>
      </c>
      <c r="D70" s="114">
        <v>21676.648789999999</v>
      </c>
      <c r="E70" s="114">
        <v>81176.030680000011</v>
      </c>
      <c r="F70" s="114">
        <v>5198.9771300000002</v>
      </c>
      <c r="G70" s="114">
        <v>-5104.5992000000006</v>
      </c>
      <c r="H70" s="114">
        <v>30275.030460000002</v>
      </c>
      <c r="I70" s="114">
        <v>61982.972609999997</v>
      </c>
      <c r="J70" s="114">
        <v>-43696.798780000005</v>
      </c>
    </row>
    <row r="71" spans="1:10" ht="15" customHeight="1">
      <c r="A71" s="115" t="s">
        <v>1124</v>
      </c>
      <c r="B71" s="114">
        <v>-16814.31266</v>
      </c>
      <c r="C71" s="114">
        <v>-19952.124370000001</v>
      </c>
      <c r="D71" s="114">
        <v>21555.074410000001</v>
      </c>
      <c r="E71" s="114">
        <v>81061.893489999988</v>
      </c>
      <c r="F71" s="114">
        <v>5080.4631200000003</v>
      </c>
      <c r="G71" s="114">
        <v>-5175.8182000000006</v>
      </c>
      <c r="H71" s="114">
        <v>30220.250120000001</v>
      </c>
      <c r="I71" s="114">
        <v>61925.295409999999</v>
      </c>
      <c r="J71" s="114">
        <v>-43734.481220000001</v>
      </c>
    </row>
    <row r="72" spans="1:10" ht="15" customHeight="1">
      <c r="A72" s="115" t="s">
        <v>1125</v>
      </c>
      <c r="B72" s="114">
        <v>60.869109999999999</v>
      </c>
      <c r="C72" s="114">
        <v>72.48</v>
      </c>
      <c r="D72" s="114">
        <v>121.57438</v>
      </c>
      <c r="E72" s="114">
        <v>114.13719</v>
      </c>
      <c r="F72" s="114">
        <v>118.51401</v>
      </c>
      <c r="G72" s="114">
        <v>71.218999999999994</v>
      </c>
      <c r="H72" s="114">
        <v>54.780339999999995</v>
      </c>
      <c r="I72" s="114">
        <v>57.677199999999999</v>
      </c>
      <c r="J72" s="114">
        <v>37.68244</v>
      </c>
    </row>
    <row r="73" spans="1:10" ht="15" customHeight="1">
      <c r="A73" s="147" t="s">
        <v>722</v>
      </c>
      <c r="B73" s="114">
        <v>16754.34835</v>
      </c>
      <c r="C73" s="114">
        <v>20368.164670000002</v>
      </c>
      <c r="D73" s="114">
        <v>-21991.51828</v>
      </c>
      <c r="E73" s="114">
        <v>-81144.871310000002</v>
      </c>
      <c r="F73" s="114">
        <v>-5128.2146199999997</v>
      </c>
      <c r="G73" s="114">
        <v>5154.9114</v>
      </c>
      <c r="H73" s="114">
        <v>-30444.066709999999</v>
      </c>
      <c r="I73" s="114">
        <v>-62170.648959999999</v>
      </c>
      <c r="J73" s="114">
        <v>43559.962189999998</v>
      </c>
    </row>
    <row r="74" spans="1:10" ht="15" customHeight="1">
      <c r="A74" s="147" t="s">
        <v>1549</v>
      </c>
      <c r="B74" s="114">
        <v>16872.264420000003</v>
      </c>
      <c r="C74" s="114">
        <v>20438.844120000002</v>
      </c>
      <c r="D74" s="114">
        <v>-21866.65136</v>
      </c>
      <c r="E74" s="114">
        <v>-81028.233240000001</v>
      </c>
      <c r="F74" s="114">
        <v>-5011.3729599999997</v>
      </c>
      <c r="G74" s="114">
        <v>5225.4042499999996</v>
      </c>
      <c r="H74" s="114">
        <v>-30392.216530000002</v>
      </c>
      <c r="I74" s="114">
        <v>-62117.076159999997</v>
      </c>
      <c r="J74" s="114">
        <v>43585.482659999994</v>
      </c>
    </row>
    <row r="75" spans="1:10" ht="15" customHeight="1">
      <c r="A75" s="148" t="s">
        <v>465</v>
      </c>
      <c r="B75" s="114">
        <v>-117.91607</v>
      </c>
      <c r="C75" s="114">
        <v>-70.679450000000003</v>
      </c>
      <c r="D75" s="114">
        <v>-124.86691999999999</v>
      </c>
      <c r="E75" s="114">
        <v>-116.63807000000001</v>
      </c>
      <c r="F75" s="114">
        <v>-116.84166</v>
      </c>
      <c r="G75" s="114">
        <v>-70.492850000000004</v>
      </c>
      <c r="H75" s="114">
        <v>-51.850180000000002</v>
      </c>
      <c r="I75" s="114">
        <v>-53.572800000000001</v>
      </c>
      <c r="J75" s="114">
        <v>-25.52047</v>
      </c>
    </row>
    <row r="76" spans="1:10" ht="15" customHeight="1">
      <c r="A76" s="147" t="s">
        <v>723</v>
      </c>
      <c r="B76" s="114">
        <v>104459.12487</v>
      </c>
      <c r="C76" s="114">
        <v>114266.27511</v>
      </c>
      <c r="D76" s="114">
        <v>175805.56565</v>
      </c>
      <c r="E76" s="114">
        <v>185028.89551</v>
      </c>
      <c r="F76" s="114">
        <v>162536.25578000001</v>
      </c>
      <c r="G76" s="114">
        <v>202713.62161</v>
      </c>
      <c r="H76" s="114">
        <v>93648.962459999995</v>
      </c>
      <c r="I76" s="114">
        <v>163999.84815000001</v>
      </c>
      <c r="J76" s="114">
        <v>147795.49809000001</v>
      </c>
    </row>
    <row r="77" spans="1:10" ht="15" customHeight="1">
      <c r="A77" s="149" t="s">
        <v>1115</v>
      </c>
      <c r="B77" s="114">
        <v>0</v>
      </c>
      <c r="C77" s="114">
        <v>0</v>
      </c>
      <c r="D77" s="114">
        <v>0</v>
      </c>
      <c r="E77" s="114">
        <v>1.81002</v>
      </c>
      <c r="F77" s="114">
        <v>2.8730300000000004</v>
      </c>
      <c r="G77" s="114">
        <v>0</v>
      </c>
      <c r="H77" s="114">
        <v>0</v>
      </c>
      <c r="I77" s="114">
        <v>0</v>
      </c>
      <c r="J77" s="114">
        <v>0</v>
      </c>
    </row>
    <row r="78" spans="1:10" ht="15" customHeight="1">
      <c r="A78" s="117" t="s">
        <v>724</v>
      </c>
      <c r="B78" s="114">
        <v>104459.12487</v>
      </c>
      <c r="C78" s="114">
        <v>114266.27511</v>
      </c>
      <c r="D78" s="114">
        <v>175805.56565</v>
      </c>
      <c r="E78" s="114">
        <v>185030.70553000001</v>
      </c>
      <c r="F78" s="114">
        <v>162539.12880999999</v>
      </c>
      <c r="G78" s="114">
        <v>202713.62161</v>
      </c>
      <c r="H78" s="114">
        <v>93648.962459999995</v>
      </c>
      <c r="I78" s="114">
        <v>163999.84815000001</v>
      </c>
      <c r="J78" s="114">
        <v>147795.49809000001</v>
      </c>
    </row>
    <row r="79" spans="1:10" ht="15" customHeight="1">
      <c r="A79" s="116" t="s">
        <v>725</v>
      </c>
      <c r="B79" s="114">
        <v>1156.52244</v>
      </c>
      <c r="C79" s="114">
        <v>0</v>
      </c>
      <c r="D79" s="114">
        <v>-243.779</v>
      </c>
      <c r="E79" s="114">
        <v>0</v>
      </c>
      <c r="F79" s="114">
        <v>0</v>
      </c>
      <c r="G79" s="114">
        <v>0</v>
      </c>
      <c r="H79" s="114">
        <v>0</v>
      </c>
      <c r="I79" s="114">
        <v>0</v>
      </c>
      <c r="J79" s="114">
        <v>2634.23873</v>
      </c>
    </row>
    <row r="80" spans="1:10" ht="15" customHeight="1">
      <c r="A80" s="147" t="s">
        <v>726</v>
      </c>
      <c r="B80" s="114">
        <v>105615.64731</v>
      </c>
      <c r="C80" s="114">
        <v>114266.27511</v>
      </c>
      <c r="D80" s="114">
        <v>175561.78664999999</v>
      </c>
      <c r="E80" s="114">
        <v>185030.70553000001</v>
      </c>
      <c r="F80" s="114">
        <v>162539.12880999999</v>
      </c>
      <c r="G80" s="114">
        <v>202713.62161</v>
      </c>
      <c r="H80" s="114">
        <v>93648.962459999995</v>
      </c>
      <c r="I80" s="114">
        <v>163999.84815000001</v>
      </c>
      <c r="J80" s="114">
        <v>150429.73681999999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105615.64731</v>
      </c>
      <c r="C82" s="114">
        <v>114266.27511</v>
      </c>
      <c r="D82" s="114">
        <v>175561.78664999999</v>
      </c>
      <c r="E82" s="114">
        <v>185030.70553000001</v>
      </c>
      <c r="F82" s="114">
        <v>162539.12880999999</v>
      </c>
      <c r="G82" s="114">
        <v>202713.62161</v>
      </c>
      <c r="H82" s="114">
        <v>93648.962459999995</v>
      </c>
      <c r="I82" s="114">
        <v>163999.84815000001</v>
      </c>
      <c r="J82" s="114">
        <v>150429.73681999999</v>
      </c>
    </row>
    <row r="83" spans="1:10" ht="15" customHeight="1" thickBot="1">
      <c r="A83" s="116" t="s">
        <v>729</v>
      </c>
      <c r="B83" s="114">
        <v>-37815.728999999999</v>
      </c>
      <c r="C83" s="114">
        <v>-40858.896000000001</v>
      </c>
      <c r="D83" s="114">
        <v>-75951.611999999994</v>
      </c>
      <c r="E83" s="114">
        <v>-81220.831999999995</v>
      </c>
      <c r="F83" s="114">
        <v>-68334.48</v>
      </c>
      <c r="G83" s="114">
        <v>-91583.449900000007</v>
      </c>
      <c r="H83" s="114">
        <v>-42308.307999999997</v>
      </c>
      <c r="I83" s="114">
        <v>-81489.2</v>
      </c>
      <c r="J83" s="114">
        <v>-74714.857999999993</v>
      </c>
    </row>
    <row r="84" spans="1:10" ht="15" customHeight="1" thickTop="1" thickBot="1">
      <c r="A84" s="396" t="s">
        <v>730</v>
      </c>
      <c r="B84" s="397">
        <v>67799.918310000008</v>
      </c>
      <c r="C84" s="397">
        <v>73407.379109999994</v>
      </c>
      <c r="D84" s="397">
        <v>99610.174650000001</v>
      </c>
      <c r="E84" s="397">
        <v>103809.87353</v>
      </c>
      <c r="F84" s="397">
        <v>94204.648809999999</v>
      </c>
      <c r="G84" s="397">
        <v>111130.17171</v>
      </c>
      <c r="H84" s="397">
        <v>51340.654459999998</v>
      </c>
      <c r="I84" s="397">
        <v>82510.648150000008</v>
      </c>
      <c r="J84" s="397">
        <v>75714.878819999998</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736</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J5" s="14"/>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7223308.3173700003</v>
      </c>
      <c r="C7" s="397">
        <v>7842731.3683599997</v>
      </c>
      <c r="D7" s="397">
        <v>9235270.4148399998</v>
      </c>
      <c r="E7" s="397">
        <v>10253531.655440001</v>
      </c>
      <c r="F7" s="397">
        <v>10538299.414940001</v>
      </c>
      <c r="G7" s="397">
        <v>11107875.534559999</v>
      </c>
      <c r="H7" s="397">
        <v>11576285.73677</v>
      </c>
      <c r="I7" s="397">
        <v>11882423.19973</v>
      </c>
      <c r="J7" s="397">
        <v>12133177.05222</v>
      </c>
    </row>
    <row r="8" spans="1:10" s="16" customFormat="1" ht="15" customHeight="1" thickTop="1">
      <c r="A8" s="147" t="s">
        <v>191</v>
      </c>
      <c r="B8" s="114">
        <v>897949.87373999995</v>
      </c>
      <c r="C8" s="114">
        <v>975643.83765</v>
      </c>
      <c r="D8" s="114">
        <v>881227.46496000001</v>
      </c>
      <c r="E8" s="114">
        <v>1091391.3767899999</v>
      </c>
      <c r="F8" s="114">
        <v>1084039.86048</v>
      </c>
      <c r="G8" s="114">
        <v>1169392.3503699999</v>
      </c>
      <c r="H8" s="114">
        <v>1298474.58357</v>
      </c>
      <c r="I8" s="114">
        <v>1528196.3073900002</v>
      </c>
      <c r="J8" s="114">
        <v>1259647.4004899999</v>
      </c>
    </row>
    <row r="9" spans="1:10" s="16" customFormat="1" ht="15" customHeight="1">
      <c r="A9" s="147" t="s">
        <v>200</v>
      </c>
      <c r="B9" s="114">
        <v>1338002.37087</v>
      </c>
      <c r="C9" s="114">
        <v>1074834.42805</v>
      </c>
      <c r="D9" s="114">
        <v>1600733.6845999998</v>
      </c>
      <c r="E9" s="114">
        <v>1682069.7639600001</v>
      </c>
      <c r="F9" s="114">
        <v>1220596.2469600001</v>
      </c>
      <c r="G9" s="114">
        <v>987565.80467999994</v>
      </c>
      <c r="H9" s="114">
        <v>1026281.07855</v>
      </c>
      <c r="I9" s="114">
        <v>921771.61235000007</v>
      </c>
      <c r="J9" s="114">
        <v>834712.70577</v>
      </c>
    </row>
    <row r="10" spans="1:10" s="16" customFormat="1" ht="15" customHeight="1">
      <c r="A10" s="147" t="s">
        <v>209</v>
      </c>
      <c r="B10" s="114">
        <v>4820726.0470600007</v>
      </c>
      <c r="C10" s="114">
        <v>5586924.29801</v>
      </c>
      <c r="D10" s="114">
        <v>6523537.0690900004</v>
      </c>
      <c r="E10" s="114">
        <v>7084655.6577299992</v>
      </c>
      <c r="F10" s="114">
        <v>7770232.8568700003</v>
      </c>
      <c r="G10" s="114">
        <v>8316734.6212399993</v>
      </c>
      <c r="H10" s="114">
        <v>8361958.4682900002</v>
      </c>
      <c r="I10" s="114">
        <v>8590879.5456499998</v>
      </c>
      <c r="J10" s="114">
        <v>9044610.6741399989</v>
      </c>
    </row>
    <row r="11" spans="1:10" s="16" customFormat="1" ht="15" customHeight="1">
      <c r="A11" s="148" t="s">
        <v>674</v>
      </c>
      <c r="B11" s="114">
        <v>4850331.6453599995</v>
      </c>
      <c r="C11" s="114">
        <v>5617567.9817599999</v>
      </c>
      <c r="D11" s="114">
        <v>6557454.6520600002</v>
      </c>
      <c r="E11" s="114">
        <v>7114552.6969799995</v>
      </c>
      <c r="F11" s="114">
        <v>7790039.4369099997</v>
      </c>
      <c r="G11" s="114">
        <v>8318955.2788399998</v>
      </c>
      <c r="H11" s="114">
        <v>8151046.54966</v>
      </c>
      <c r="I11" s="114">
        <v>8329562.4731899993</v>
      </c>
      <c r="J11" s="114">
        <v>8669778.60427</v>
      </c>
    </row>
    <row r="12" spans="1:10" s="16" customFormat="1" ht="15" customHeight="1">
      <c r="A12" s="148" t="s">
        <v>675</v>
      </c>
      <c r="B12" s="114">
        <v>4764561.2368999999</v>
      </c>
      <c r="C12" s="114">
        <v>5443248.7034099996</v>
      </c>
      <c r="D12" s="114">
        <v>6382989.2288599992</v>
      </c>
      <c r="E12" s="114">
        <v>6923968.0471299998</v>
      </c>
      <c r="F12" s="114">
        <v>7561448.3668999998</v>
      </c>
      <c r="G12" s="114">
        <v>7775482.71416</v>
      </c>
      <c r="H12" s="114">
        <v>7731366.0359300002</v>
      </c>
      <c r="I12" s="114">
        <v>7920920.9096499998</v>
      </c>
      <c r="J12" s="114">
        <v>7694055.3482400002</v>
      </c>
    </row>
    <row r="13" spans="1:10" s="16" customFormat="1" ht="15" customHeight="1">
      <c r="A13" s="148" t="s">
        <v>676</v>
      </c>
      <c r="B13" s="114">
        <v>85770.408459999991</v>
      </c>
      <c r="C13" s="114">
        <v>174319.27835000001</v>
      </c>
      <c r="D13" s="114">
        <v>174465.42319999999</v>
      </c>
      <c r="E13" s="114">
        <v>190584.64984999999</v>
      </c>
      <c r="F13" s="114">
        <v>228591.07001</v>
      </c>
      <c r="G13" s="114">
        <v>543472.56467999995</v>
      </c>
      <c r="H13" s="114">
        <v>419680.51373000001</v>
      </c>
      <c r="I13" s="114">
        <v>408641.56354</v>
      </c>
      <c r="J13" s="114">
        <v>975723.25602999993</v>
      </c>
    </row>
    <row r="14" spans="1:10" s="16" customFormat="1" ht="15" customHeight="1">
      <c r="A14" s="148" t="s">
        <v>677</v>
      </c>
      <c r="B14" s="114">
        <v>12668.696840000001</v>
      </c>
      <c r="C14" s="114">
        <v>23989.08596</v>
      </c>
      <c r="D14" s="114">
        <v>19524.553449999999</v>
      </c>
      <c r="E14" s="114">
        <v>31371.718129999997</v>
      </c>
      <c r="F14" s="114">
        <v>31207.318629999998</v>
      </c>
      <c r="G14" s="114">
        <v>35031.550579999996</v>
      </c>
      <c r="H14" s="114">
        <v>12982.1402</v>
      </c>
      <c r="I14" s="114">
        <v>12952.499310000001</v>
      </c>
      <c r="J14" s="114">
        <v>33996.93376</v>
      </c>
    </row>
    <row r="15" spans="1:10" s="16" customFormat="1" ht="15" customHeight="1">
      <c r="A15" s="148" t="s">
        <v>678</v>
      </c>
      <c r="B15" s="114">
        <v>11854.44859</v>
      </c>
      <c r="C15" s="114">
        <v>21233.137620000001</v>
      </c>
      <c r="D15" s="114">
        <v>16597.17123</v>
      </c>
      <c r="E15" s="114">
        <v>24516.231319999999</v>
      </c>
      <c r="F15" s="114">
        <v>24590.347559999998</v>
      </c>
      <c r="G15" s="114">
        <v>26163.190170000002</v>
      </c>
      <c r="H15" s="114">
        <v>9864.3936099999992</v>
      </c>
      <c r="I15" s="114">
        <v>10123.31616</v>
      </c>
      <c r="J15" s="114">
        <v>18200.019059999999</v>
      </c>
    </row>
    <row r="16" spans="1:10" s="16" customFormat="1" ht="15" customHeight="1">
      <c r="A16" s="148" t="s">
        <v>679</v>
      </c>
      <c r="B16" s="114">
        <v>814.24824999999998</v>
      </c>
      <c r="C16" s="114">
        <v>2755.9483399999999</v>
      </c>
      <c r="D16" s="114">
        <v>2927.3822200000004</v>
      </c>
      <c r="E16" s="114">
        <v>6855.4868099999994</v>
      </c>
      <c r="F16" s="114">
        <v>6616.9710700000005</v>
      </c>
      <c r="G16" s="114">
        <v>8868.3604099999993</v>
      </c>
      <c r="H16" s="114">
        <v>3117.7465899999997</v>
      </c>
      <c r="I16" s="114">
        <v>2829.1831499999998</v>
      </c>
      <c r="J16" s="114">
        <v>15796.914699999999</v>
      </c>
    </row>
    <row r="17" spans="1:10" s="16" customFormat="1" ht="15" customHeight="1">
      <c r="A17" s="148" t="s">
        <v>680</v>
      </c>
      <c r="B17" s="114">
        <v>52509.15322</v>
      </c>
      <c r="C17" s="114">
        <v>58235.36608</v>
      </c>
      <c r="D17" s="114">
        <v>76135.38291</v>
      </c>
      <c r="E17" s="114">
        <v>83348.606569999989</v>
      </c>
      <c r="F17" s="114">
        <v>94769.83438</v>
      </c>
      <c r="G17" s="114">
        <v>100682.64201000001</v>
      </c>
      <c r="H17" s="114">
        <v>117615.01308</v>
      </c>
      <c r="I17" s="114">
        <v>99996.51367</v>
      </c>
      <c r="J17" s="114">
        <v>93694.595300000001</v>
      </c>
    </row>
    <row r="18" spans="1:10" s="16" customFormat="1" ht="15" customHeight="1">
      <c r="A18" s="148" t="s">
        <v>681</v>
      </c>
      <c r="B18" s="114">
        <v>48407.304689999997</v>
      </c>
      <c r="C18" s="114">
        <v>55099.944069999998</v>
      </c>
      <c r="D18" s="114">
        <v>61806.025350000004</v>
      </c>
      <c r="E18" s="114">
        <v>63989.835290000003</v>
      </c>
      <c r="F18" s="114">
        <v>64721.410779999998</v>
      </c>
      <c r="G18" s="114">
        <v>65923.741580000002</v>
      </c>
      <c r="H18" s="114">
        <v>74880.828989999995</v>
      </c>
      <c r="I18" s="114">
        <v>62714.432509999999</v>
      </c>
      <c r="J18" s="114">
        <v>51285.504390000002</v>
      </c>
    </row>
    <row r="19" spans="1:10" s="16" customFormat="1" ht="15" customHeight="1">
      <c r="A19" s="148" t="s">
        <v>682</v>
      </c>
      <c r="B19" s="114">
        <v>4101.8485300000002</v>
      </c>
      <c r="C19" s="114">
        <v>3135.4220099999998</v>
      </c>
      <c r="D19" s="114">
        <v>14329.35756</v>
      </c>
      <c r="E19" s="114">
        <v>19358.771280000001</v>
      </c>
      <c r="F19" s="114">
        <v>30048.423600000002</v>
      </c>
      <c r="G19" s="114">
        <v>34758.900430000002</v>
      </c>
      <c r="H19" s="114">
        <v>42734.184090000002</v>
      </c>
      <c r="I19" s="114">
        <v>37282.081159999994</v>
      </c>
      <c r="J19" s="114">
        <v>42409.090909999999</v>
      </c>
    </row>
    <row r="20" spans="1:10" s="16" customFormat="1" ht="15" customHeight="1">
      <c r="A20" s="148" t="s">
        <v>222</v>
      </c>
      <c r="B20" s="114">
        <v>49778.598229999996</v>
      </c>
      <c r="C20" s="114">
        <v>55156.156069999997</v>
      </c>
      <c r="D20" s="114">
        <v>63560.720630000003</v>
      </c>
      <c r="E20" s="114">
        <v>66983.575440000001</v>
      </c>
      <c r="F20" s="114">
        <v>72981.89304000001</v>
      </c>
      <c r="G20" s="114">
        <v>89913.244780000008</v>
      </c>
      <c r="H20" s="114">
        <v>329109.14669999998</v>
      </c>
      <c r="I20" s="114">
        <v>385225.53942000004</v>
      </c>
      <c r="J20" s="114">
        <v>483734.48230000003</v>
      </c>
    </row>
    <row r="21" spans="1:10" s="16" customFormat="1" ht="15" customHeight="1">
      <c r="A21" s="148" t="s">
        <v>683</v>
      </c>
      <c r="B21" s="114">
        <v>-144562.04659000001</v>
      </c>
      <c r="C21" s="114">
        <v>-168024.29186000003</v>
      </c>
      <c r="D21" s="114">
        <v>-193138.23996000001</v>
      </c>
      <c r="E21" s="114">
        <v>-211600.93938999998</v>
      </c>
      <c r="F21" s="114">
        <v>-218765.62609000001</v>
      </c>
      <c r="G21" s="114">
        <v>-227848.09497000001</v>
      </c>
      <c r="H21" s="114">
        <v>-248794.38134999998</v>
      </c>
      <c r="I21" s="114">
        <v>-236857.47993999999</v>
      </c>
      <c r="J21" s="114">
        <v>-236593.94149</v>
      </c>
    </row>
    <row r="22" spans="1:10" s="16" customFormat="1" ht="15" customHeight="1">
      <c r="A22" s="147" t="s">
        <v>235</v>
      </c>
      <c r="B22" s="114">
        <v>50201.881430000001</v>
      </c>
      <c r="C22" s="114">
        <v>68217.99179</v>
      </c>
      <c r="D22" s="114">
        <v>71151.329769999997</v>
      </c>
      <c r="E22" s="114">
        <v>96586.277050000004</v>
      </c>
      <c r="F22" s="114">
        <v>117490.71656</v>
      </c>
      <c r="G22" s="114">
        <v>100538.53173</v>
      </c>
      <c r="H22" s="114">
        <v>139353.20765</v>
      </c>
      <c r="I22" s="114">
        <v>152801.56822999998</v>
      </c>
      <c r="J22" s="114">
        <v>133622.37385</v>
      </c>
    </row>
    <row r="23" spans="1:10" s="16" customFormat="1" ht="15" customHeight="1">
      <c r="A23" s="147" t="s">
        <v>241</v>
      </c>
      <c r="B23" s="114">
        <v>107.37781</v>
      </c>
      <c r="C23" s="114">
        <v>802.87522999999999</v>
      </c>
      <c r="D23" s="114">
        <v>774.5249399999999</v>
      </c>
      <c r="E23" s="114">
        <v>217.45935</v>
      </c>
      <c r="F23" s="114">
        <v>14702.92633</v>
      </c>
      <c r="G23" s="114">
        <v>4377.7575199999992</v>
      </c>
      <c r="H23" s="114">
        <v>2586.84728</v>
      </c>
      <c r="I23" s="114">
        <v>2249.8952999999997</v>
      </c>
      <c r="J23" s="114">
        <v>3393.7365600000003</v>
      </c>
    </row>
    <row r="24" spans="1:10" s="16" customFormat="1" ht="15" customHeight="1">
      <c r="A24" s="147" t="s">
        <v>684</v>
      </c>
      <c r="B24" s="114">
        <v>5561.5434800000003</v>
      </c>
      <c r="C24" s="114">
        <v>6145.9994800000004</v>
      </c>
      <c r="D24" s="114">
        <v>7406.5659599999999</v>
      </c>
      <c r="E24" s="114">
        <v>109452.79794</v>
      </c>
      <c r="F24" s="114">
        <v>145815.33447999999</v>
      </c>
      <c r="G24" s="114">
        <v>291744.09567000001</v>
      </c>
      <c r="H24" s="114">
        <v>526635.23726999993</v>
      </c>
      <c r="I24" s="114">
        <v>451175.23726999998</v>
      </c>
      <c r="J24" s="114">
        <v>611132.26200999995</v>
      </c>
    </row>
    <row r="25" spans="1:10" s="16" customFormat="1" ht="15" customHeight="1">
      <c r="A25" s="147" t="s">
        <v>252</v>
      </c>
      <c r="B25" s="114">
        <v>95026.110610000003</v>
      </c>
      <c r="C25" s="114">
        <v>109212.29884999999</v>
      </c>
      <c r="D25" s="114">
        <v>119937.14044</v>
      </c>
      <c r="E25" s="114">
        <v>125444.43909999999</v>
      </c>
      <c r="F25" s="114">
        <v>136357.38650999998</v>
      </c>
      <c r="G25" s="114">
        <v>183327.78938</v>
      </c>
      <c r="H25" s="114">
        <v>188135.36395</v>
      </c>
      <c r="I25" s="114">
        <v>189127.1029</v>
      </c>
      <c r="J25" s="114">
        <v>195751.09674000001</v>
      </c>
    </row>
    <row r="26" spans="1:10" s="16" customFormat="1" ht="15" customHeight="1">
      <c r="A26" s="147" t="s">
        <v>685</v>
      </c>
      <c r="B26" s="114">
        <v>15733.112369999999</v>
      </c>
      <c r="C26" s="114">
        <v>20949.639300000003</v>
      </c>
      <c r="D26" s="114">
        <v>30502.63508</v>
      </c>
      <c r="E26" s="114">
        <v>63713.883520000003</v>
      </c>
      <c r="F26" s="114">
        <v>49064.086750000002</v>
      </c>
      <c r="G26" s="114">
        <v>54194.58397</v>
      </c>
      <c r="H26" s="114">
        <v>32860.950210000003</v>
      </c>
      <c r="I26" s="114">
        <v>46221.930639999999</v>
      </c>
      <c r="J26" s="114">
        <v>50306.802659999994</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6769528.1249599997</v>
      </c>
      <c r="C28" s="397">
        <v>7343811.2807799997</v>
      </c>
      <c r="D28" s="397">
        <v>8680731.9509999994</v>
      </c>
      <c r="E28" s="397">
        <v>9627167.1735499986</v>
      </c>
      <c r="F28" s="397">
        <v>9861719.1519900002</v>
      </c>
      <c r="G28" s="397">
        <v>10371930.459100001</v>
      </c>
      <c r="H28" s="397">
        <v>10844710.145229999</v>
      </c>
      <c r="I28" s="397">
        <v>11130604.68266</v>
      </c>
      <c r="J28" s="397">
        <v>11352226.39494</v>
      </c>
    </row>
    <row r="29" spans="1:10" s="16" customFormat="1" ht="15" customHeight="1" thickTop="1">
      <c r="A29" s="147" t="s">
        <v>687</v>
      </c>
      <c r="B29" s="114">
        <v>5973126.0757100005</v>
      </c>
      <c r="C29" s="114">
        <v>6453670.8342700005</v>
      </c>
      <c r="D29" s="114">
        <v>7431700.9958100002</v>
      </c>
      <c r="E29" s="114">
        <v>8203038.6017399998</v>
      </c>
      <c r="F29" s="114">
        <v>8281147.6344300006</v>
      </c>
      <c r="G29" s="114">
        <v>8364578.02563</v>
      </c>
      <c r="H29" s="114">
        <v>8763730.2317399997</v>
      </c>
      <c r="I29" s="114">
        <v>8812392.2032900006</v>
      </c>
      <c r="J29" s="114">
        <v>8782136.5017000008</v>
      </c>
    </row>
    <row r="30" spans="1:10" s="16" customFormat="1" ht="15" customHeight="1">
      <c r="A30" s="148" t="s">
        <v>688</v>
      </c>
      <c r="B30" s="114">
        <v>1028010.2229500001</v>
      </c>
      <c r="C30" s="114">
        <v>1315468.93802</v>
      </c>
      <c r="D30" s="114">
        <v>1435862.49223</v>
      </c>
      <c r="E30" s="114">
        <v>1285123.3313499999</v>
      </c>
      <c r="F30" s="114">
        <v>1375349.7096199999</v>
      </c>
      <c r="G30" s="114">
        <v>1060864.4136300001</v>
      </c>
      <c r="H30" s="114">
        <v>1125931.46765</v>
      </c>
      <c r="I30" s="114">
        <v>1251795.5850899999</v>
      </c>
      <c r="J30" s="114">
        <v>1363650.8180799999</v>
      </c>
    </row>
    <row r="31" spans="1:10" s="16" customFormat="1" ht="15" customHeight="1">
      <c r="A31" s="148" t="s">
        <v>689</v>
      </c>
      <c r="B31" s="114">
        <v>1362471.05067</v>
      </c>
      <c r="C31" s="114">
        <v>1585340.17866</v>
      </c>
      <c r="D31" s="114">
        <v>1731606.61301</v>
      </c>
      <c r="E31" s="114">
        <v>1763928.1807200001</v>
      </c>
      <c r="F31" s="114">
        <v>1765670.4951099998</v>
      </c>
      <c r="G31" s="114">
        <v>1552488.8249100002</v>
      </c>
      <c r="H31" s="114">
        <v>1640395.01495</v>
      </c>
      <c r="I31" s="114">
        <v>1565335.0885399999</v>
      </c>
      <c r="J31" s="114">
        <v>1623668.9347999999</v>
      </c>
    </row>
    <row r="32" spans="1:10" s="16" customFormat="1" ht="15" customHeight="1">
      <c r="A32" s="148" t="s">
        <v>690</v>
      </c>
      <c r="B32" s="114">
        <v>120810.28158</v>
      </c>
      <c r="C32" s="114">
        <v>46620.450450000004</v>
      </c>
      <c r="D32" s="114">
        <v>25154.70318</v>
      </c>
      <c r="E32" s="114">
        <v>22135.81322</v>
      </c>
      <c r="F32" s="114">
        <v>16021.18326</v>
      </c>
      <c r="G32" s="114">
        <v>5099.9520899999998</v>
      </c>
      <c r="H32" s="114">
        <v>5046.2963099999997</v>
      </c>
      <c r="I32" s="114">
        <v>4610.6847400000006</v>
      </c>
      <c r="J32" s="114">
        <v>4441.5168800000001</v>
      </c>
    </row>
    <row r="33" spans="1:10" s="16" customFormat="1" ht="15" customHeight="1">
      <c r="A33" s="148" t="s">
        <v>691</v>
      </c>
      <c r="B33" s="114">
        <v>74456.599900000001</v>
      </c>
      <c r="C33" s="114">
        <v>88427.482499999998</v>
      </c>
      <c r="D33" s="114">
        <v>81577.913680000012</v>
      </c>
      <c r="E33" s="114">
        <v>127668.30354000001</v>
      </c>
      <c r="F33" s="114">
        <v>145908.53308000002</v>
      </c>
      <c r="G33" s="114">
        <v>125665.55807</v>
      </c>
      <c r="H33" s="114">
        <v>129355.03156999999</v>
      </c>
      <c r="I33" s="114">
        <v>111386.25168</v>
      </c>
      <c r="J33" s="114">
        <v>162662.68500999999</v>
      </c>
    </row>
    <row r="34" spans="1:10" s="16" customFormat="1" ht="15" customHeight="1">
      <c r="A34" s="148" t="s">
        <v>692</v>
      </c>
      <c r="B34" s="114">
        <v>3208242.70939</v>
      </c>
      <c r="C34" s="114">
        <v>3179102.3071500002</v>
      </c>
      <c r="D34" s="114">
        <v>3847708.9607699998</v>
      </c>
      <c r="E34" s="114">
        <v>4597529.1383400001</v>
      </c>
      <c r="F34" s="114">
        <v>4482922.1085100006</v>
      </c>
      <c r="G34" s="114">
        <v>4989532.0665899999</v>
      </c>
      <c r="H34" s="114">
        <v>5140373.1861399999</v>
      </c>
      <c r="I34" s="114">
        <v>5115903.8352899998</v>
      </c>
      <c r="J34" s="114">
        <v>4787043.5839200001</v>
      </c>
    </row>
    <row r="35" spans="1:10" s="16" customFormat="1" ht="15" customHeight="1">
      <c r="A35" s="148" t="s">
        <v>693</v>
      </c>
      <c r="B35" s="114">
        <v>179135.21122</v>
      </c>
      <c r="C35" s="114">
        <v>238711.47749000002</v>
      </c>
      <c r="D35" s="114">
        <v>309790.31293999997</v>
      </c>
      <c r="E35" s="114">
        <v>406653.83457000001</v>
      </c>
      <c r="F35" s="114">
        <v>495275.60485</v>
      </c>
      <c r="G35" s="114">
        <v>630927.21033999999</v>
      </c>
      <c r="H35" s="114">
        <v>722629.23511999997</v>
      </c>
      <c r="I35" s="114">
        <v>763360.75795</v>
      </c>
      <c r="J35" s="114">
        <v>840668.96300999995</v>
      </c>
    </row>
    <row r="36" spans="1:10" s="16" customFormat="1" ht="15" customHeight="1">
      <c r="A36" s="147" t="s">
        <v>694</v>
      </c>
      <c r="B36" s="114">
        <v>299.78474999999997</v>
      </c>
      <c r="C36" s="114">
        <v>1006.40185</v>
      </c>
      <c r="D36" s="114">
        <v>1407.06782</v>
      </c>
      <c r="E36" s="114">
        <v>788.56786</v>
      </c>
      <c r="F36" s="114">
        <v>472.66217999999998</v>
      </c>
      <c r="G36" s="114">
        <v>482.48257000000001</v>
      </c>
      <c r="H36" s="114">
        <v>112800.9151</v>
      </c>
      <c r="I36" s="114">
        <v>110821.98066</v>
      </c>
      <c r="J36" s="114">
        <v>55620.31437</v>
      </c>
    </row>
    <row r="37" spans="1:10" s="16" customFormat="1" ht="15" customHeight="1">
      <c r="A37" s="147" t="s">
        <v>695</v>
      </c>
      <c r="B37" s="114">
        <v>382489.65025999997</v>
      </c>
      <c r="C37" s="114">
        <v>411513.61619999999</v>
      </c>
      <c r="D37" s="114">
        <v>677231.78346000006</v>
      </c>
      <c r="E37" s="114">
        <v>877957.00421000004</v>
      </c>
      <c r="F37" s="114">
        <v>1020381.20667</v>
      </c>
      <c r="G37" s="114">
        <v>1499939.3615899999</v>
      </c>
      <c r="H37" s="114">
        <v>1331716.8080199999</v>
      </c>
      <c r="I37" s="114">
        <v>1463555.38451</v>
      </c>
      <c r="J37" s="114">
        <v>1837638.5496199999</v>
      </c>
    </row>
    <row r="38" spans="1:10" s="16" customFormat="1" ht="15" customHeight="1">
      <c r="A38" s="147" t="s">
        <v>696</v>
      </c>
      <c r="B38" s="114">
        <v>159346.66347999999</v>
      </c>
      <c r="C38" s="114">
        <v>170452.63537999999</v>
      </c>
      <c r="D38" s="114">
        <v>197332.48530999999</v>
      </c>
      <c r="E38" s="114">
        <v>215294.12547</v>
      </c>
      <c r="F38" s="114">
        <v>233424.46649000002</v>
      </c>
      <c r="G38" s="114">
        <v>215107.07136999999</v>
      </c>
      <c r="H38" s="114">
        <v>207800.769</v>
      </c>
      <c r="I38" s="114">
        <v>216643.55074999999</v>
      </c>
      <c r="J38" s="114">
        <v>270271.96087999997</v>
      </c>
    </row>
    <row r="39" spans="1:10" s="16" customFormat="1" ht="15" customHeight="1">
      <c r="A39" s="147" t="s">
        <v>306</v>
      </c>
      <c r="B39" s="114">
        <v>73810.89516</v>
      </c>
      <c r="C39" s="114">
        <v>80658.394540000008</v>
      </c>
      <c r="D39" s="114">
        <v>88561.332730000009</v>
      </c>
      <c r="E39" s="114">
        <v>86152.372739999992</v>
      </c>
      <c r="F39" s="114">
        <v>90597.630310000008</v>
      </c>
      <c r="G39" s="114">
        <v>99541.223180000001</v>
      </c>
      <c r="H39" s="114">
        <v>100709.72159999999</v>
      </c>
      <c r="I39" s="114">
        <v>104394.77972000001</v>
      </c>
      <c r="J39" s="114">
        <v>111538.37497</v>
      </c>
    </row>
    <row r="40" spans="1:10" s="16" customFormat="1" ht="15" customHeight="1">
      <c r="A40" s="147" t="s">
        <v>312</v>
      </c>
      <c r="B40" s="114">
        <v>0</v>
      </c>
      <c r="C40" s="114">
        <v>0</v>
      </c>
      <c r="D40" s="114">
        <v>0</v>
      </c>
      <c r="E40" s="114">
        <v>0</v>
      </c>
      <c r="F40" s="114">
        <v>0</v>
      </c>
      <c r="G40" s="114">
        <v>0</v>
      </c>
      <c r="H40" s="114">
        <v>130634.03332999999</v>
      </c>
      <c r="I40" s="114">
        <v>129104.3</v>
      </c>
      <c r="J40" s="114">
        <v>130720.94998999999</v>
      </c>
    </row>
    <row r="41" spans="1:10" s="16" customFormat="1" ht="15" customHeight="1">
      <c r="A41" s="147" t="s">
        <v>697</v>
      </c>
      <c r="B41" s="114">
        <v>173169.87084000002</v>
      </c>
      <c r="C41" s="114">
        <v>190268.00143</v>
      </c>
      <c r="D41" s="114">
        <v>235412.0612</v>
      </c>
      <c r="E41" s="114">
        <v>206491.40437</v>
      </c>
      <c r="F41" s="114">
        <v>224346.85443000001</v>
      </c>
      <c r="G41" s="114">
        <v>186356.65327000001</v>
      </c>
      <c r="H41" s="114">
        <v>151037.62221</v>
      </c>
      <c r="I41" s="114">
        <v>145413.21952000001</v>
      </c>
      <c r="J41" s="114">
        <v>101575.21031000001</v>
      </c>
    </row>
    <row r="42" spans="1:10" s="17" customFormat="1" ht="15" customHeight="1" thickBot="1">
      <c r="A42" s="147" t="s">
        <v>487</v>
      </c>
      <c r="B42" s="114">
        <v>7285.1847600000001</v>
      </c>
      <c r="C42" s="114">
        <v>36241.397109999998</v>
      </c>
      <c r="D42" s="114">
        <v>49086.224670000003</v>
      </c>
      <c r="E42" s="114">
        <v>37445.097159999998</v>
      </c>
      <c r="F42" s="114">
        <v>11348.697480000001</v>
      </c>
      <c r="G42" s="114">
        <v>5925.64149</v>
      </c>
      <c r="H42" s="114">
        <v>46280.04423</v>
      </c>
      <c r="I42" s="114">
        <v>148279.26420999999</v>
      </c>
      <c r="J42" s="114">
        <v>62724.533100000001</v>
      </c>
    </row>
    <row r="43" spans="1:10" ht="15" customHeight="1" thickTop="1" thickBot="1">
      <c r="A43" s="396" t="s">
        <v>698</v>
      </c>
      <c r="B43" s="397">
        <v>453780.19185</v>
      </c>
      <c r="C43" s="397">
        <v>498920.08754000004</v>
      </c>
      <c r="D43" s="397">
        <v>554538.46307000006</v>
      </c>
      <c r="E43" s="397">
        <v>626364.48169000004</v>
      </c>
      <c r="F43" s="397">
        <v>676580.26266999997</v>
      </c>
      <c r="G43" s="397">
        <v>735945.07503999991</v>
      </c>
      <c r="H43" s="397">
        <v>731575.59100999997</v>
      </c>
      <c r="I43" s="397">
        <v>751818.51651999995</v>
      </c>
      <c r="J43" s="397">
        <v>780950.65662000002</v>
      </c>
    </row>
    <row r="44" spans="1:10" s="16" customFormat="1" ht="15" customHeight="1" thickTop="1">
      <c r="A44" s="147" t="s">
        <v>327</v>
      </c>
      <c r="B44" s="114">
        <v>311563</v>
      </c>
      <c r="C44" s="114">
        <v>348993</v>
      </c>
      <c r="D44" s="114">
        <v>394323</v>
      </c>
      <c r="E44" s="114">
        <v>452173</v>
      </c>
      <c r="F44" s="114">
        <v>506063</v>
      </c>
      <c r="G44" s="114">
        <v>551823</v>
      </c>
      <c r="H44" s="114">
        <v>574423</v>
      </c>
      <c r="I44" s="114">
        <v>598253</v>
      </c>
      <c r="J44" s="114">
        <v>616603</v>
      </c>
    </row>
    <row r="45" spans="1:10" s="16" customFormat="1" ht="15" customHeight="1">
      <c r="A45" s="147" t="s">
        <v>331</v>
      </c>
      <c r="B45" s="114">
        <v>0</v>
      </c>
      <c r="C45" s="114">
        <v>0</v>
      </c>
      <c r="D45" s="114">
        <v>5</v>
      </c>
      <c r="E45" s="114">
        <v>0</v>
      </c>
      <c r="F45" s="114">
        <v>2.5</v>
      </c>
      <c r="G45" s="114">
        <v>0</v>
      </c>
      <c r="H45" s="114">
        <v>16972.5</v>
      </c>
      <c r="I45" s="114">
        <v>2.5</v>
      </c>
      <c r="J45" s="114">
        <v>27052.5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59051.410429999996</v>
      </c>
      <c r="C47" s="114">
        <v>67367.365080000003</v>
      </c>
      <c r="D47" s="114">
        <v>75623.21620000001</v>
      </c>
      <c r="E47" s="114">
        <v>73271.404819999996</v>
      </c>
      <c r="F47" s="114">
        <v>83362.498000000007</v>
      </c>
      <c r="G47" s="114">
        <v>92076.541689999998</v>
      </c>
      <c r="H47" s="114">
        <v>103120.53031999999</v>
      </c>
      <c r="I47" s="114">
        <v>103120.53031999999</v>
      </c>
      <c r="J47" s="114">
        <v>108163.00742000001</v>
      </c>
    </row>
    <row r="48" spans="1:10" s="16" customFormat="1" ht="15" customHeight="1">
      <c r="A48" s="147" t="s">
        <v>341</v>
      </c>
      <c r="B48" s="114">
        <v>83165.781419999999</v>
      </c>
      <c r="C48" s="114">
        <v>82559.72245999999</v>
      </c>
      <c r="D48" s="114">
        <v>84587.246870000003</v>
      </c>
      <c r="E48" s="114">
        <v>100920.07687</v>
      </c>
      <c r="F48" s="114">
        <v>87152.264670000004</v>
      </c>
      <c r="G48" s="114">
        <v>92045.533349999998</v>
      </c>
      <c r="H48" s="114">
        <v>37059.560689999998</v>
      </c>
      <c r="I48" s="114">
        <v>50442.486199999999</v>
      </c>
      <c r="J48" s="114">
        <v>29132.1492</v>
      </c>
    </row>
    <row r="49" spans="1:10" s="16" customFormat="1" ht="15" customHeight="1">
      <c r="A49" s="148" t="s">
        <v>700</v>
      </c>
      <c r="B49" s="114">
        <v>6.2349199999999998</v>
      </c>
      <c r="C49" s="114">
        <v>1.21126</v>
      </c>
      <c r="D49" s="114">
        <v>5.3606699999999998</v>
      </c>
      <c r="E49" s="114">
        <v>9.1450800000000001</v>
      </c>
      <c r="F49" s="114">
        <v>11.827780000000001</v>
      </c>
      <c r="G49" s="114">
        <v>12.29477</v>
      </c>
      <c r="H49" s="114">
        <v>6877.7151800000001</v>
      </c>
      <c r="I49" s="114">
        <v>17.71518</v>
      </c>
      <c r="J49" s="114">
        <v>9.1000000000000004E-3</v>
      </c>
    </row>
    <row r="50" spans="1:10" s="17" customFormat="1" ht="15" customHeight="1" thickBot="1">
      <c r="A50" s="148" t="s">
        <v>701</v>
      </c>
      <c r="B50" s="114">
        <v>83159.546499999997</v>
      </c>
      <c r="C50" s="114">
        <v>82558.511200000008</v>
      </c>
      <c r="D50" s="114">
        <v>84581.886200000008</v>
      </c>
      <c r="E50" s="114">
        <v>100910.93179</v>
      </c>
      <c r="F50" s="114">
        <v>87140.436889999997</v>
      </c>
      <c r="G50" s="114">
        <v>92033.238580000005</v>
      </c>
      <c r="H50" s="114">
        <v>30181.845510000003</v>
      </c>
      <c r="I50" s="114">
        <v>50424.77102</v>
      </c>
      <c r="J50" s="114">
        <v>29132.140100000001</v>
      </c>
    </row>
    <row r="51" spans="1:10" ht="15" customHeight="1" thickTop="1" thickBot="1">
      <c r="A51" s="396" t="s">
        <v>702</v>
      </c>
      <c r="B51" s="397">
        <v>7223308.3168100007</v>
      </c>
      <c r="C51" s="397">
        <v>7842731.3683199994</v>
      </c>
      <c r="D51" s="397">
        <v>9235270.414069999</v>
      </c>
      <c r="E51" s="397">
        <v>10253531.655239999</v>
      </c>
      <c r="F51" s="397">
        <v>10538299.414659999</v>
      </c>
      <c r="G51" s="397">
        <v>11107875.53414</v>
      </c>
      <c r="H51" s="397">
        <v>11576285.73624</v>
      </c>
      <c r="I51" s="397">
        <v>11882423.19918</v>
      </c>
      <c r="J51" s="397">
        <v>12133177.05156</v>
      </c>
    </row>
    <row r="52" spans="1:10" s="16" customFormat="1" ht="15" customHeight="1" thickTop="1">
      <c r="A52" s="113" t="s">
        <v>703</v>
      </c>
      <c r="B52" s="114">
        <v>278819.59109</v>
      </c>
      <c r="C52" s="114">
        <v>248436.04494999998</v>
      </c>
      <c r="D52" s="114">
        <v>302677.98375000001</v>
      </c>
      <c r="E52" s="114">
        <v>385105.73826999997</v>
      </c>
      <c r="F52" s="114">
        <v>356467.90607999999</v>
      </c>
      <c r="G52" s="114">
        <v>495943.17531000002</v>
      </c>
      <c r="H52" s="114">
        <v>498423.61702000001</v>
      </c>
      <c r="I52" s="114">
        <v>534953.73057000001</v>
      </c>
      <c r="J52" s="114">
        <v>608238.82119000005</v>
      </c>
    </row>
    <row r="53" spans="1:10" s="17" customFormat="1" ht="15" customHeight="1">
      <c r="A53" s="148" t="s">
        <v>704</v>
      </c>
      <c r="B53" s="114">
        <v>21225.47997</v>
      </c>
      <c r="C53" s="114">
        <v>15423.201550000002</v>
      </c>
      <c r="D53" s="114">
        <v>5380.91705</v>
      </c>
      <c r="E53" s="114">
        <v>11028.096140000001</v>
      </c>
      <c r="F53" s="114">
        <v>31092.873010000003</v>
      </c>
      <c r="G53" s="114">
        <v>14043.942650000001</v>
      </c>
      <c r="H53" s="114">
        <v>24015.61148</v>
      </c>
      <c r="I53" s="114">
        <v>37035.412380000002</v>
      </c>
      <c r="J53" s="114">
        <v>38631.225640000004</v>
      </c>
    </row>
    <row r="54" spans="1:10" s="17" customFormat="1" ht="15" customHeight="1">
      <c r="A54" s="148" t="s">
        <v>705</v>
      </c>
      <c r="B54" s="114">
        <v>212346.69330000001</v>
      </c>
      <c r="C54" s="114">
        <v>154849.76678999999</v>
      </c>
      <c r="D54" s="114">
        <v>186226.14837000001</v>
      </c>
      <c r="E54" s="114">
        <v>231227.03218000001</v>
      </c>
      <c r="F54" s="114">
        <v>165484.51337</v>
      </c>
      <c r="G54" s="114">
        <v>289783.99617</v>
      </c>
      <c r="H54" s="114">
        <v>261853.38894999999</v>
      </c>
      <c r="I54" s="114">
        <v>289181.25594999996</v>
      </c>
      <c r="J54" s="114">
        <v>326366.94183999998</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45247.417820000002</v>
      </c>
      <c r="C56" s="114">
        <v>78163.076610000004</v>
      </c>
      <c r="D56" s="114">
        <v>111070.91833</v>
      </c>
      <c r="E56" s="114">
        <v>138391.60994999998</v>
      </c>
      <c r="F56" s="114">
        <v>159890.51969999998</v>
      </c>
      <c r="G56" s="114">
        <v>182168.23649000001</v>
      </c>
      <c r="H56" s="114">
        <v>202607.61658999999</v>
      </c>
      <c r="I56" s="114">
        <v>196732.06224</v>
      </c>
      <c r="J56" s="114">
        <v>231235.65371000001</v>
      </c>
    </row>
    <row r="57" spans="1:10" s="17" customFormat="1" ht="15" customHeight="1">
      <c r="A57" s="148" t="s">
        <v>708</v>
      </c>
      <c r="B57" s="114">
        <v>0</v>
      </c>
      <c r="C57" s="114">
        <v>0</v>
      </c>
      <c r="D57" s="114">
        <v>0</v>
      </c>
      <c r="E57" s="114">
        <v>4459</v>
      </c>
      <c r="F57" s="114">
        <v>0</v>
      </c>
      <c r="G57" s="114">
        <v>9947</v>
      </c>
      <c r="H57" s="114">
        <v>9947</v>
      </c>
      <c r="I57" s="114">
        <v>12005</v>
      </c>
      <c r="J57" s="114">
        <v>12005</v>
      </c>
    </row>
    <row r="58" spans="1:10" s="17" customFormat="1" ht="15" customHeight="1">
      <c r="A58" s="147" t="s">
        <v>709</v>
      </c>
      <c r="B58" s="114">
        <v>12181261.70482</v>
      </c>
      <c r="C58" s="114">
        <v>14649196.831729999</v>
      </c>
      <c r="D58" s="114">
        <v>15829800.10156</v>
      </c>
      <c r="E58" s="114">
        <v>17340327.562090002</v>
      </c>
      <c r="F58" s="114">
        <v>18887254.48601</v>
      </c>
      <c r="G58" s="114">
        <v>18533607.661520001</v>
      </c>
      <c r="H58" s="114">
        <v>18384194.42709</v>
      </c>
      <c r="I58" s="114">
        <v>18635101.900929999</v>
      </c>
      <c r="J58" s="114">
        <v>18503363.804049999</v>
      </c>
    </row>
    <row r="59" spans="1:10" ht="30" customHeight="1">
      <c r="A59" s="398" t="s">
        <v>710</v>
      </c>
      <c r="B59" s="399">
        <v>527186.80857999995</v>
      </c>
      <c r="C59" s="399">
        <v>572713.09532000008</v>
      </c>
      <c r="D59" s="399">
        <v>612388.26435000007</v>
      </c>
      <c r="E59" s="399">
        <v>670355.79972000001</v>
      </c>
      <c r="F59" s="399">
        <v>716324.13014000002</v>
      </c>
      <c r="G59" s="399">
        <v>756548.62326999998</v>
      </c>
      <c r="H59" s="399">
        <v>580950.86029999994</v>
      </c>
      <c r="I59" s="399">
        <v>730413.59933</v>
      </c>
      <c r="J59" s="399">
        <v>529887.95935999998</v>
      </c>
    </row>
    <row r="60" spans="1:10" ht="15" customHeight="1">
      <c r="A60" s="148" t="s">
        <v>711</v>
      </c>
      <c r="B60" s="114">
        <v>-114862.95421</v>
      </c>
      <c r="C60" s="114">
        <v>-139642.09603000002</v>
      </c>
      <c r="D60" s="114">
        <v>-147265.76958000002</v>
      </c>
      <c r="E60" s="114">
        <v>-182281.54300000001</v>
      </c>
      <c r="F60" s="114">
        <v>-228830.02646000002</v>
      </c>
      <c r="G60" s="114">
        <v>-264720.46591999999</v>
      </c>
      <c r="H60" s="114">
        <v>-220661.64403999998</v>
      </c>
      <c r="I60" s="114">
        <v>-296653.65785000002</v>
      </c>
      <c r="J60" s="114">
        <v>-230401.44294000001</v>
      </c>
    </row>
    <row r="61" spans="1:10" ht="15" customHeight="1">
      <c r="A61" s="147" t="s">
        <v>712</v>
      </c>
      <c r="B61" s="114">
        <v>412323.85437000002</v>
      </c>
      <c r="C61" s="114">
        <v>433070.99929000001</v>
      </c>
      <c r="D61" s="114">
        <v>465122.49476999999</v>
      </c>
      <c r="E61" s="114">
        <v>488074.25672</v>
      </c>
      <c r="F61" s="114">
        <v>487494.10368</v>
      </c>
      <c r="G61" s="114">
        <v>491828.15735000005</v>
      </c>
      <c r="H61" s="114">
        <v>360289.21626000002</v>
      </c>
      <c r="I61" s="114">
        <v>433759.94148000004</v>
      </c>
      <c r="J61" s="114">
        <v>299486.51642</v>
      </c>
    </row>
    <row r="62" spans="1:10" ht="15" customHeight="1">
      <c r="A62" s="116" t="s">
        <v>713</v>
      </c>
      <c r="B62" s="114">
        <v>106952.44357999999</v>
      </c>
      <c r="C62" s="114">
        <v>117681.16497</v>
      </c>
      <c r="D62" s="114">
        <v>156124.82629</v>
      </c>
      <c r="E62" s="114">
        <v>155747.17643000002</v>
      </c>
      <c r="F62" s="114">
        <v>218601.43594999998</v>
      </c>
      <c r="G62" s="114">
        <v>168889.71515999999</v>
      </c>
      <c r="H62" s="114">
        <v>110563.94012</v>
      </c>
      <c r="I62" s="114">
        <v>156999.65012999999</v>
      </c>
      <c r="J62" s="114">
        <v>130046.06555</v>
      </c>
    </row>
    <row r="63" spans="1:10" ht="15" customHeight="1">
      <c r="A63" s="148" t="s">
        <v>714</v>
      </c>
      <c r="B63" s="114">
        <v>-25894.532729999999</v>
      </c>
      <c r="C63" s="114">
        <v>-36859.871650000001</v>
      </c>
      <c r="D63" s="114">
        <v>-79611.340989999997</v>
      </c>
      <c r="E63" s="114">
        <v>-86556.779370000004</v>
      </c>
      <c r="F63" s="114">
        <v>-140653.89416999999</v>
      </c>
      <c r="G63" s="114">
        <v>-93680.780939999997</v>
      </c>
      <c r="H63" s="114">
        <v>-68400.411240000001</v>
      </c>
      <c r="I63" s="114">
        <v>-93191.063800000004</v>
      </c>
      <c r="J63" s="114">
        <v>-63225.141380000001</v>
      </c>
    </row>
    <row r="64" spans="1:10" ht="15" customHeight="1">
      <c r="A64" s="117" t="s">
        <v>715</v>
      </c>
      <c r="B64" s="114">
        <v>493381.76522</v>
      </c>
      <c r="C64" s="114">
        <v>513892.29261</v>
      </c>
      <c r="D64" s="114">
        <v>541635.98007000005</v>
      </c>
      <c r="E64" s="114">
        <v>557264.65377999994</v>
      </c>
      <c r="F64" s="114">
        <v>565441.64546000003</v>
      </c>
      <c r="G64" s="114">
        <v>567037.09157000005</v>
      </c>
      <c r="H64" s="114">
        <v>402452.74514000001</v>
      </c>
      <c r="I64" s="114">
        <v>497568.52781</v>
      </c>
      <c r="J64" s="114">
        <v>366307.44058999995</v>
      </c>
    </row>
    <row r="65" spans="1:10" ht="15" customHeight="1">
      <c r="A65" s="116" t="s">
        <v>716</v>
      </c>
      <c r="B65" s="114">
        <v>64527.883329999997</v>
      </c>
      <c r="C65" s="114">
        <v>62100.441789999997</v>
      </c>
      <c r="D65" s="114">
        <v>56363.961340000002</v>
      </c>
      <c r="E65" s="114">
        <v>72623.219319999989</v>
      </c>
      <c r="F65" s="114">
        <v>72939.938299999994</v>
      </c>
      <c r="G65" s="114">
        <v>67736.24470000001</v>
      </c>
      <c r="H65" s="114">
        <v>53346.48717</v>
      </c>
      <c r="I65" s="114">
        <v>67927.114979999998</v>
      </c>
      <c r="J65" s="114">
        <v>49247.931170000003</v>
      </c>
    </row>
    <row r="66" spans="1:10" ht="15" customHeight="1">
      <c r="A66" s="116" t="s">
        <v>717</v>
      </c>
      <c r="B66" s="114">
        <v>-114632.55218000001</v>
      </c>
      <c r="C66" s="114">
        <v>-105299.98805</v>
      </c>
      <c r="D66" s="114">
        <v>-110175.53319</v>
      </c>
      <c r="E66" s="114">
        <v>-110834.5426</v>
      </c>
      <c r="F66" s="114">
        <v>-117058.49196</v>
      </c>
      <c r="G66" s="114">
        <v>-123658.4558</v>
      </c>
      <c r="H66" s="114">
        <v>-87725.816200000001</v>
      </c>
      <c r="I66" s="114">
        <v>-113800.88193999999</v>
      </c>
      <c r="J66" s="114">
        <v>-80189.676650000009</v>
      </c>
    </row>
    <row r="67" spans="1:10" ht="15" customHeight="1">
      <c r="A67" s="147" t="s">
        <v>718</v>
      </c>
      <c r="B67" s="114">
        <v>443277.09636999998</v>
      </c>
      <c r="C67" s="114">
        <v>470692.74635000003</v>
      </c>
      <c r="D67" s="114">
        <v>487824.40822000004</v>
      </c>
      <c r="E67" s="114">
        <v>519053.33049999998</v>
      </c>
      <c r="F67" s="114">
        <v>521323.09179999999</v>
      </c>
      <c r="G67" s="114">
        <v>511114.88047000003</v>
      </c>
      <c r="H67" s="114">
        <v>368073.41610999999</v>
      </c>
      <c r="I67" s="114">
        <v>451694.76085000002</v>
      </c>
      <c r="J67" s="114">
        <v>335365.69511000003</v>
      </c>
    </row>
    <row r="68" spans="1:10" ht="15" customHeight="1">
      <c r="A68" s="148" t="s">
        <v>719</v>
      </c>
      <c r="B68" s="114">
        <v>-311232.55608999997</v>
      </c>
      <c r="C68" s="114">
        <v>-343701.81342999998</v>
      </c>
      <c r="D68" s="114">
        <v>-342454.71096</v>
      </c>
      <c r="E68" s="114">
        <v>-344518.73483999999</v>
      </c>
      <c r="F68" s="114">
        <v>-369767.40281</v>
      </c>
      <c r="G68" s="114">
        <v>-359968.04031000001</v>
      </c>
      <c r="H68" s="114">
        <v>-270340.30244</v>
      </c>
      <c r="I68" s="114">
        <v>-360225.04479000001</v>
      </c>
      <c r="J68" s="114">
        <v>-254296.351</v>
      </c>
    </row>
    <row r="69" spans="1:10" ht="15" customHeight="1">
      <c r="A69" s="117" t="s">
        <v>720</v>
      </c>
      <c r="B69" s="114">
        <v>132044.54028000002</v>
      </c>
      <c r="C69" s="114">
        <v>126990.93292000001</v>
      </c>
      <c r="D69" s="114">
        <v>145369.69725999999</v>
      </c>
      <c r="E69" s="114">
        <v>174534.59565999999</v>
      </c>
      <c r="F69" s="114">
        <v>151555.68899</v>
      </c>
      <c r="G69" s="114">
        <v>151146.84015999999</v>
      </c>
      <c r="H69" s="114">
        <v>97733.113670000006</v>
      </c>
      <c r="I69" s="114">
        <v>91469.716060000006</v>
      </c>
      <c r="J69" s="114">
        <v>81069.344110000005</v>
      </c>
    </row>
    <row r="70" spans="1:10" ht="15" customHeight="1">
      <c r="A70" s="117" t="s">
        <v>721</v>
      </c>
      <c r="B70" s="114">
        <v>-2.7480599999999997</v>
      </c>
      <c r="C70" s="114">
        <v>-61.480059999999995</v>
      </c>
      <c r="D70" s="114">
        <v>128.61061999999998</v>
      </c>
      <c r="E70" s="114">
        <v>693.62493000000006</v>
      </c>
      <c r="F70" s="114">
        <v>168.21929999999998</v>
      </c>
      <c r="G70" s="114">
        <v>265.40244000000001</v>
      </c>
      <c r="H70" s="114">
        <v>573.26446999999996</v>
      </c>
      <c r="I70" s="114">
        <v>813.78834999999992</v>
      </c>
      <c r="J70" s="114">
        <v>217.45515</v>
      </c>
    </row>
    <row r="71" spans="1:10" ht="15" customHeight="1">
      <c r="A71" s="115" t="s">
        <v>1124</v>
      </c>
      <c r="B71" s="114">
        <v>-72.30913000000001</v>
      </c>
      <c r="C71" s="114">
        <v>-97.443460000000002</v>
      </c>
      <c r="D71" s="114">
        <v>101.51739000000001</v>
      </c>
      <c r="E71" s="114">
        <v>142.57954000000001</v>
      </c>
      <c r="F71" s="114">
        <v>151.61098000000001</v>
      </c>
      <c r="G71" s="114">
        <v>254.12613000000002</v>
      </c>
      <c r="H71" s="114">
        <v>566.65627000000006</v>
      </c>
      <c r="I71" s="114">
        <v>806.94459999999992</v>
      </c>
      <c r="J71" s="114">
        <v>215.11317000000003</v>
      </c>
    </row>
    <row r="72" spans="1:10" ht="15" customHeight="1">
      <c r="A72" s="115" t="s">
        <v>1125</v>
      </c>
      <c r="B72" s="114">
        <v>69.561070000000001</v>
      </c>
      <c r="C72" s="114">
        <v>35.9634</v>
      </c>
      <c r="D72" s="114">
        <v>27.093229999999998</v>
      </c>
      <c r="E72" s="114">
        <v>551.04539</v>
      </c>
      <c r="F72" s="114">
        <v>16.608319999999999</v>
      </c>
      <c r="G72" s="114">
        <v>11.276309999999999</v>
      </c>
      <c r="H72" s="114">
        <v>6.6082000000000001</v>
      </c>
      <c r="I72" s="114">
        <v>6.84375</v>
      </c>
      <c r="J72" s="114">
        <v>2.34198</v>
      </c>
    </row>
    <row r="73" spans="1:10" ht="15" customHeight="1">
      <c r="A73" s="147" t="s">
        <v>722</v>
      </c>
      <c r="B73" s="114">
        <v>-45.498489999999997</v>
      </c>
      <c r="C73" s="114">
        <v>-28.75189</v>
      </c>
      <c r="D73" s="114">
        <v>-20.5824</v>
      </c>
      <c r="E73" s="114">
        <v>-16.450020000000002</v>
      </c>
      <c r="F73" s="114">
        <v>-382.26456000000002</v>
      </c>
      <c r="G73" s="114">
        <v>-260.06608999999997</v>
      </c>
      <c r="H73" s="114">
        <v>-138.51251000000002</v>
      </c>
      <c r="I73" s="114">
        <v>-165.13273999999998</v>
      </c>
      <c r="J73" s="114">
        <v>-521.22723999999994</v>
      </c>
    </row>
    <row r="74" spans="1:10" ht="15" customHeight="1">
      <c r="A74" s="147" t="s">
        <v>1549</v>
      </c>
      <c r="B74" s="114">
        <v>-0.16206999999999999</v>
      </c>
      <c r="C74" s="114">
        <v>-0.14211000000000001</v>
      </c>
      <c r="D74" s="114">
        <v>-1.5349999999999999E-2</v>
      </c>
      <c r="E74" s="114">
        <v>-0.20455999999999999</v>
      </c>
      <c r="F74" s="114">
        <v>-371.90348999999998</v>
      </c>
      <c r="G74" s="114">
        <v>-260.02593999999999</v>
      </c>
      <c r="H74" s="114">
        <v>-138.49059</v>
      </c>
      <c r="I74" s="114">
        <v>-165.11001999999999</v>
      </c>
      <c r="J74" s="114">
        <v>-521.21910000000003</v>
      </c>
    </row>
    <row r="75" spans="1:10" ht="15" customHeight="1">
      <c r="A75" s="148" t="s">
        <v>465</v>
      </c>
      <c r="B75" s="114">
        <v>-45.336419999999997</v>
      </c>
      <c r="C75" s="114">
        <v>-28.609779999999997</v>
      </c>
      <c r="D75" s="114">
        <v>-20.567049999999998</v>
      </c>
      <c r="E75" s="114">
        <v>-16.245459999999998</v>
      </c>
      <c r="F75" s="114">
        <v>-10.36107</v>
      </c>
      <c r="G75" s="114">
        <v>-4.0149999999999998E-2</v>
      </c>
      <c r="H75" s="114">
        <v>-2.1920000000000002E-2</v>
      </c>
      <c r="I75" s="114">
        <v>-2.2719999999999997E-2</v>
      </c>
      <c r="J75" s="114">
        <v>-8.1400000000000014E-3</v>
      </c>
    </row>
    <row r="76" spans="1:10" ht="15" customHeight="1">
      <c r="A76" s="147" t="s">
        <v>723</v>
      </c>
      <c r="B76" s="114">
        <v>131996.29373</v>
      </c>
      <c r="C76" s="114">
        <v>126900.70097000001</v>
      </c>
      <c r="D76" s="114">
        <v>145477.72547999999</v>
      </c>
      <c r="E76" s="114">
        <v>175211.77056999999</v>
      </c>
      <c r="F76" s="114">
        <v>151341.64372999998</v>
      </c>
      <c r="G76" s="114">
        <v>151152.17650999999</v>
      </c>
      <c r="H76" s="114">
        <v>98167.86563</v>
      </c>
      <c r="I76" s="114">
        <v>92118.371670000008</v>
      </c>
      <c r="J76" s="114">
        <v>80765.572019999992</v>
      </c>
    </row>
    <row r="77" spans="1:10" ht="15" customHeight="1">
      <c r="A77" s="149" t="s">
        <v>1115</v>
      </c>
      <c r="B77" s="114">
        <v>1037.9547399999999</v>
      </c>
      <c r="C77" s="114">
        <v>575.74929000000009</v>
      </c>
      <c r="D77" s="114">
        <v>625.72825999999998</v>
      </c>
      <c r="E77" s="114">
        <v>1411.1950900000002</v>
      </c>
      <c r="F77" s="114">
        <v>1451.80368</v>
      </c>
      <c r="G77" s="114">
        <v>3212.3744900000002</v>
      </c>
      <c r="H77" s="114">
        <v>10.92733</v>
      </c>
      <c r="I77" s="114">
        <v>2961.64248</v>
      </c>
      <c r="J77" s="114">
        <v>183.03642000000002</v>
      </c>
    </row>
    <row r="78" spans="1:10" ht="15" customHeight="1">
      <c r="A78" s="117" t="s">
        <v>724</v>
      </c>
      <c r="B78" s="114">
        <v>133034.24846999999</v>
      </c>
      <c r="C78" s="114">
        <v>127476.45026000001</v>
      </c>
      <c r="D78" s="114">
        <v>146103.45374</v>
      </c>
      <c r="E78" s="114">
        <v>176622.96565999999</v>
      </c>
      <c r="F78" s="114">
        <v>152793.44740999999</v>
      </c>
      <c r="G78" s="114">
        <v>154364.55100000001</v>
      </c>
      <c r="H78" s="114">
        <v>98178.792959999992</v>
      </c>
      <c r="I78" s="114">
        <v>95080.014150000003</v>
      </c>
      <c r="J78" s="114">
        <v>80948.608439999996</v>
      </c>
    </row>
    <row r="79" spans="1:10" ht="15" customHeight="1">
      <c r="A79" s="116" t="s">
        <v>725</v>
      </c>
      <c r="B79" s="114">
        <v>3059.5428099999999</v>
      </c>
      <c r="C79" s="114">
        <v>1900.7030199999999</v>
      </c>
      <c r="D79" s="114">
        <v>3870.2790199999999</v>
      </c>
      <c r="E79" s="114">
        <v>1276.5077699999999</v>
      </c>
      <c r="F79" s="114">
        <v>-1283.88652</v>
      </c>
      <c r="G79" s="114">
        <v>3495.50758</v>
      </c>
      <c r="H79" s="114">
        <v>1661.9170900000001</v>
      </c>
      <c r="I79" s="114">
        <v>1667.72496</v>
      </c>
      <c r="J79" s="114">
        <v>14545.182919999999</v>
      </c>
    </row>
    <row r="80" spans="1:10" ht="15" customHeight="1">
      <c r="A80" s="147" t="s">
        <v>726</v>
      </c>
      <c r="B80" s="114">
        <v>136093.79128</v>
      </c>
      <c r="C80" s="114">
        <v>129377.15328</v>
      </c>
      <c r="D80" s="114">
        <v>149973.73275999998</v>
      </c>
      <c r="E80" s="114">
        <v>177899.47343000001</v>
      </c>
      <c r="F80" s="114">
        <v>151509.56088999999</v>
      </c>
      <c r="G80" s="114">
        <v>157860.05858000001</v>
      </c>
      <c r="H80" s="114">
        <v>99840.710049999994</v>
      </c>
      <c r="I80" s="114">
        <v>96747.739109999995</v>
      </c>
      <c r="J80" s="114">
        <v>95493.791360000003</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136093.79128</v>
      </c>
      <c r="C82" s="114">
        <v>129377.15328</v>
      </c>
      <c r="D82" s="114">
        <v>149973.73275999998</v>
      </c>
      <c r="E82" s="114">
        <v>177899.47343000001</v>
      </c>
      <c r="F82" s="114">
        <v>151509.56088999999</v>
      </c>
      <c r="G82" s="114">
        <v>157860.05858000001</v>
      </c>
      <c r="H82" s="114">
        <v>99840.710049999994</v>
      </c>
      <c r="I82" s="114">
        <v>96747.739109999995</v>
      </c>
      <c r="J82" s="114">
        <v>95493.791360000003</v>
      </c>
    </row>
    <row r="83" spans="1:10" ht="15" customHeight="1" thickBot="1">
      <c r="A83" s="116" t="s">
        <v>729</v>
      </c>
      <c r="B83" s="114">
        <v>-52934.244840000007</v>
      </c>
      <c r="C83" s="114">
        <v>-46818.642079999998</v>
      </c>
      <c r="D83" s="114">
        <v>-65391.846549999995</v>
      </c>
      <c r="E83" s="114">
        <v>-76988.541629999992</v>
      </c>
      <c r="F83" s="114">
        <v>-64369.124000000003</v>
      </c>
      <c r="G83" s="114">
        <v>-65826.820000000007</v>
      </c>
      <c r="H83" s="114">
        <v>-69658.86454000001</v>
      </c>
      <c r="I83" s="114">
        <v>-46322.968090000002</v>
      </c>
      <c r="J83" s="114">
        <v>-66361.651259999999</v>
      </c>
    </row>
    <row r="84" spans="1:10" ht="15" customHeight="1" thickTop="1" thickBot="1">
      <c r="A84" s="396" t="s">
        <v>730</v>
      </c>
      <c r="B84" s="397">
        <v>83159.546439999991</v>
      </c>
      <c r="C84" s="397">
        <v>82558.511200000008</v>
      </c>
      <c r="D84" s="397">
        <v>84581.886209999997</v>
      </c>
      <c r="E84" s="397">
        <v>100910.93179999999</v>
      </c>
      <c r="F84" s="397">
        <v>87140.436889999997</v>
      </c>
      <c r="G84" s="397">
        <v>92033.238580000005</v>
      </c>
      <c r="H84" s="397">
        <v>30181.845510000003</v>
      </c>
      <c r="I84" s="397">
        <v>50424.77102</v>
      </c>
      <c r="J84" s="397">
        <v>29132.140100000001</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737</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8852385.7659499999</v>
      </c>
      <c r="C7" s="397">
        <v>9855702.2729100008</v>
      </c>
      <c r="D7" s="397">
        <v>10932466.05387</v>
      </c>
      <c r="E7" s="397">
        <v>12155654.62321</v>
      </c>
      <c r="F7" s="397">
        <v>13548894.174930001</v>
      </c>
      <c r="G7" s="397">
        <v>14417612.030750001</v>
      </c>
      <c r="H7" s="397">
        <v>15433088.214299999</v>
      </c>
      <c r="I7" s="397">
        <v>15825423.908</v>
      </c>
      <c r="J7" s="397">
        <v>17097300.085670002</v>
      </c>
    </row>
    <row r="8" spans="1:10" s="16" customFormat="1" ht="15" customHeight="1" thickTop="1">
      <c r="A8" s="147" t="s">
        <v>191</v>
      </c>
      <c r="B8" s="114">
        <v>464325.80667999998</v>
      </c>
      <c r="C8" s="114">
        <v>274415.87111000001</v>
      </c>
      <c r="D8" s="114">
        <v>307124.25176999997</v>
      </c>
      <c r="E8" s="114">
        <v>444061.30452000001</v>
      </c>
      <c r="F8" s="114">
        <v>622336.96341999993</v>
      </c>
      <c r="G8" s="114">
        <v>535147.30521999998</v>
      </c>
      <c r="H8" s="114">
        <v>1021526.26576</v>
      </c>
      <c r="I8" s="114">
        <v>973594.50061999995</v>
      </c>
      <c r="J8" s="114">
        <v>961428.99448999995</v>
      </c>
    </row>
    <row r="9" spans="1:10" s="16" customFormat="1" ht="15" customHeight="1">
      <c r="A9" s="147" t="s">
        <v>200</v>
      </c>
      <c r="B9" s="114">
        <v>939287.57136000006</v>
      </c>
      <c r="C9" s="114">
        <v>1221670.8847100001</v>
      </c>
      <c r="D9" s="114">
        <v>1289205.9587000001</v>
      </c>
      <c r="E9" s="114">
        <v>1386056.4845499999</v>
      </c>
      <c r="F9" s="114">
        <v>1538849.63307</v>
      </c>
      <c r="G9" s="114">
        <v>1841478.43701</v>
      </c>
      <c r="H9" s="114">
        <v>1308856.2338800002</v>
      </c>
      <c r="I9" s="114">
        <v>1384803.58531</v>
      </c>
      <c r="J9" s="114">
        <v>1952260.5115199999</v>
      </c>
    </row>
    <row r="10" spans="1:10" s="16" customFormat="1" ht="15" customHeight="1">
      <c r="A10" s="147" t="s">
        <v>209</v>
      </c>
      <c r="B10" s="114">
        <v>7134506.26743</v>
      </c>
      <c r="C10" s="114">
        <v>7891179.9417399997</v>
      </c>
      <c r="D10" s="114">
        <v>8808344.1607299987</v>
      </c>
      <c r="E10" s="114">
        <v>9828343.9970499985</v>
      </c>
      <c r="F10" s="114">
        <v>10955466.50076</v>
      </c>
      <c r="G10" s="114">
        <v>11583158.297739999</v>
      </c>
      <c r="H10" s="114">
        <v>12500165.474860001</v>
      </c>
      <c r="I10" s="114">
        <v>12827537.89005</v>
      </c>
      <c r="J10" s="114">
        <v>13520365.031459998</v>
      </c>
    </row>
    <row r="11" spans="1:10" s="16" customFormat="1" ht="15" customHeight="1">
      <c r="A11" s="148" t="s">
        <v>674</v>
      </c>
      <c r="B11" s="114">
        <v>7201887.2308199992</v>
      </c>
      <c r="C11" s="114">
        <v>7963016.0376000004</v>
      </c>
      <c r="D11" s="114">
        <v>8873734.6562399995</v>
      </c>
      <c r="E11" s="114">
        <v>9915960.6040000003</v>
      </c>
      <c r="F11" s="114">
        <v>11056332.13222</v>
      </c>
      <c r="G11" s="114">
        <v>11682863.955490001</v>
      </c>
      <c r="H11" s="114">
        <v>12010028.711589999</v>
      </c>
      <c r="I11" s="114">
        <v>12153022.124569999</v>
      </c>
      <c r="J11" s="114">
        <v>12777512.22246</v>
      </c>
    </row>
    <row r="12" spans="1:10" s="16" customFormat="1" ht="15" customHeight="1">
      <c r="A12" s="148" t="s">
        <v>675</v>
      </c>
      <c r="B12" s="114">
        <v>7192566.5534399999</v>
      </c>
      <c r="C12" s="114">
        <v>7931349.2637399994</v>
      </c>
      <c r="D12" s="114">
        <v>8814219.4212099984</v>
      </c>
      <c r="E12" s="114">
        <v>9835164.834590001</v>
      </c>
      <c r="F12" s="114">
        <v>10956227.617350001</v>
      </c>
      <c r="G12" s="114">
        <v>11288115.5656</v>
      </c>
      <c r="H12" s="114">
        <v>11646815.22985</v>
      </c>
      <c r="I12" s="114">
        <v>11794419.623950001</v>
      </c>
      <c r="J12" s="114">
        <v>10087200.450850001</v>
      </c>
    </row>
    <row r="13" spans="1:10" s="16" customFormat="1" ht="15" customHeight="1">
      <c r="A13" s="148" t="s">
        <v>676</v>
      </c>
      <c r="B13" s="114">
        <v>9320.677380000001</v>
      </c>
      <c r="C13" s="114">
        <v>31666.773860000001</v>
      </c>
      <c r="D13" s="114">
        <v>59515.235030000003</v>
      </c>
      <c r="E13" s="114">
        <v>80795.769409999994</v>
      </c>
      <c r="F13" s="114">
        <v>100104.51487</v>
      </c>
      <c r="G13" s="114">
        <v>394748.38988999999</v>
      </c>
      <c r="H13" s="114">
        <v>363213.48174000002</v>
      </c>
      <c r="I13" s="114">
        <v>358602.50062000001</v>
      </c>
      <c r="J13" s="114">
        <v>2690311.7716100002</v>
      </c>
    </row>
    <row r="14" spans="1:10" s="16" customFormat="1" ht="15" customHeight="1">
      <c r="A14" s="148" t="s">
        <v>677</v>
      </c>
      <c r="B14" s="114">
        <v>38862.29219</v>
      </c>
      <c r="C14" s="114">
        <v>40732.079490000004</v>
      </c>
      <c r="D14" s="114">
        <v>36694.152249999999</v>
      </c>
      <c r="E14" s="114">
        <v>32143.101030000002</v>
      </c>
      <c r="F14" s="114">
        <v>28932.206829999999</v>
      </c>
      <c r="G14" s="114">
        <v>41128.820939999998</v>
      </c>
      <c r="H14" s="114">
        <v>29910.19569</v>
      </c>
      <c r="I14" s="114">
        <v>26313.978910000002</v>
      </c>
      <c r="J14" s="114">
        <v>29981.4905</v>
      </c>
    </row>
    <row r="15" spans="1:10" s="16" customFormat="1" ht="15" customHeight="1">
      <c r="A15" s="148" t="s">
        <v>678</v>
      </c>
      <c r="B15" s="114">
        <v>38760.248060000005</v>
      </c>
      <c r="C15" s="114">
        <v>40217.843350000003</v>
      </c>
      <c r="D15" s="114">
        <v>35821.165719999997</v>
      </c>
      <c r="E15" s="114">
        <v>30541.009469999997</v>
      </c>
      <c r="F15" s="114">
        <v>26888.015920000002</v>
      </c>
      <c r="G15" s="114">
        <v>36997.915130000001</v>
      </c>
      <c r="H15" s="114">
        <v>27341.266399999997</v>
      </c>
      <c r="I15" s="114">
        <v>24018.850589999998</v>
      </c>
      <c r="J15" s="114">
        <v>24249.47423</v>
      </c>
    </row>
    <row r="16" spans="1:10" s="16" customFormat="1" ht="15" customHeight="1">
      <c r="A16" s="148" t="s">
        <v>679</v>
      </c>
      <c r="B16" s="114">
        <v>102.04413000000001</v>
      </c>
      <c r="C16" s="114">
        <v>514.23613999999998</v>
      </c>
      <c r="D16" s="114">
        <v>872.98653000000002</v>
      </c>
      <c r="E16" s="114">
        <v>1602.0915600000001</v>
      </c>
      <c r="F16" s="114">
        <v>2044.1909099999998</v>
      </c>
      <c r="G16" s="114">
        <v>4130.9058100000002</v>
      </c>
      <c r="H16" s="114">
        <v>2568.92929</v>
      </c>
      <c r="I16" s="114">
        <v>2295.1283199999998</v>
      </c>
      <c r="J16" s="114">
        <v>5732.0162699999992</v>
      </c>
    </row>
    <row r="17" spans="1:10" s="16" customFormat="1" ht="15" customHeight="1">
      <c r="A17" s="148" t="s">
        <v>680</v>
      </c>
      <c r="B17" s="114">
        <v>31109.270700000001</v>
      </c>
      <c r="C17" s="114">
        <v>39578.399549999995</v>
      </c>
      <c r="D17" s="114">
        <v>40368.653619999997</v>
      </c>
      <c r="E17" s="114">
        <v>43023.121340000005</v>
      </c>
      <c r="F17" s="114">
        <v>41349.476979999999</v>
      </c>
      <c r="G17" s="114">
        <v>43760.091939999998</v>
      </c>
      <c r="H17" s="114">
        <v>43796.567459999998</v>
      </c>
      <c r="I17" s="114">
        <v>39271.911590000003</v>
      </c>
      <c r="J17" s="114">
        <v>39405.687039999997</v>
      </c>
    </row>
    <row r="18" spans="1:10" s="16" customFormat="1" ht="15" customHeight="1">
      <c r="A18" s="148" t="s">
        <v>681</v>
      </c>
      <c r="B18" s="114">
        <v>30800.94124</v>
      </c>
      <c r="C18" s="114">
        <v>39007.73545</v>
      </c>
      <c r="D18" s="114">
        <v>39274.058280000005</v>
      </c>
      <c r="E18" s="114">
        <v>41027.888639999997</v>
      </c>
      <c r="F18" s="114">
        <v>38661.563539999996</v>
      </c>
      <c r="G18" s="114">
        <v>40200.283100000001</v>
      </c>
      <c r="H18" s="114">
        <v>39164.886500000001</v>
      </c>
      <c r="I18" s="114">
        <v>35329.04765</v>
      </c>
      <c r="J18" s="114">
        <v>33267.16433</v>
      </c>
    </row>
    <row r="19" spans="1:10" s="16" customFormat="1" ht="15" customHeight="1">
      <c r="A19" s="148" t="s">
        <v>682</v>
      </c>
      <c r="B19" s="114">
        <v>308.32946000000004</v>
      </c>
      <c r="C19" s="114">
        <v>570.66409999999996</v>
      </c>
      <c r="D19" s="114">
        <v>1094.5953400000001</v>
      </c>
      <c r="E19" s="114">
        <v>1995.2327</v>
      </c>
      <c r="F19" s="114">
        <v>2687.9134399999998</v>
      </c>
      <c r="G19" s="114">
        <v>3559.8088399999997</v>
      </c>
      <c r="H19" s="114">
        <v>4631.6809599999997</v>
      </c>
      <c r="I19" s="114">
        <v>3942.8639399999997</v>
      </c>
      <c r="J19" s="114">
        <v>6138.5227100000002</v>
      </c>
    </row>
    <row r="20" spans="1:10" s="16" customFormat="1" ht="15" customHeight="1">
      <c r="A20" s="148" t="s">
        <v>222</v>
      </c>
      <c r="B20" s="114">
        <v>90313.748139999996</v>
      </c>
      <c r="C20" s="114">
        <v>91977.091140000004</v>
      </c>
      <c r="D20" s="114">
        <v>98482.961680000008</v>
      </c>
      <c r="E20" s="114">
        <v>107901.47651000001</v>
      </c>
      <c r="F20" s="114">
        <v>118869.67988</v>
      </c>
      <c r="G20" s="114">
        <v>121527.66192</v>
      </c>
      <c r="H20" s="114">
        <v>936258.38398000004</v>
      </c>
      <c r="I20" s="114">
        <v>1126535.1790199999</v>
      </c>
      <c r="J20" s="114">
        <v>1176338.23753</v>
      </c>
    </row>
    <row r="21" spans="1:10" s="16" customFormat="1" ht="15" customHeight="1">
      <c r="A21" s="148" t="s">
        <v>683</v>
      </c>
      <c r="B21" s="114">
        <v>-227666.27441999997</v>
      </c>
      <c r="C21" s="114">
        <v>-244123.66603999998</v>
      </c>
      <c r="D21" s="114">
        <v>-240936.26306</v>
      </c>
      <c r="E21" s="114">
        <v>-270684.30582999997</v>
      </c>
      <c r="F21" s="114">
        <v>-290016.99514999997</v>
      </c>
      <c r="G21" s="114">
        <v>-306122.23255000002</v>
      </c>
      <c r="H21" s="114">
        <v>-519828.38386</v>
      </c>
      <c r="I21" s="114">
        <v>-517605.30404000002</v>
      </c>
      <c r="J21" s="114">
        <v>-502872.60606999998</v>
      </c>
    </row>
    <row r="22" spans="1:10" s="16" customFormat="1" ht="15" customHeight="1">
      <c r="A22" s="147" t="s">
        <v>235</v>
      </c>
      <c r="B22" s="114">
        <v>59703.355210000002</v>
      </c>
      <c r="C22" s="114">
        <v>65926.593699999998</v>
      </c>
      <c r="D22" s="114">
        <v>72841.505139999994</v>
      </c>
      <c r="E22" s="114">
        <v>78618.939079999996</v>
      </c>
      <c r="F22" s="114">
        <v>85609.87023</v>
      </c>
      <c r="G22" s="114">
        <v>103238.94448000001</v>
      </c>
      <c r="H22" s="114">
        <v>156281.5264</v>
      </c>
      <c r="I22" s="114">
        <v>172386.46956999999</v>
      </c>
      <c r="J22" s="114">
        <v>192093.97308000003</v>
      </c>
    </row>
    <row r="23" spans="1:10" s="16" customFormat="1" ht="15" customHeight="1">
      <c r="A23" s="147" t="s">
        <v>241</v>
      </c>
      <c r="B23" s="114">
        <v>2.84707</v>
      </c>
      <c r="C23" s="114">
        <v>4.4428199999999993</v>
      </c>
      <c r="D23" s="114">
        <v>5.1999999999999998E-2</v>
      </c>
      <c r="E23" s="114">
        <v>41.137260000000005</v>
      </c>
      <c r="F23" s="114">
        <v>4.4999999999999998E-2</v>
      </c>
      <c r="G23" s="114">
        <v>5.3999999999999999E-2</v>
      </c>
      <c r="H23" s="114">
        <v>35.982900000000001</v>
      </c>
      <c r="I23" s="114">
        <v>33.625900000000001</v>
      </c>
      <c r="J23" s="114">
        <v>52.847349999999999</v>
      </c>
    </row>
    <row r="24" spans="1:10" s="16" customFormat="1" ht="15" customHeight="1">
      <c r="A24" s="147" t="s">
        <v>684</v>
      </c>
      <c r="B24" s="114">
        <v>94501.787760000007</v>
      </c>
      <c r="C24" s="114">
        <v>247833.21055000002</v>
      </c>
      <c r="D24" s="114">
        <v>300181.27866000001</v>
      </c>
      <c r="E24" s="114">
        <v>250146.16221000001</v>
      </c>
      <c r="F24" s="114">
        <v>149658.80906999999</v>
      </c>
      <c r="G24" s="114">
        <v>140697.17463999998</v>
      </c>
      <c r="H24" s="114">
        <v>220374.57072999998</v>
      </c>
      <c r="I24" s="114">
        <v>220336.30833</v>
      </c>
      <c r="J24" s="114">
        <v>219497.75006999998</v>
      </c>
    </row>
    <row r="25" spans="1:10" s="16" customFormat="1" ht="15" customHeight="1">
      <c r="A25" s="147" t="s">
        <v>252</v>
      </c>
      <c r="B25" s="114">
        <v>135913.19594000001</v>
      </c>
      <c r="C25" s="114">
        <v>135340.70866</v>
      </c>
      <c r="D25" s="114">
        <v>133617.77333</v>
      </c>
      <c r="E25" s="114">
        <v>156195.49403999999</v>
      </c>
      <c r="F25" s="114">
        <v>184385.97167</v>
      </c>
      <c r="G25" s="114">
        <v>206385.87091</v>
      </c>
      <c r="H25" s="114">
        <v>217970.44044999999</v>
      </c>
      <c r="I25" s="114">
        <v>230309.12281999999</v>
      </c>
      <c r="J25" s="114">
        <v>244646.70376</v>
      </c>
    </row>
    <row r="26" spans="1:10" s="16" customFormat="1" ht="15" customHeight="1">
      <c r="A26" s="147" t="s">
        <v>685</v>
      </c>
      <c r="B26" s="114">
        <v>24144.934499999999</v>
      </c>
      <c r="C26" s="114">
        <v>19330.619620000001</v>
      </c>
      <c r="D26" s="114">
        <v>21151.073539999998</v>
      </c>
      <c r="E26" s="114">
        <v>12191.104499999999</v>
      </c>
      <c r="F26" s="114">
        <v>12586.381710000001</v>
      </c>
      <c r="G26" s="114">
        <v>7505.9467500000001</v>
      </c>
      <c r="H26" s="114">
        <v>7877.7193200000002</v>
      </c>
      <c r="I26" s="114">
        <v>16422.4054</v>
      </c>
      <c r="J26" s="114">
        <v>6954.27394</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8053980.2013100004</v>
      </c>
      <c r="C28" s="397">
        <v>8895161.1796899997</v>
      </c>
      <c r="D28" s="397">
        <v>9811687.9990499988</v>
      </c>
      <c r="E28" s="397">
        <v>10828081.596249999</v>
      </c>
      <c r="F28" s="397">
        <v>12061203.462069999</v>
      </c>
      <c r="G28" s="397">
        <v>12700366.984579999</v>
      </c>
      <c r="H28" s="397">
        <v>13719988.681120001</v>
      </c>
      <c r="I28" s="397">
        <v>14149754.35533</v>
      </c>
      <c r="J28" s="397">
        <v>15287751.531100001</v>
      </c>
    </row>
    <row r="29" spans="1:10" s="16" customFormat="1" ht="15" customHeight="1" thickTop="1">
      <c r="A29" s="147" t="s">
        <v>687</v>
      </c>
      <c r="B29" s="114">
        <v>6049801.4527899995</v>
      </c>
      <c r="C29" s="114">
        <v>6829540.4648599997</v>
      </c>
      <c r="D29" s="114">
        <v>7417424.00239</v>
      </c>
      <c r="E29" s="114">
        <v>7788148.9096299997</v>
      </c>
      <c r="F29" s="114">
        <v>8949474.6310799997</v>
      </c>
      <c r="G29" s="114">
        <v>8390565.0986199994</v>
      </c>
      <c r="H29" s="114">
        <v>9109812.8215699997</v>
      </c>
      <c r="I29" s="114">
        <v>9735029.9066299982</v>
      </c>
      <c r="J29" s="114">
        <v>10551088.800170001</v>
      </c>
    </row>
    <row r="30" spans="1:10" s="16" customFormat="1" ht="15" customHeight="1">
      <c r="A30" s="148" t="s">
        <v>688</v>
      </c>
      <c r="B30" s="114">
        <v>2479.4649399999998</v>
      </c>
      <c r="C30" s="114">
        <v>3920.0633599999996</v>
      </c>
      <c r="D30" s="114">
        <v>8338.9915000000001</v>
      </c>
      <c r="E30" s="114">
        <v>11797.390579999999</v>
      </c>
      <c r="F30" s="114">
        <v>3754.6722799999998</v>
      </c>
      <c r="G30" s="114">
        <v>7898.7851700000001</v>
      </c>
      <c r="H30" s="114">
        <v>8099.2133600000006</v>
      </c>
      <c r="I30" s="114">
        <v>9769.6503900000007</v>
      </c>
      <c r="J30" s="114">
        <v>8859.2982799999991</v>
      </c>
    </row>
    <row r="31" spans="1:10" s="16" customFormat="1" ht="15" customHeight="1">
      <c r="A31" s="148" t="s">
        <v>689</v>
      </c>
      <c r="B31" s="114">
        <v>1962593.7840699998</v>
      </c>
      <c r="C31" s="114">
        <v>2166392.1838099998</v>
      </c>
      <c r="D31" s="114">
        <v>2310721.83433</v>
      </c>
      <c r="E31" s="114">
        <v>2610830.8848299999</v>
      </c>
      <c r="F31" s="114">
        <v>3091193.7229499999</v>
      </c>
      <c r="G31" s="114">
        <v>2993117.7738999999</v>
      </c>
      <c r="H31" s="114">
        <v>3182954.5753600001</v>
      </c>
      <c r="I31" s="114">
        <v>3356322.3194299997</v>
      </c>
      <c r="J31" s="114">
        <v>3836515.7809600001</v>
      </c>
    </row>
    <row r="32" spans="1:10" s="16" customFormat="1" ht="15" customHeight="1">
      <c r="A32" s="148" t="s">
        <v>690</v>
      </c>
      <c r="B32" s="114">
        <v>201610.16933</v>
      </c>
      <c r="C32" s="114">
        <v>37619.354249999997</v>
      </c>
      <c r="D32" s="114">
        <v>12213.028849999999</v>
      </c>
      <c r="E32" s="114">
        <v>5847.4616100000003</v>
      </c>
      <c r="F32" s="114">
        <v>4009.35914</v>
      </c>
      <c r="G32" s="114">
        <v>3243.8211099999999</v>
      </c>
      <c r="H32" s="114">
        <v>7652.3122199999998</v>
      </c>
      <c r="I32" s="114">
        <v>7566.1036599999998</v>
      </c>
      <c r="J32" s="114">
        <v>2472.5849800000001</v>
      </c>
    </row>
    <row r="33" spans="1:10" s="16" customFormat="1" ht="15" customHeight="1">
      <c r="A33" s="148" t="s">
        <v>691</v>
      </c>
      <c r="B33" s="114">
        <v>21255.406879999999</v>
      </c>
      <c r="C33" s="114">
        <v>19846.75189</v>
      </c>
      <c r="D33" s="114">
        <v>22840.878089999998</v>
      </c>
      <c r="E33" s="114">
        <v>27499.905940000001</v>
      </c>
      <c r="F33" s="114">
        <v>97304.243979999999</v>
      </c>
      <c r="G33" s="114">
        <v>60888.021590000004</v>
      </c>
      <c r="H33" s="114">
        <v>60814.899229999995</v>
      </c>
      <c r="I33" s="114">
        <v>69225.362580000001</v>
      </c>
      <c r="J33" s="114">
        <v>73600.92383</v>
      </c>
    </row>
    <row r="34" spans="1:10" s="16" customFormat="1" ht="15" customHeight="1">
      <c r="A34" s="148" t="s">
        <v>692</v>
      </c>
      <c r="B34" s="114">
        <v>3602422.4721900001</v>
      </c>
      <c r="C34" s="114">
        <v>4254099.0154999997</v>
      </c>
      <c r="D34" s="114">
        <v>4642690.0051499996</v>
      </c>
      <c r="E34" s="114">
        <v>4612655.6865499998</v>
      </c>
      <c r="F34" s="114">
        <v>5156944.0592200002</v>
      </c>
      <c r="G34" s="114">
        <v>4687869.4599599997</v>
      </c>
      <c r="H34" s="114">
        <v>5169980.2299100002</v>
      </c>
      <c r="I34" s="114">
        <v>5596698.7147200005</v>
      </c>
      <c r="J34" s="114">
        <v>5878085.3075299999</v>
      </c>
    </row>
    <row r="35" spans="1:10" s="16" customFormat="1" ht="15" customHeight="1">
      <c r="A35" s="148" t="s">
        <v>693</v>
      </c>
      <c r="B35" s="114">
        <v>259440.15537999998</v>
      </c>
      <c r="C35" s="114">
        <v>347663.09604999999</v>
      </c>
      <c r="D35" s="114">
        <v>420619.26447000005</v>
      </c>
      <c r="E35" s="114">
        <v>519517.58012</v>
      </c>
      <c r="F35" s="114">
        <v>596268.57351000002</v>
      </c>
      <c r="G35" s="114">
        <v>637547.23688999994</v>
      </c>
      <c r="H35" s="114">
        <v>680311.59149000002</v>
      </c>
      <c r="I35" s="114">
        <v>695447.75585000007</v>
      </c>
      <c r="J35" s="114">
        <v>751554.90459000005</v>
      </c>
    </row>
    <row r="36" spans="1:10" s="16" customFormat="1" ht="15" customHeight="1">
      <c r="A36" s="147" t="s">
        <v>694</v>
      </c>
      <c r="B36" s="114">
        <v>2450.4051400000003</v>
      </c>
      <c r="C36" s="114">
        <v>6.3222299999999994</v>
      </c>
      <c r="D36" s="114">
        <v>7236.1665800000001</v>
      </c>
      <c r="E36" s="114">
        <v>10797.342490000001</v>
      </c>
      <c r="F36" s="114">
        <v>157.08463</v>
      </c>
      <c r="G36" s="114">
        <v>8154.61546</v>
      </c>
      <c r="H36" s="114">
        <v>8734.1437799999985</v>
      </c>
      <c r="I36" s="114">
        <v>8331.4075900000007</v>
      </c>
      <c r="J36" s="114">
        <v>6740.1480499999998</v>
      </c>
    </row>
    <row r="37" spans="1:10" s="16" customFormat="1" ht="15" customHeight="1">
      <c r="A37" s="147" t="s">
        <v>695</v>
      </c>
      <c r="B37" s="114">
        <v>677627.49754000001</v>
      </c>
      <c r="C37" s="114">
        <v>741998.04794000008</v>
      </c>
      <c r="D37" s="114">
        <v>1031218.02235</v>
      </c>
      <c r="E37" s="114">
        <v>1620084.9566300001</v>
      </c>
      <c r="F37" s="114">
        <v>1833052.89475</v>
      </c>
      <c r="G37" s="114">
        <v>2233018.9541599997</v>
      </c>
      <c r="H37" s="114">
        <v>2690236.1841599997</v>
      </c>
      <c r="I37" s="114">
        <v>2564033.5589399999</v>
      </c>
      <c r="J37" s="114">
        <v>3037495.58329</v>
      </c>
    </row>
    <row r="38" spans="1:10" s="16" customFormat="1" ht="15" customHeight="1">
      <c r="A38" s="147" t="s">
        <v>696</v>
      </c>
      <c r="B38" s="114">
        <v>260053.85097</v>
      </c>
      <c r="C38" s="114">
        <v>265479.60087999998</v>
      </c>
      <c r="D38" s="114">
        <v>322595.06680999999</v>
      </c>
      <c r="E38" s="114">
        <v>341285.48705</v>
      </c>
      <c r="F38" s="114">
        <v>358295.73157999996</v>
      </c>
      <c r="G38" s="114">
        <v>450251.00900999998</v>
      </c>
      <c r="H38" s="114">
        <v>412541.91000999999</v>
      </c>
      <c r="I38" s="114">
        <v>499956.86011000001</v>
      </c>
      <c r="J38" s="114">
        <v>353029.95144999999</v>
      </c>
    </row>
    <row r="39" spans="1:10" s="16" customFormat="1" ht="15" customHeight="1">
      <c r="A39" s="147" t="s">
        <v>306</v>
      </c>
      <c r="B39" s="114">
        <v>170953.30208000002</v>
      </c>
      <c r="C39" s="114">
        <v>178341.52155999999</v>
      </c>
      <c r="D39" s="114">
        <v>187133.12987999999</v>
      </c>
      <c r="E39" s="114">
        <v>163705.32530000003</v>
      </c>
      <c r="F39" s="114">
        <v>149150.89775</v>
      </c>
      <c r="G39" s="114">
        <v>156591.42194999999</v>
      </c>
      <c r="H39" s="114">
        <v>160270.66097999999</v>
      </c>
      <c r="I39" s="114">
        <v>161738.18280000001</v>
      </c>
      <c r="J39" s="114">
        <v>169637.90181000001</v>
      </c>
    </row>
    <row r="40" spans="1:10" s="16" customFormat="1" ht="15" customHeight="1">
      <c r="A40" s="147" t="s">
        <v>312</v>
      </c>
      <c r="B40" s="114">
        <v>678982.22214999993</v>
      </c>
      <c r="C40" s="114">
        <v>679494.72222</v>
      </c>
      <c r="D40" s="114">
        <v>680109.72210999997</v>
      </c>
      <c r="E40" s="114">
        <v>680622.22235000005</v>
      </c>
      <c r="F40" s="114">
        <v>507333.33338999999</v>
      </c>
      <c r="G40" s="114">
        <v>507648.88895999995</v>
      </c>
      <c r="H40" s="114">
        <v>505964.44436999998</v>
      </c>
      <c r="I40" s="114">
        <v>508122.22224000003</v>
      </c>
      <c r="J40" s="114">
        <v>173768.33338999999</v>
      </c>
    </row>
    <row r="41" spans="1:10" s="16" customFormat="1" ht="15" customHeight="1">
      <c r="A41" s="147" t="s">
        <v>697</v>
      </c>
      <c r="B41" s="114">
        <v>214111.47063999998</v>
      </c>
      <c r="C41" s="114">
        <v>200300.5</v>
      </c>
      <c r="D41" s="114">
        <v>135823.00002000001</v>
      </c>
      <c r="E41" s="114">
        <v>192624.16665</v>
      </c>
      <c r="F41" s="114">
        <v>263738.88889</v>
      </c>
      <c r="G41" s="114">
        <v>334886.55556999997</v>
      </c>
      <c r="H41" s="114">
        <v>271830.61114999995</v>
      </c>
      <c r="I41" s="114">
        <v>273638.05551999999</v>
      </c>
      <c r="J41" s="114">
        <v>211932.97222999998</v>
      </c>
    </row>
    <row r="42" spans="1:10" s="17" customFormat="1" ht="15" customHeight="1" thickBot="1">
      <c r="A42" s="147" t="s">
        <v>487</v>
      </c>
      <c r="B42" s="114">
        <v>0</v>
      </c>
      <c r="C42" s="114">
        <v>0</v>
      </c>
      <c r="D42" s="114">
        <v>30148.888910000001</v>
      </c>
      <c r="E42" s="114">
        <v>30813.186149999998</v>
      </c>
      <c r="F42" s="114">
        <v>0</v>
      </c>
      <c r="G42" s="114">
        <v>619250.44085000001</v>
      </c>
      <c r="H42" s="114">
        <v>560597.90509999997</v>
      </c>
      <c r="I42" s="114">
        <v>398904.16149999999</v>
      </c>
      <c r="J42" s="114">
        <v>784057.84071000002</v>
      </c>
    </row>
    <row r="43" spans="1:10" ht="15" customHeight="1" thickTop="1" thickBot="1">
      <c r="A43" s="396" t="s">
        <v>698</v>
      </c>
      <c r="B43" s="397">
        <v>798405.56455999997</v>
      </c>
      <c r="C43" s="397">
        <v>960541.09322000004</v>
      </c>
      <c r="D43" s="397">
        <v>1120778.0547200001</v>
      </c>
      <c r="E43" s="397">
        <v>1327573.0270799999</v>
      </c>
      <c r="F43" s="397">
        <v>1487690.7128599999</v>
      </c>
      <c r="G43" s="397">
        <v>1717245.04626</v>
      </c>
      <c r="H43" s="397">
        <v>1713099.5324800001</v>
      </c>
      <c r="I43" s="397">
        <v>1675669.55217</v>
      </c>
      <c r="J43" s="397">
        <v>1809548.55431</v>
      </c>
    </row>
    <row r="44" spans="1:10" s="16" customFormat="1" ht="15" customHeight="1" thickTop="1">
      <c r="A44" s="147" t="s">
        <v>327</v>
      </c>
      <c r="B44" s="114">
        <v>490223.5</v>
      </c>
      <c r="C44" s="114">
        <v>626133.80000000005</v>
      </c>
      <c r="D44" s="114">
        <v>763310</v>
      </c>
      <c r="E44" s="114">
        <v>900717.7</v>
      </c>
      <c r="F44" s="114">
        <v>1036585.1</v>
      </c>
      <c r="G44" s="114">
        <v>1173206.8</v>
      </c>
      <c r="H44" s="114">
        <v>1344731.7</v>
      </c>
      <c r="I44" s="114">
        <v>1344731.7</v>
      </c>
      <c r="J44" s="114">
        <v>1409165</v>
      </c>
    </row>
    <row r="45" spans="1:10" s="16" customFormat="1" ht="15" customHeight="1">
      <c r="A45" s="147" t="s">
        <v>331</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90344.217279999997</v>
      </c>
      <c r="C47" s="114">
        <v>108529.04828</v>
      </c>
      <c r="D47" s="114">
        <v>130947.91928</v>
      </c>
      <c r="E47" s="114">
        <v>153430.98422000001</v>
      </c>
      <c r="F47" s="114">
        <v>180604.46955000001</v>
      </c>
      <c r="G47" s="114">
        <v>207485.63055</v>
      </c>
      <c r="H47" s="114">
        <v>247669.20155</v>
      </c>
      <c r="I47" s="114">
        <v>247669.20155</v>
      </c>
      <c r="J47" s="114">
        <v>255832.70155</v>
      </c>
    </row>
    <row r="48" spans="1:10" s="16" customFormat="1" ht="15" customHeight="1">
      <c r="A48" s="147" t="s">
        <v>341</v>
      </c>
      <c r="B48" s="114">
        <v>181848.31272999998</v>
      </c>
      <c r="C48" s="114">
        <v>224188.71038999999</v>
      </c>
      <c r="D48" s="114">
        <v>224830.60088999997</v>
      </c>
      <c r="E48" s="114">
        <v>271734.80830999999</v>
      </c>
      <c r="F48" s="114">
        <v>268811.60875999997</v>
      </c>
      <c r="G48" s="114">
        <v>334863.08116</v>
      </c>
      <c r="H48" s="114">
        <v>119009.09637999999</v>
      </c>
      <c r="I48" s="114">
        <v>81579.116069999989</v>
      </c>
      <c r="J48" s="114">
        <v>142861.31821</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181848.31272999998</v>
      </c>
      <c r="C50" s="114">
        <v>224188.71038999999</v>
      </c>
      <c r="D50" s="114">
        <v>224830.60088999997</v>
      </c>
      <c r="E50" s="114">
        <v>271734.80830999999</v>
      </c>
      <c r="F50" s="114">
        <v>268811.60875999997</v>
      </c>
      <c r="G50" s="114">
        <v>334863.08116</v>
      </c>
      <c r="H50" s="114">
        <v>119009.09637999999</v>
      </c>
      <c r="I50" s="114">
        <v>81579.116069999989</v>
      </c>
      <c r="J50" s="114">
        <v>142861.31821</v>
      </c>
    </row>
    <row r="51" spans="1:10" ht="15" customHeight="1" thickTop="1" thickBot="1">
      <c r="A51" s="396" t="s">
        <v>702</v>
      </c>
      <c r="B51" s="397">
        <v>8852385.7658700012</v>
      </c>
      <c r="C51" s="397">
        <v>9855702.2729100008</v>
      </c>
      <c r="D51" s="397">
        <v>10932466.05377</v>
      </c>
      <c r="E51" s="397">
        <v>12155654.623330001</v>
      </c>
      <c r="F51" s="397">
        <v>13548894.174930001</v>
      </c>
      <c r="G51" s="397">
        <v>14417612.03084</v>
      </c>
      <c r="H51" s="397">
        <v>15433088.2136</v>
      </c>
      <c r="I51" s="397">
        <v>15825423.907500001</v>
      </c>
      <c r="J51" s="397">
        <v>17097300.085409999</v>
      </c>
    </row>
    <row r="52" spans="1:10" s="16" customFormat="1" ht="15" customHeight="1" thickTop="1">
      <c r="A52" s="113" t="s">
        <v>703</v>
      </c>
      <c r="B52" s="114">
        <v>1015.2392199999999</v>
      </c>
      <c r="C52" s="114">
        <v>527.56547999999998</v>
      </c>
      <c r="D52" s="114">
        <v>804.95119999999997</v>
      </c>
      <c r="E52" s="114">
        <v>899.96922999999992</v>
      </c>
      <c r="F52" s="114">
        <v>507.74446999999998</v>
      </c>
      <c r="G52" s="114">
        <v>841.45709999999997</v>
      </c>
      <c r="H52" s="114">
        <v>659.90631999999994</v>
      </c>
      <c r="I52" s="114">
        <v>400.87195000000003</v>
      </c>
      <c r="J52" s="114">
        <v>341.84778999999997</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1015.2392199999999</v>
      </c>
      <c r="C54" s="114">
        <v>527.56547999999998</v>
      </c>
      <c r="D54" s="114">
        <v>804.95119999999997</v>
      </c>
      <c r="E54" s="114">
        <v>899.96922999999992</v>
      </c>
      <c r="F54" s="114">
        <v>507.74446999999998</v>
      </c>
      <c r="G54" s="114">
        <v>841.45709999999997</v>
      </c>
      <c r="H54" s="114">
        <v>659.90631999999994</v>
      </c>
      <c r="I54" s="114">
        <v>400.87195000000003</v>
      </c>
      <c r="J54" s="114">
        <v>341.84778999999997</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6960664.6991899991</v>
      </c>
      <c r="C58" s="114">
        <v>9373573.0828900002</v>
      </c>
      <c r="D58" s="114">
        <v>9707927.0891299993</v>
      </c>
      <c r="E58" s="114">
        <v>10005483.222620001</v>
      </c>
      <c r="F58" s="114">
        <v>11177969.238700001</v>
      </c>
      <c r="G58" s="114">
        <v>12128423.69702</v>
      </c>
      <c r="H58" s="114">
        <v>12486531.39127</v>
      </c>
      <c r="I58" s="114">
        <v>12565709.611500001</v>
      </c>
      <c r="J58" s="114">
        <v>13402699.525839999</v>
      </c>
    </row>
    <row r="59" spans="1:10" ht="30" customHeight="1">
      <c r="A59" s="398" t="s">
        <v>710</v>
      </c>
      <c r="B59" s="399">
        <v>1266934.3438599999</v>
      </c>
      <c r="C59" s="399">
        <v>1323142.1149000002</v>
      </c>
      <c r="D59" s="399">
        <v>1374341.23006</v>
      </c>
      <c r="E59" s="399">
        <v>1480559.1611800001</v>
      </c>
      <c r="F59" s="399">
        <v>1620473.92172</v>
      </c>
      <c r="G59" s="399">
        <v>1770303.58865</v>
      </c>
      <c r="H59" s="399">
        <v>1411276.3168800001</v>
      </c>
      <c r="I59" s="399">
        <v>1756552.39811</v>
      </c>
      <c r="J59" s="399">
        <v>1190566.8234699999</v>
      </c>
    </row>
    <row r="60" spans="1:10" ht="15" customHeight="1">
      <c r="A60" s="148" t="s">
        <v>711</v>
      </c>
      <c r="B60" s="114">
        <v>-221651.61618000001</v>
      </c>
      <c r="C60" s="114">
        <v>-268545.47593999997</v>
      </c>
      <c r="D60" s="114">
        <v>-279361.38266</v>
      </c>
      <c r="E60" s="114">
        <v>-294510.83302999998</v>
      </c>
      <c r="F60" s="114">
        <v>-344353.22875000001</v>
      </c>
      <c r="G60" s="114">
        <v>-396195.87742000003</v>
      </c>
      <c r="H60" s="114">
        <v>-325350.55904000002</v>
      </c>
      <c r="I60" s="114">
        <v>-446378.72762999998</v>
      </c>
      <c r="J60" s="114">
        <v>-388849.59758999996</v>
      </c>
    </row>
    <row r="61" spans="1:10" ht="15" customHeight="1">
      <c r="A61" s="147" t="s">
        <v>712</v>
      </c>
      <c r="B61" s="114">
        <v>1045282.7276799999</v>
      </c>
      <c r="C61" s="114">
        <v>1054596.6389600001</v>
      </c>
      <c r="D61" s="114">
        <v>1094979.8474000001</v>
      </c>
      <c r="E61" s="114">
        <v>1186048.3281500002</v>
      </c>
      <c r="F61" s="114">
        <v>1276120.69297</v>
      </c>
      <c r="G61" s="114">
        <v>1374107.71123</v>
      </c>
      <c r="H61" s="114">
        <v>1085925.7578399999</v>
      </c>
      <c r="I61" s="114">
        <v>1310173.6704800001</v>
      </c>
      <c r="J61" s="114">
        <v>801717.22588000004</v>
      </c>
    </row>
    <row r="62" spans="1:10" ht="15" customHeight="1">
      <c r="A62" s="116" t="s">
        <v>713</v>
      </c>
      <c r="B62" s="114">
        <v>31916.582839999999</v>
      </c>
      <c r="C62" s="114">
        <v>37220.025479999997</v>
      </c>
      <c r="D62" s="114">
        <v>43566.851929999997</v>
      </c>
      <c r="E62" s="114">
        <v>50722.88869</v>
      </c>
      <c r="F62" s="114">
        <v>56723.933429999997</v>
      </c>
      <c r="G62" s="114">
        <v>77551.062299999991</v>
      </c>
      <c r="H62" s="114">
        <v>60120.2647</v>
      </c>
      <c r="I62" s="114">
        <v>73539.899170000004</v>
      </c>
      <c r="J62" s="114">
        <v>55230.131600000001</v>
      </c>
    </row>
    <row r="63" spans="1:10" ht="15" customHeight="1">
      <c r="A63" s="148" t="s">
        <v>714</v>
      </c>
      <c r="B63" s="114">
        <v>-16287.29839</v>
      </c>
      <c r="C63" s="114">
        <v>-21115.004410000001</v>
      </c>
      <c r="D63" s="114">
        <v>-19243.779260000003</v>
      </c>
      <c r="E63" s="114">
        <v>-16548.501100000001</v>
      </c>
      <c r="F63" s="114">
        <v>-20507.11477</v>
      </c>
      <c r="G63" s="114">
        <v>-20725.069520000001</v>
      </c>
      <c r="H63" s="114">
        <v>-14754.07552</v>
      </c>
      <c r="I63" s="114">
        <v>-21663.3518</v>
      </c>
      <c r="J63" s="114">
        <v>-23603.53816</v>
      </c>
    </row>
    <row r="64" spans="1:10" ht="15" customHeight="1">
      <c r="A64" s="117" t="s">
        <v>715</v>
      </c>
      <c r="B64" s="114">
        <v>1060912.0121299999</v>
      </c>
      <c r="C64" s="114">
        <v>1070701.6600299999</v>
      </c>
      <c r="D64" s="114">
        <v>1119302.92007</v>
      </c>
      <c r="E64" s="114">
        <v>1220222.7157399999</v>
      </c>
      <c r="F64" s="114">
        <v>1312337.5116300001</v>
      </c>
      <c r="G64" s="114">
        <v>1430933.70401</v>
      </c>
      <c r="H64" s="114">
        <v>1131291.9470200001</v>
      </c>
      <c r="I64" s="114">
        <v>1362050.2178499999</v>
      </c>
      <c r="J64" s="114">
        <v>833343.81932000001</v>
      </c>
    </row>
    <row r="65" spans="1:10" ht="15" customHeight="1">
      <c r="A65" s="116" t="s">
        <v>716</v>
      </c>
      <c r="B65" s="114">
        <v>28049.837149999999</v>
      </c>
      <c r="C65" s="114">
        <v>32797.266159999999</v>
      </c>
      <c r="D65" s="114">
        <v>37622.343930000003</v>
      </c>
      <c r="E65" s="114">
        <v>75079.262239999996</v>
      </c>
      <c r="F65" s="114">
        <v>62941.813000000002</v>
      </c>
      <c r="G65" s="114">
        <v>34202.644890000003</v>
      </c>
      <c r="H65" s="114">
        <v>45178.836439999999</v>
      </c>
      <c r="I65" s="114">
        <v>81753.954750000004</v>
      </c>
      <c r="J65" s="114">
        <v>115711.36828</v>
      </c>
    </row>
    <row r="66" spans="1:10" ht="15" customHeight="1">
      <c r="A66" s="116" t="s">
        <v>717</v>
      </c>
      <c r="B66" s="114">
        <v>-135509.11066000001</v>
      </c>
      <c r="C66" s="114">
        <v>-91455.625079999998</v>
      </c>
      <c r="D66" s="114">
        <v>-86566.498540000001</v>
      </c>
      <c r="E66" s="114">
        <v>-123553.92182999999</v>
      </c>
      <c r="F66" s="114">
        <v>-121329.86387999999</v>
      </c>
      <c r="G66" s="114">
        <v>-103188.73325</v>
      </c>
      <c r="H66" s="114">
        <v>-289495.22605</v>
      </c>
      <c r="I66" s="114">
        <v>-368297.65977999999</v>
      </c>
      <c r="J66" s="114">
        <v>-161667.86236000003</v>
      </c>
    </row>
    <row r="67" spans="1:10" ht="15" customHeight="1">
      <c r="A67" s="147" t="s">
        <v>718</v>
      </c>
      <c r="B67" s="114">
        <v>953452.73861999996</v>
      </c>
      <c r="C67" s="114">
        <v>1012043.30111</v>
      </c>
      <c r="D67" s="114">
        <v>1070358.7654600001</v>
      </c>
      <c r="E67" s="114">
        <v>1171748.0561500001</v>
      </c>
      <c r="F67" s="114">
        <v>1253949.4607500001</v>
      </c>
      <c r="G67" s="114">
        <v>1361947.6156500001</v>
      </c>
      <c r="H67" s="114">
        <v>886975.55741000001</v>
      </c>
      <c r="I67" s="114">
        <v>1075506.5128199998</v>
      </c>
      <c r="J67" s="114">
        <v>787387.32524000003</v>
      </c>
    </row>
    <row r="68" spans="1:10" ht="15" customHeight="1">
      <c r="A68" s="148" t="s">
        <v>719</v>
      </c>
      <c r="B68" s="114">
        <v>-626804.02951999998</v>
      </c>
      <c r="C68" s="114">
        <v>-679213.29610000004</v>
      </c>
      <c r="D68" s="114">
        <v>-678935.28573</v>
      </c>
      <c r="E68" s="114">
        <v>-705530.30758999998</v>
      </c>
      <c r="F68" s="114">
        <v>-776284.82382000005</v>
      </c>
      <c r="G68" s="114">
        <v>-720455.16126999992</v>
      </c>
      <c r="H68" s="114">
        <v>-580746.72699</v>
      </c>
      <c r="I68" s="114">
        <v>-684527.62003999995</v>
      </c>
      <c r="J68" s="114">
        <v>-554629.05154999997</v>
      </c>
    </row>
    <row r="69" spans="1:10" ht="15" customHeight="1">
      <c r="A69" s="117" t="s">
        <v>720</v>
      </c>
      <c r="B69" s="114">
        <v>326648.70910000004</v>
      </c>
      <c r="C69" s="114">
        <v>332830.00500999996</v>
      </c>
      <c r="D69" s="114">
        <v>391423.47973000002</v>
      </c>
      <c r="E69" s="114">
        <v>466217.74855999998</v>
      </c>
      <c r="F69" s="114">
        <v>477664.63692999998</v>
      </c>
      <c r="G69" s="114">
        <v>641492.45438000001</v>
      </c>
      <c r="H69" s="114">
        <v>306228.83042000001</v>
      </c>
      <c r="I69" s="114">
        <v>390978.89277999999</v>
      </c>
      <c r="J69" s="114">
        <v>232758.27369</v>
      </c>
    </row>
    <row r="70" spans="1:10" ht="15" customHeight="1">
      <c r="A70" s="117" t="s">
        <v>721</v>
      </c>
      <c r="B70" s="114">
        <v>12.65019</v>
      </c>
      <c r="C70" s="114">
        <v>7.4485400000000004</v>
      </c>
      <c r="D70" s="114">
        <v>4.6955100000000005</v>
      </c>
      <c r="E70" s="114">
        <v>2.74668</v>
      </c>
      <c r="F70" s="114">
        <v>2.60866</v>
      </c>
      <c r="G70" s="114">
        <v>1.3971300000000002</v>
      </c>
      <c r="H70" s="114">
        <v>1.43492</v>
      </c>
      <c r="I70" s="114">
        <v>1.0865100000000001</v>
      </c>
      <c r="J70" s="114">
        <v>0.34608</v>
      </c>
    </row>
    <row r="71" spans="1:10" ht="15" customHeight="1">
      <c r="A71" s="115" t="s">
        <v>1124</v>
      </c>
      <c r="B71" s="114">
        <v>0</v>
      </c>
      <c r="C71" s="114">
        <v>0</v>
      </c>
      <c r="D71" s="114">
        <v>0</v>
      </c>
      <c r="E71" s="114">
        <v>0</v>
      </c>
      <c r="F71" s="114">
        <v>0</v>
      </c>
      <c r="G71" s="114">
        <v>0</v>
      </c>
      <c r="H71" s="114">
        <v>0</v>
      </c>
      <c r="I71" s="114">
        <v>0</v>
      </c>
      <c r="J71" s="114">
        <v>0</v>
      </c>
    </row>
    <row r="72" spans="1:10" ht="15" customHeight="1">
      <c r="A72" s="115" t="s">
        <v>1125</v>
      </c>
      <c r="B72" s="114">
        <v>12.65019</v>
      </c>
      <c r="C72" s="114">
        <v>7.4485400000000004</v>
      </c>
      <c r="D72" s="114">
        <v>4.6955100000000005</v>
      </c>
      <c r="E72" s="114">
        <v>2.74668</v>
      </c>
      <c r="F72" s="114">
        <v>2.60866</v>
      </c>
      <c r="G72" s="114">
        <v>1.3971300000000002</v>
      </c>
      <c r="H72" s="114">
        <v>1.43492</v>
      </c>
      <c r="I72" s="114">
        <v>1.0865100000000001</v>
      </c>
      <c r="J72" s="114">
        <v>0.34608</v>
      </c>
    </row>
    <row r="73" spans="1:10" ht="15" customHeight="1">
      <c r="A73" s="147" t="s">
        <v>722</v>
      </c>
      <c r="B73" s="114">
        <v>-70.70478</v>
      </c>
      <c r="C73" s="114">
        <v>-41.257129999999997</v>
      </c>
      <c r="D73" s="114">
        <v>-23.970220000000001</v>
      </c>
      <c r="E73" s="114">
        <v>-14.453989999999999</v>
      </c>
      <c r="F73" s="114">
        <v>-9.312850000000001</v>
      </c>
      <c r="G73" s="114">
        <v>-1.61463</v>
      </c>
      <c r="H73" s="114">
        <v>-0.47305000000000003</v>
      </c>
      <c r="I73" s="114">
        <v>-0.48841000000000001</v>
      </c>
      <c r="J73" s="114">
        <v>-0.13537000000000002</v>
      </c>
    </row>
    <row r="74" spans="1:10" ht="15" customHeight="1">
      <c r="A74" s="147" t="s">
        <v>1549</v>
      </c>
      <c r="B74" s="114">
        <v>0</v>
      </c>
      <c r="C74" s="114">
        <v>0</v>
      </c>
      <c r="D74" s="114">
        <v>0</v>
      </c>
      <c r="E74" s="114">
        <v>0</v>
      </c>
      <c r="F74" s="114">
        <v>0</v>
      </c>
      <c r="G74" s="114">
        <v>0</v>
      </c>
      <c r="H74" s="114">
        <v>0</v>
      </c>
      <c r="I74" s="114">
        <v>0</v>
      </c>
      <c r="J74" s="114">
        <v>0</v>
      </c>
    </row>
    <row r="75" spans="1:10" ht="15" customHeight="1">
      <c r="A75" s="148" t="s">
        <v>465</v>
      </c>
      <c r="B75" s="114">
        <v>-70.70478</v>
      </c>
      <c r="C75" s="114">
        <v>-41.257129999999997</v>
      </c>
      <c r="D75" s="114">
        <v>-23.970220000000001</v>
      </c>
      <c r="E75" s="114">
        <v>-14.453989999999999</v>
      </c>
      <c r="F75" s="114">
        <v>-9.312850000000001</v>
      </c>
      <c r="G75" s="114">
        <v>-1.61463</v>
      </c>
      <c r="H75" s="114">
        <v>-0.47305000000000003</v>
      </c>
      <c r="I75" s="114">
        <v>-0.48841000000000001</v>
      </c>
      <c r="J75" s="114">
        <v>-0.13537000000000002</v>
      </c>
    </row>
    <row r="76" spans="1:10" ht="15" customHeight="1">
      <c r="A76" s="147" t="s">
        <v>723</v>
      </c>
      <c r="B76" s="114">
        <v>326590.65450999996</v>
      </c>
      <c r="C76" s="114">
        <v>332796.19641999999</v>
      </c>
      <c r="D76" s="114">
        <v>391404.20501999999</v>
      </c>
      <c r="E76" s="114">
        <v>466206.04125000001</v>
      </c>
      <c r="F76" s="114">
        <v>477657.93274000002</v>
      </c>
      <c r="G76" s="114">
        <v>641492.23687999998</v>
      </c>
      <c r="H76" s="114">
        <v>306229.79229000001</v>
      </c>
      <c r="I76" s="114">
        <v>390979.49088</v>
      </c>
      <c r="J76" s="114">
        <v>232758.48440000002</v>
      </c>
    </row>
    <row r="77" spans="1:10" ht="15" customHeight="1">
      <c r="A77" s="149" t="s">
        <v>1115</v>
      </c>
      <c r="B77" s="114">
        <v>0</v>
      </c>
      <c r="C77" s="114">
        <v>7484.1977500000003</v>
      </c>
      <c r="D77" s="114">
        <v>7096.4698799999996</v>
      </c>
      <c r="E77" s="114">
        <v>5671.2719999999999</v>
      </c>
      <c r="F77" s="114">
        <v>4271.2415199999996</v>
      </c>
      <c r="G77" s="114">
        <v>2549.03629</v>
      </c>
      <c r="H77" s="114">
        <v>1429.3040900000001</v>
      </c>
      <c r="I77" s="114">
        <v>2876.1822299999999</v>
      </c>
      <c r="J77" s="114">
        <v>911.92981000000009</v>
      </c>
    </row>
    <row r="78" spans="1:10" ht="15" customHeight="1">
      <c r="A78" s="117" t="s">
        <v>724</v>
      </c>
      <c r="B78" s="114">
        <v>326590.65450999996</v>
      </c>
      <c r="C78" s="114">
        <v>340280.39417000004</v>
      </c>
      <c r="D78" s="114">
        <v>398500.67489999998</v>
      </c>
      <c r="E78" s="114">
        <v>471877.31325000001</v>
      </c>
      <c r="F78" s="114">
        <v>481929.17426</v>
      </c>
      <c r="G78" s="114">
        <v>644041.27316999994</v>
      </c>
      <c r="H78" s="114">
        <v>307659.09638</v>
      </c>
      <c r="I78" s="114">
        <v>393855.67311000003</v>
      </c>
      <c r="J78" s="114">
        <v>233670.41421000002</v>
      </c>
    </row>
    <row r="79" spans="1:10" ht="15" customHeight="1">
      <c r="A79" s="116" t="s">
        <v>725</v>
      </c>
      <c r="B79" s="114">
        <v>-25436.733</v>
      </c>
      <c r="C79" s="114">
        <v>-60.668999999999997</v>
      </c>
      <c r="D79" s="114">
        <v>-1283.2049999999999</v>
      </c>
      <c r="E79" s="114">
        <v>-218.095</v>
      </c>
      <c r="F79" s="114">
        <v>0</v>
      </c>
      <c r="G79" s="114">
        <v>0</v>
      </c>
      <c r="H79" s="114">
        <v>0</v>
      </c>
      <c r="I79" s="114">
        <v>-295.44835</v>
      </c>
      <c r="J79" s="114">
        <v>-4030.096</v>
      </c>
    </row>
    <row r="80" spans="1:10" ht="15" customHeight="1">
      <c r="A80" s="147" t="s">
        <v>726</v>
      </c>
      <c r="B80" s="114">
        <v>301153.92151000001</v>
      </c>
      <c r="C80" s="114">
        <v>340219.72516999999</v>
      </c>
      <c r="D80" s="114">
        <v>397217.46989999997</v>
      </c>
      <c r="E80" s="114">
        <v>471659.21824999998</v>
      </c>
      <c r="F80" s="114">
        <v>481929.17426</v>
      </c>
      <c r="G80" s="114">
        <v>644041.27316999994</v>
      </c>
      <c r="H80" s="114">
        <v>307659.09638</v>
      </c>
      <c r="I80" s="114">
        <v>393560.22476000001</v>
      </c>
      <c r="J80" s="114">
        <v>229640.31821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301153.92151000001</v>
      </c>
      <c r="C82" s="114">
        <v>340219.72516999999</v>
      </c>
      <c r="D82" s="114">
        <v>397217.46989999997</v>
      </c>
      <c r="E82" s="114">
        <v>471659.21824999998</v>
      </c>
      <c r="F82" s="114">
        <v>481929.17426</v>
      </c>
      <c r="G82" s="114">
        <v>644041.27316999994</v>
      </c>
      <c r="H82" s="114">
        <v>307659.09638</v>
      </c>
      <c r="I82" s="114">
        <v>393560.22476000001</v>
      </c>
      <c r="J82" s="114">
        <v>229640.31821</v>
      </c>
    </row>
    <row r="83" spans="1:10" ht="15" customHeight="1" thickBot="1">
      <c r="A83" s="116" t="s">
        <v>729</v>
      </c>
      <c r="B83" s="114">
        <v>-119305.609</v>
      </c>
      <c r="C83" s="114">
        <v>-116031.015</v>
      </c>
      <c r="D83" s="114">
        <v>-172386.86900999999</v>
      </c>
      <c r="E83" s="114">
        <v>-199924.41</v>
      </c>
      <c r="F83" s="114">
        <v>-213117.56547999999</v>
      </c>
      <c r="G83" s="114">
        <v>-309178.19199999998</v>
      </c>
      <c r="H83" s="114">
        <v>-188650</v>
      </c>
      <c r="I83" s="114">
        <v>-311981.10869999998</v>
      </c>
      <c r="J83" s="114">
        <v>-86779.000019999992</v>
      </c>
    </row>
    <row r="84" spans="1:10" ht="15" customHeight="1" thickTop="1" thickBot="1">
      <c r="A84" s="396" t="s">
        <v>730</v>
      </c>
      <c r="B84" s="397">
        <v>181848.31250999999</v>
      </c>
      <c r="C84" s="397">
        <v>224188.71016999998</v>
      </c>
      <c r="D84" s="397">
        <v>224830.60088999997</v>
      </c>
      <c r="E84" s="397">
        <v>271734.80825</v>
      </c>
      <c r="F84" s="397">
        <v>268811.60877999995</v>
      </c>
      <c r="G84" s="397">
        <v>334863.08117000002</v>
      </c>
      <c r="H84" s="397">
        <v>119009.09637999999</v>
      </c>
      <c r="I84" s="397">
        <v>81579.11606</v>
      </c>
      <c r="J84" s="397">
        <v>142861.31818999999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738</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176816.68288000001</v>
      </c>
      <c r="C7" s="397">
        <v>213154.71932</v>
      </c>
      <c r="D7" s="397">
        <v>220032.48993000001</v>
      </c>
      <c r="E7" s="397">
        <v>226471.73235000001</v>
      </c>
      <c r="F7" s="397">
        <v>211970.02267999999</v>
      </c>
      <c r="G7" s="397">
        <v>194803.43796000001</v>
      </c>
      <c r="H7" s="397">
        <v>226889.37164</v>
      </c>
      <c r="I7" s="397">
        <v>222794.10467</v>
      </c>
      <c r="J7" s="397">
        <v>207415.19100999998</v>
      </c>
    </row>
    <row r="8" spans="1:10" s="16" customFormat="1" ht="15" customHeight="1" thickTop="1">
      <c r="A8" s="147" t="s">
        <v>191</v>
      </c>
      <c r="B8" s="114">
        <v>53653.212590000003</v>
      </c>
      <c r="C8" s="114">
        <v>69499.576239999995</v>
      </c>
      <c r="D8" s="114">
        <v>75946.608599999992</v>
      </c>
      <c r="E8" s="114">
        <v>53507.843439999997</v>
      </c>
      <c r="F8" s="114">
        <v>47185.936030000004</v>
      </c>
      <c r="G8" s="114">
        <v>57130.395649999999</v>
      </c>
      <c r="H8" s="114">
        <v>90972.999810000008</v>
      </c>
      <c r="I8" s="114">
        <v>104861.15031999999</v>
      </c>
      <c r="J8" s="114">
        <v>78885.406659999993</v>
      </c>
    </row>
    <row r="9" spans="1:10" s="16" customFormat="1" ht="15" customHeight="1">
      <c r="A9" s="147" t="s">
        <v>200</v>
      </c>
      <c r="B9" s="114">
        <v>16507.879140000001</v>
      </c>
      <c r="C9" s="114">
        <v>26831.289420000001</v>
      </c>
      <c r="D9" s="114">
        <v>28931.440399999999</v>
      </c>
      <c r="E9" s="114">
        <v>31584.736260000001</v>
      </c>
      <c r="F9" s="114">
        <v>30592.444319999999</v>
      </c>
      <c r="G9" s="114">
        <v>8286.25425</v>
      </c>
      <c r="H9" s="114">
        <v>6114.3533399999997</v>
      </c>
      <c r="I9" s="114">
        <v>20635.22018</v>
      </c>
      <c r="J9" s="114">
        <v>12688.900019999999</v>
      </c>
    </row>
    <row r="10" spans="1:10" s="16" customFormat="1" ht="15" customHeight="1">
      <c r="A10" s="147" t="s">
        <v>209</v>
      </c>
      <c r="B10" s="114">
        <v>102714.47902</v>
      </c>
      <c r="C10" s="114">
        <v>113139.16163</v>
      </c>
      <c r="D10" s="114">
        <v>111843.46404000001</v>
      </c>
      <c r="E10" s="114">
        <v>133898.22529</v>
      </c>
      <c r="F10" s="114">
        <v>126563.26848</v>
      </c>
      <c r="G10" s="114">
        <v>118199.31240000001</v>
      </c>
      <c r="H10" s="114">
        <v>100753.17593000001</v>
      </c>
      <c r="I10" s="114">
        <v>82030.804780000006</v>
      </c>
      <c r="J10" s="114">
        <v>92941.768309999999</v>
      </c>
    </row>
    <row r="11" spans="1:10" s="16" customFormat="1" ht="15" customHeight="1">
      <c r="A11" s="148" t="s">
        <v>674</v>
      </c>
      <c r="B11" s="114">
        <v>102555.73315</v>
      </c>
      <c r="C11" s="114">
        <v>113285.96322000001</v>
      </c>
      <c r="D11" s="114">
        <v>111334.50675</v>
      </c>
      <c r="E11" s="114">
        <v>133496.4492</v>
      </c>
      <c r="F11" s="114">
        <v>125706.57488</v>
      </c>
      <c r="G11" s="114">
        <v>116670.41406</v>
      </c>
      <c r="H11" s="114">
        <v>99372.34663</v>
      </c>
      <c r="I11" s="114">
        <v>81549.863230000003</v>
      </c>
      <c r="J11" s="114">
        <v>92256.154309999998</v>
      </c>
    </row>
    <row r="12" spans="1:10" s="16" customFormat="1" ht="15" customHeight="1">
      <c r="A12" s="148" t="s">
        <v>675</v>
      </c>
      <c r="B12" s="114">
        <v>102555.73315</v>
      </c>
      <c r="C12" s="114">
        <v>113285.96322000001</v>
      </c>
      <c r="D12" s="114">
        <v>110996.09675</v>
      </c>
      <c r="E12" s="114">
        <v>133233.24142000001</v>
      </c>
      <c r="F12" s="114">
        <v>125298.56932</v>
      </c>
      <c r="G12" s="114">
        <v>115807.61072</v>
      </c>
      <c r="H12" s="114">
        <v>94708.768709999989</v>
      </c>
      <c r="I12" s="114">
        <v>77091.956430000006</v>
      </c>
      <c r="J12" s="114">
        <v>85600.837969999993</v>
      </c>
    </row>
    <row r="13" spans="1:10" s="16" customFormat="1" ht="15" customHeight="1">
      <c r="A13" s="148" t="s">
        <v>676</v>
      </c>
      <c r="B13" s="114">
        <v>0</v>
      </c>
      <c r="C13" s="114">
        <v>0</v>
      </c>
      <c r="D13" s="114">
        <v>338.41</v>
      </c>
      <c r="E13" s="114">
        <v>263.20778000000001</v>
      </c>
      <c r="F13" s="114">
        <v>408.00556</v>
      </c>
      <c r="G13" s="114">
        <v>862.80333999999993</v>
      </c>
      <c r="H13" s="114">
        <v>4663.5779199999997</v>
      </c>
      <c r="I13" s="114">
        <v>4457.9067999999997</v>
      </c>
      <c r="J13" s="114">
        <v>6655.3163399999994</v>
      </c>
    </row>
    <row r="14" spans="1:10" s="16" customFormat="1" ht="15" customHeight="1">
      <c r="A14" s="148" t="s">
        <v>677</v>
      </c>
      <c r="B14" s="114">
        <v>11.41893</v>
      </c>
      <c r="C14" s="114">
        <v>0</v>
      </c>
      <c r="D14" s="114">
        <v>22.225249999999999</v>
      </c>
      <c r="E14" s="114">
        <v>30.169430000000002</v>
      </c>
      <c r="F14" s="114">
        <v>28.966990000000003</v>
      </c>
      <c r="G14" s="114">
        <v>879.79075</v>
      </c>
      <c r="H14" s="114">
        <v>0</v>
      </c>
      <c r="I14" s="114">
        <v>0</v>
      </c>
      <c r="J14" s="114">
        <v>0</v>
      </c>
    </row>
    <row r="15" spans="1:10" s="16" customFormat="1" ht="15" customHeight="1">
      <c r="A15" s="148" t="s">
        <v>678</v>
      </c>
      <c r="B15" s="114">
        <v>11.41893</v>
      </c>
      <c r="C15" s="114">
        <v>0</v>
      </c>
      <c r="D15" s="114">
        <v>22.225249999999999</v>
      </c>
      <c r="E15" s="114">
        <v>30.169430000000002</v>
      </c>
      <c r="F15" s="114">
        <v>28.966990000000003</v>
      </c>
      <c r="G15" s="114">
        <v>703.79075</v>
      </c>
      <c r="H15" s="114">
        <v>0</v>
      </c>
      <c r="I15" s="114">
        <v>0</v>
      </c>
      <c r="J15" s="114">
        <v>0</v>
      </c>
    </row>
    <row r="16" spans="1:10" s="16" customFormat="1" ht="15" customHeight="1">
      <c r="A16" s="148" t="s">
        <v>679</v>
      </c>
      <c r="B16" s="114">
        <v>0</v>
      </c>
      <c r="C16" s="114">
        <v>0</v>
      </c>
      <c r="D16" s="114">
        <v>0</v>
      </c>
      <c r="E16" s="114">
        <v>0</v>
      </c>
      <c r="F16" s="114">
        <v>0</v>
      </c>
      <c r="G16" s="114">
        <v>176</v>
      </c>
      <c r="H16" s="114">
        <v>0</v>
      </c>
      <c r="I16" s="114">
        <v>0</v>
      </c>
      <c r="J16" s="114">
        <v>0</v>
      </c>
    </row>
    <row r="17" spans="1:10" s="16" customFormat="1" ht="15" customHeight="1">
      <c r="A17" s="148" t="s">
        <v>680</v>
      </c>
      <c r="B17" s="114">
        <v>280.82909000000001</v>
      </c>
      <c r="C17" s="114">
        <v>274.39999999999998</v>
      </c>
      <c r="D17" s="114">
        <v>274.39999999999998</v>
      </c>
      <c r="E17" s="114">
        <v>293.53593000000001</v>
      </c>
      <c r="F17" s="114">
        <v>351.94902000000002</v>
      </c>
      <c r="G17" s="114">
        <v>464.22872999999998</v>
      </c>
      <c r="H17" s="114">
        <v>496.47602000000001</v>
      </c>
      <c r="I17" s="114">
        <v>491.505</v>
      </c>
      <c r="J17" s="114">
        <v>458.09063000000003</v>
      </c>
    </row>
    <row r="18" spans="1:10" s="16" customFormat="1" ht="15" customHeight="1">
      <c r="A18" s="148" t="s">
        <v>681</v>
      </c>
      <c r="B18" s="114">
        <v>6.4290900000000004</v>
      </c>
      <c r="C18" s="114">
        <v>0</v>
      </c>
      <c r="D18" s="114">
        <v>0</v>
      </c>
      <c r="E18" s="114">
        <v>19.135930000000002</v>
      </c>
      <c r="F18" s="114">
        <v>77.549019999999999</v>
      </c>
      <c r="G18" s="114">
        <v>189.82873000000001</v>
      </c>
      <c r="H18" s="114">
        <v>222.07602</v>
      </c>
      <c r="I18" s="114">
        <v>217.10499999999999</v>
      </c>
      <c r="J18" s="114">
        <v>183.69063</v>
      </c>
    </row>
    <row r="19" spans="1:10" s="16" customFormat="1" ht="15" customHeight="1">
      <c r="A19" s="148" t="s">
        <v>682</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row>
    <row r="20" spans="1:10" s="16" customFormat="1" ht="15" customHeight="1">
      <c r="A20" s="148" t="s">
        <v>222</v>
      </c>
      <c r="B20" s="114">
        <v>990.95938999999998</v>
      </c>
      <c r="C20" s="114">
        <v>913.61138000000005</v>
      </c>
      <c r="D20" s="114">
        <v>697.93219999999997</v>
      </c>
      <c r="E20" s="114">
        <v>905.62655000000007</v>
      </c>
      <c r="F20" s="114">
        <v>911.21736999999996</v>
      </c>
      <c r="G20" s="114">
        <v>1043.1616800000002</v>
      </c>
      <c r="H20" s="114">
        <v>1593.2849799999999</v>
      </c>
      <c r="I20" s="114">
        <v>590.95587999999998</v>
      </c>
      <c r="J20" s="114">
        <v>835.94470999999999</v>
      </c>
    </row>
    <row r="21" spans="1:10" s="16" customFormat="1" ht="15" customHeight="1">
      <c r="A21" s="148" t="s">
        <v>683</v>
      </c>
      <c r="B21" s="114">
        <v>-1124.46154</v>
      </c>
      <c r="C21" s="114">
        <v>-1334.81297</v>
      </c>
      <c r="D21" s="114">
        <v>-485.60015999999996</v>
      </c>
      <c r="E21" s="114">
        <v>-827.55581999999993</v>
      </c>
      <c r="F21" s="114">
        <v>-435.43978000000004</v>
      </c>
      <c r="G21" s="114">
        <v>-858.2828199999999</v>
      </c>
      <c r="H21" s="114">
        <v>-708.93169999999998</v>
      </c>
      <c r="I21" s="114">
        <v>-601.51932999999997</v>
      </c>
      <c r="J21" s="114">
        <v>-608.42133999999999</v>
      </c>
    </row>
    <row r="22" spans="1:10" s="16" customFormat="1" ht="15" customHeight="1">
      <c r="A22" s="147" t="s">
        <v>235</v>
      </c>
      <c r="B22" s="114">
        <v>261.37932000000001</v>
      </c>
      <c r="C22" s="114">
        <v>425.78539000000001</v>
      </c>
      <c r="D22" s="114">
        <v>252.19573</v>
      </c>
      <c r="E22" s="114">
        <v>722.25159999999994</v>
      </c>
      <c r="F22" s="114">
        <v>509.47253999999998</v>
      </c>
      <c r="G22" s="114">
        <v>591.48354000000006</v>
      </c>
      <c r="H22" s="114">
        <v>687.93457999999998</v>
      </c>
      <c r="I22" s="114">
        <v>704.53778</v>
      </c>
      <c r="J22" s="114">
        <v>1597.7062900000001</v>
      </c>
    </row>
    <row r="23" spans="1:10" s="16" customFormat="1" ht="15" customHeight="1">
      <c r="A23" s="147" t="s">
        <v>241</v>
      </c>
      <c r="B23" s="114">
        <v>4.0000000000000001E-3</v>
      </c>
      <c r="C23" s="114">
        <v>4.0000000000000001E-3</v>
      </c>
      <c r="D23" s="114">
        <v>4.0000000000000001E-3</v>
      </c>
      <c r="E23" s="114">
        <v>3.0000000000000001E-3</v>
      </c>
      <c r="F23" s="114">
        <v>1E-3</v>
      </c>
      <c r="G23" s="114">
        <v>1E-3</v>
      </c>
      <c r="H23" s="114">
        <v>1E-3</v>
      </c>
      <c r="I23" s="114">
        <v>1E-3</v>
      </c>
      <c r="J23" s="114">
        <v>1E-3</v>
      </c>
    </row>
    <row r="24" spans="1:10" s="16" customFormat="1" ht="15" customHeight="1">
      <c r="A24" s="147" t="s">
        <v>684</v>
      </c>
      <c r="B24" s="114">
        <v>273.89098999999999</v>
      </c>
      <c r="C24" s="114">
        <v>273.94209000000001</v>
      </c>
      <c r="D24" s="114">
        <v>108.79960000000001</v>
      </c>
      <c r="E24" s="114">
        <v>4106.2587999999996</v>
      </c>
      <c r="F24" s="114">
        <v>4632.1875599999994</v>
      </c>
      <c r="G24" s="114">
        <v>8526.0607600000003</v>
      </c>
      <c r="H24" s="114">
        <v>26540.663559999997</v>
      </c>
      <c r="I24" s="114">
        <v>12827.93859</v>
      </c>
      <c r="J24" s="114">
        <v>19687.938590000002</v>
      </c>
    </row>
    <row r="25" spans="1:10" s="16" customFormat="1" ht="15" customHeight="1">
      <c r="A25" s="147" t="s">
        <v>252</v>
      </c>
      <c r="B25" s="114">
        <v>1978.20334</v>
      </c>
      <c r="C25" s="114">
        <v>1796.3185800000001</v>
      </c>
      <c r="D25" s="114">
        <v>1729.34708</v>
      </c>
      <c r="E25" s="114">
        <v>1506.3444500000001</v>
      </c>
      <c r="F25" s="114">
        <v>1396.0307299999999</v>
      </c>
      <c r="G25" s="114">
        <v>1167.13005</v>
      </c>
      <c r="H25" s="114">
        <v>1023.77089</v>
      </c>
      <c r="I25" s="114">
        <v>991.07514000000003</v>
      </c>
      <c r="J25" s="114">
        <v>959.02582999999993</v>
      </c>
    </row>
    <row r="26" spans="1:10" s="16" customFormat="1" ht="15" customHeight="1">
      <c r="A26" s="147" t="s">
        <v>685</v>
      </c>
      <c r="B26" s="114">
        <v>1427.6344799999999</v>
      </c>
      <c r="C26" s="114">
        <v>1188.6419699999999</v>
      </c>
      <c r="D26" s="114">
        <v>1220.63048</v>
      </c>
      <c r="E26" s="114">
        <v>1146.06951</v>
      </c>
      <c r="F26" s="114">
        <v>1090.68202</v>
      </c>
      <c r="G26" s="114">
        <v>902.80031000000008</v>
      </c>
      <c r="H26" s="114">
        <v>796.47253000000001</v>
      </c>
      <c r="I26" s="114">
        <v>743.37688000000003</v>
      </c>
      <c r="J26" s="114">
        <v>654.44431000000009</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80260.105519999997</v>
      </c>
      <c r="C28" s="397">
        <v>115473.55082999999</v>
      </c>
      <c r="D28" s="397">
        <v>122190.71915999999</v>
      </c>
      <c r="E28" s="397">
        <v>128168.57805</v>
      </c>
      <c r="F28" s="397">
        <v>113326.59335</v>
      </c>
      <c r="G28" s="397">
        <v>98445.461129999996</v>
      </c>
      <c r="H28" s="397">
        <v>132676.25017000001</v>
      </c>
      <c r="I28" s="397">
        <v>129757.37397</v>
      </c>
      <c r="J28" s="397">
        <v>118345.35699</v>
      </c>
    </row>
    <row r="29" spans="1:10" s="16" customFormat="1" ht="15" customHeight="1" thickTop="1">
      <c r="A29" s="147" t="s">
        <v>687</v>
      </c>
      <c r="B29" s="114">
        <v>62342.44743</v>
      </c>
      <c r="C29" s="114">
        <v>79685.477510000012</v>
      </c>
      <c r="D29" s="114">
        <v>67563.025760000004</v>
      </c>
      <c r="E29" s="114">
        <v>67803.370110000003</v>
      </c>
      <c r="F29" s="114">
        <v>64110.241150000002</v>
      </c>
      <c r="G29" s="114">
        <v>71569.533500000005</v>
      </c>
      <c r="H29" s="114">
        <v>87467.49785</v>
      </c>
      <c r="I29" s="114">
        <v>70174.974579999995</v>
      </c>
      <c r="J29" s="114">
        <v>67260.316640000005</v>
      </c>
    </row>
    <row r="30" spans="1:10" s="16" customFormat="1" ht="15" customHeight="1">
      <c r="A30" s="148" t="s">
        <v>688</v>
      </c>
      <c r="B30" s="114">
        <v>27397.628949999998</v>
      </c>
      <c r="C30" s="114">
        <v>48298.087610000002</v>
      </c>
      <c r="D30" s="114">
        <v>38508.517999999996</v>
      </c>
      <c r="E30" s="114">
        <v>39720.584159999999</v>
      </c>
      <c r="F30" s="114">
        <v>34851.007490000004</v>
      </c>
      <c r="G30" s="114">
        <v>38972.483950000002</v>
      </c>
      <c r="H30" s="114">
        <v>48895.950689999998</v>
      </c>
      <c r="I30" s="114">
        <v>32024.63839</v>
      </c>
      <c r="J30" s="114">
        <v>30848.723409999999</v>
      </c>
    </row>
    <row r="31" spans="1:10" s="16" customFormat="1" ht="15" customHeight="1">
      <c r="A31" s="148" t="s">
        <v>689</v>
      </c>
      <c r="B31" s="114">
        <v>22635.422890000002</v>
      </c>
      <c r="C31" s="114">
        <v>22733.85094</v>
      </c>
      <c r="D31" s="114">
        <v>21367.188109999999</v>
      </c>
      <c r="E31" s="114">
        <v>19797.38868</v>
      </c>
      <c r="F31" s="114">
        <v>17664.016780000002</v>
      </c>
      <c r="G31" s="114">
        <v>19877.62715</v>
      </c>
      <c r="H31" s="114">
        <v>19897.654449999998</v>
      </c>
      <c r="I31" s="114">
        <v>19539.841989999997</v>
      </c>
      <c r="J31" s="114">
        <v>20824.103940000001</v>
      </c>
    </row>
    <row r="32" spans="1:10" s="16" customFormat="1" ht="15" customHeight="1">
      <c r="A32" s="148" t="s">
        <v>690</v>
      </c>
      <c r="B32" s="114">
        <v>6322.9769500000002</v>
      </c>
      <c r="C32" s="114">
        <v>2838.3182200000001</v>
      </c>
      <c r="D32" s="114">
        <v>3790.0530600000002</v>
      </c>
      <c r="E32" s="114">
        <v>3949.4627500000001</v>
      </c>
      <c r="F32" s="114">
        <v>6996.0265599999993</v>
      </c>
      <c r="G32" s="114">
        <v>8027.5493699999997</v>
      </c>
      <c r="H32" s="114">
        <v>10425.563990000001</v>
      </c>
      <c r="I32" s="114">
        <v>10333.979069999999</v>
      </c>
      <c r="J32" s="114">
        <v>10117.187039999999</v>
      </c>
    </row>
    <row r="33" spans="1:10" s="16" customFormat="1" ht="15" customHeight="1">
      <c r="A33" s="148" t="s">
        <v>691</v>
      </c>
      <c r="B33" s="114">
        <v>5946.3532800000003</v>
      </c>
      <c r="C33" s="114">
        <v>5789.6918900000001</v>
      </c>
      <c r="D33" s="114">
        <v>3877.37538</v>
      </c>
      <c r="E33" s="114">
        <v>4325.3362400000005</v>
      </c>
      <c r="F33" s="114">
        <v>4583.5227500000001</v>
      </c>
      <c r="G33" s="114">
        <v>4573.6612500000001</v>
      </c>
      <c r="H33" s="114">
        <v>8225.9810400000006</v>
      </c>
      <c r="I33" s="114">
        <v>8198.4884199999997</v>
      </c>
      <c r="J33" s="114">
        <v>5445.0241699999997</v>
      </c>
    </row>
    <row r="34" spans="1:10" s="16" customFormat="1" ht="15" customHeight="1">
      <c r="A34" s="148" t="s">
        <v>692</v>
      </c>
      <c r="B34" s="114">
        <v>0</v>
      </c>
      <c r="C34" s="114">
        <v>0</v>
      </c>
      <c r="D34" s="114">
        <v>0</v>
      </c>
      <c r="E34" s="114">
        <v>0</v>
      </c>
      <c r="F34" s="114">
        <v>0</v>
      </c>
      <c r="G34" s="114">
        <v>0</v>
      </c>
      <c r="H34" s="114">
        <v>0</v>
      </c>
      <c r="I34" s="114">
        <v>0</v>
      </c>
      <c r="J34" s="114">
        <v>0</v>
      </c>
    </row>
    <row r="35" spans="1:10" s="16" customFormat="1" ht="15" customHeight="1">
      <c r="A35" s="148" t="s">
        <v>693</v>
      </c>
      <c r="B35" s="114">
        <v>40.065359999999998</v>
      </c>
      <c r="C35" s="114">
        <v>25.528849999999998</v>
      </c>
      <c r="D35" s="114">
        <v>19.891209999999997</v>
      </c>
      <c r="E35" s="114">
        <v>10.598280000000001</v>
      </c>
      <c r="F35" s="114">
        <v>15.66757</v>
      </c>
      <c r="G35" s="114">
        <v>118.21178</v>
      </c>
      <c r="H35" s="114">
        <v>22.34768</v>
      </c>
      <c r="I35" s="114">
        <v>78.026710000000008</v>
      </c>
      <c r="J35" s="114">
        <v>25.278080000000003</v>
      </c>
    </row>
    <row r="36" spans="1:10" s="16" customFormat="1" ht="15" customHeight="1">
      <c r="A36" s="147" t="s">
        <v>694</v>
      </c>
      <c r="B36" s="114">
        <v>0</v>
      </c>
      <c r="C36" s="114">
        <v>2.86619</v>
      </c>
      <c r="D36" s="114">
        <v>0</v>
      </c>
      <c r="E36" s="114">
        <v>0</v>
      </c>
      <c r="F36" s="114">
        <v>0</v>
      </c>
      <c r="G36" s="114">
        <v>0</v>
      </c>
      <c r="H36" s="114">
        <v>0</v>
      </c>
      <c r="I36" s="114">
        <v>0</v>
      </c>
      <c r="J36" s="114">
        <v>0</v>
      </c>
    </row>
    <row r="37" spans="1:10" s="16" customFormat="1" ht="15" customHeight="1">
      <c r="A37" s="147" t="s">
        <v>695</v>
      </c>
      <c r="B37" s="114">
        <v>10772.367</v>
      </c>
      <c r="C37" s="114">
        <v>28875.165100000002</v>
      </c>
      <c r="D37" s="114">
        <v>47587.9476</v>
      </c>
      <c r="E37" s="114">
        <v>53783.478600000002</v>
      </c>
      <c r="F37" s="114">
        <v>44225.48603</v>
      </c>
      <c r="G37" s="114">
        <v>22099.352469999998</v>
      </c>
      <c r="H37" s="114">
        <v>40196.983260000001</v>
      </c>
      <c r="I37" s="114">
        <v>55064.254509999999</v>
      </c>
      <c r="J37" s="114">
        <v>44983.467409999997</v>
      </c>
    </row>
    <row r="38" spans="1:10" s="16" customFormat="1" ht="15" customHeight="1">
      <c r="A38" s="147" t="s">
        <v>696</v>
      </c>
      <c r="B38" s="114">
        <v>3477.5881899999999</v>
      </c>
      <c r="C38" s="114">
        <v>3315.2901000000002</v>
      </c>
      <c r="D38" s="114">
        <v>3237.5536099999999</v>
      </c>
      <c r="E38" s="114">
        <v>3120.6717100000001</v>
      </c>
      <c r="F38" s="114">
        <v>2626.7477699999999</v>
      </c>
      <c r="G38" s="114">
        <v>2331.7535899999998</v>
      </c>
      <c r="H38" s="114">
        <v>2965.86463</v>
      </c>
      <c r="I38" s="114">
        <v>2557.4577899999999</v>
      </c>
      <c r="J38" s="114">
        <v>3308.28069</v>
      </c>
    </row>
    <row r="39" spans="1:10" s="16" customFormat="1" ht="15" customHeight="1">
      <c r="A39" s="147" t="s">
        <v>306</v>
      </c>
      <c r="B39" s="114">
        <v>3667.7028999999998</v>
      </c>
      <c r="C39" s="114">
        <v>3594.7519300000004</v>
      </c>
      <c r="D39" s="114">
        <v>3802.1921899999998</v>
      </c>
      <c r="E39" s="114">
        <v>3461.0576299999998</v>
      </c>
      <c r="F39" s="114">
        <v>2364.1183999999998</v>
      </c>
      <c r="G39" s="114">
        <v>2444.8215699999996</v>
      </c>
      <c r="H39" s="114">
        <v>2045.90443</v>
      </c>
      <c r="I39" s="114">
        <v>1960.6870900000001</v>
      </c>
      <c r="J39" s="114">
        <v>2793.29225</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0</v>
      </c>
      <c r="C41" s="114">
        <v>0</v>
      </c>
      <c r="D41" s="114">
        <v>0</v>
      </c>
      <c r="E41" s="114">
        <v>0</v>
      </c>
      <c r="F41" s="114">
        <v>0</v>
      </c>
      <c r="G41" s="114">
        <v>0</v>
      </c>
      <c r="H41" s="114">
        <v>0</v>
      </c>
      <c r="I41" s="114">
        <v>0</v>
      </c>
      <c r="J41" s="114">
        <v>0</v>
      </c>
    </row>
    <row r="42" spans="1:10" s="17" customFormat="1" ht="15" customHeight="1" thickBot="1">
      <c r="A42" s="147" t="s">
        <v>487</v>
      </c>
      <c r="B42" s="114">
        <v>0</v>
      </c>
      <c r="C42" s="114">
        <v>0</v>
      </c>
      <c r="D42" s="114">
        <v>0</v>
      </c>
      <c r="E42" s="114">
        <v>0</v>
      </c>
      <c r="F42" s="114">
        <v>0</v>
      </c>
      <c r="G42" s="114">
        <v>0</v>
      </c>
      <c r="H42" s="114">
        <v>0</v>
      </c>
      <c r="I42" s="114">
        <v>0</v>
      </c>
      <c r="J42" s="114">
        <v>0</v>
      </c>
    </row>
    <row r="43" spans="1:10" ht="15" customHeight="1" thickTop="1" thickBot="1">
      <c r="A43" s="396" t="s">
        <v>698</v>
      </c>
      <c r="B43" s="397">
        <v>96556.577359999996</v>
      </c>
      <c r="C43" s="397">
        <v>97681.169040000008</v>
      </c>
      <c r="D43" s="397">
        <v>97841.770759999999</v>
      </c>
      <c r="E43" s="397">
        <v>98303.154299999995</v>
      </c>
      <c r="F43" s="397">
        <v>98643.429329999999</v>
      </c>
      <c r="G43" s="397">
        <v>96357.97683</v>
      </c>
      <c r="H43" s="397">
        <v>94213.121469999998</v>
      </c>
      <c r="I43" s="397">
        <v>93036.7307</v>
      </c>
      <c r="J43" s="397">
        <v>89069.834019999995</v>
      </c>
    </row>
    <row r="44" spans="1:10" s="16" customFormat="1" ht="15" customHeight="1" thickTop="1">
      <c r="A44" s="147" t="s">
        <v>327</v>
      </c>
      <c r="B44" s="114">
        <v>95490.01655</v>
      </c>
      <c r="C44" s="114">
        <v>95490.01655</v>
      </c>
      <c r="D44" s="114">
        <v>95490.01655</v>
      </c>
      <c r="E44" s="114">
        <v>95490.01655</v>
      </c>
      <c r="F44" s="114">
        <v>95490.01655</v>
      </c>
      <c r="G44" s="114">
        <v>95490.01655</v>
      </c>
      <c r="H44" s="114">
        <v>95490.01655</v>
      </c>
      <c r="I44" s="114">
        <v>95490.01655</v>
      </c>
      <c r="J44" s="114">
        <v>95490.01655</v>
      </c>
    </row>
    <row r="45" spans="1:10" s="16" customFormat="1" ht="15" customHeight="1">
      <c r="A45" s="147" t="s">
        <v>331</v>
      </c>
      <c r="B45" s="114">
        <v>0</v>
      </c>
      <c r="C45" s="114">
        <v>0</v>
      </c>
      <c r="D45" s="114">
        <v>0</v>
      </c>
      <c r="E45" s="114">
        <v>0</v>
      </c>
      <c r="F45" s="114">
        <v>0</v>
      </c>
      <c r="G45" s="114">
        <v>0</v>
      </c>
      <c r="H45" s="114">
        <v>0</v>
      </c>
      <c r="I45" s="114">
        <v>0</v>
      </c>
      <c r="J45" s="114">
        <v>0</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row>
    <row r="48" spans="1:10" s="16" customFormat="1" ht="15" customHeight="1">
      <c r="A48" s="147" t="s">
        <v>341</v>
      </c>
      <c r="B48" s="114">
        <v>-10679.628939999999</v>
      </c>
      <c r="C48" s="114">
        <v>-9692.3134900000005</v>
      </c>
      <c r="D48" s="114">
        <v>-9644.1709300000002</v>
      </c>
      <c r="E48" s="114">
        <v>-9198.8475600000002</v>
      </c>
      <c r="F48" s="114">
        <v>-8904.7108900000003</v>
      </c>
      <c r="G48" s="114">
        <v>-11224.19089</v>
      </c>
      <c r="H48" s="114">
        <v>-13369.046249999999</v>
      </c>
      <c r="I48" s="114">
        <v>-14545.437019999999</v>
      </c>
      <c r="J48" s="114">
        <v>-18512.333699999999</v>
      </c>
    </row>
    <row r="49" spans="1:10" s="16" customFormat="1" ht="15" customHeight="1">
      <c r="A49" s="148" t="s">
        <v>700</v>
      </c>
      <c r="B49" s="114">
        <v>-12052.391180000001</v>
      </c>
      <c r="C49" s="114">
        <v>-10816.905130000001</v>
      </c>
      <c r="D49" s="114">
        <v>-9804.7726500000008</v>
      </c>
      <c r="E49" s="114">
        <v>-9660.2310999999991</v>
      </c>
      <c r="F49" s="114">
        <v>-9244.9858999999997</v>
      </c>
      <c r="G49" s="114">
        <v>-8938.7383900000004</v>
      </c>
      <c r="H49" s="114">
        <v>-11224.19068</v>
      </c>
      <c r="I49" s="114">
        <v>-11224.19068</v>
      </c>
      <c r="J49" s="114">
        <v>-14545.437019999999</v>
      </c>
    </row>
    <row r="50" spans="1:10" s="17" customFormat="1" ht="15" customHeight="1" thickBot="1">
      <c r="A50" s="148" t="s">
        <v>701</v>
      </c>
      <c r="B50" s="114">
        <v>1372.76224</v>
      </c>
      <c r="C50" s="114">
        <v>1124.5916399999999</v>
      </c>
      <c r="D50" s="114">
        <v>160.60172</v>
      </c>
      <c r="E50" s="114">
        <v>461.38353999999998</v>
      </c>
      <c r="F50" s="114">
        <v>340.27501000000001</v>
      </c>
      <c r="G50" s="114">
        <v>-2285.4524999999999</v>
      </c>
      <c r="H50" s="114">
        <v>-2144.8555699999997</v>
      </c>
      <c r="I50" s="114">
        <v>-3321.2463399999997</v>
      </c>
      <c r="J50" s="114">
        <v>-3966.8966800000003</v>
      </c>
    </row>
    <row r="51" spans="1:10" ht="15" customHeight="1" thickTop="1" thickBot="1">
      <c r="A51" s="396" t="s">
        <v>702</v>
      </c>
      <c r="B51" s="397">
        <v>176816.68288000001</v>
      </c>
      <c r="C51" s="397">
        <v>213154.71987</v>
      </c>
      <c r="D51" s="397">
        <v>220032.48991999999</v>
      </c>
      <c r="E51" s="397">
        <v>226471.73235000001</v>
      </c>
      <c r="F51" s="397">
        <v>211970.02267999999</v>
      </c>
      <c r="G51" s="397">
        <v>194803.43796000001</v>
      </c>
      <c r="H51" s="397">
        <v>226889.37164</v>
      </c>
      <c r="I51" s="397">
        <v>222794.10467</v>
      </c>
      <c r="J51" s="397">
        <v>207415.19100999998</v>
      </c>
    </row>
    <row r="52" spans="1:10" s="16" customFormat="1" ht="15" customHeight="1" thickTop="1">
      <c r="A52" s="113" t="s">
        <v>703</v>
      </c>
      <c r="B52" s="114">
        <v>62538.690560000003</v>
      </c>
      <c r="C52" s="114">
        <v>89885.581430000006</v>
      </c>
      <c r="D52" s="114">
        <v>89695.080370000011</v>
      </c>
      <c r="E52" s="114">
        <v>52790.860619999999</v>
      </c>
      <c r="F52" s="114">
        <v>37656.62169</v>
      </c>
      <c r="G52" s="114">
        <v>23947.436870000001</v>
      </c>
      <c r="H52" s="114">
        <v>23843.087909999998</v>
      </c>
      <c r="I52" s="114">
        <v>28632.792940000003</v>
      </c>
      <c r="J52" s="114">
        <v>43506.066979999996</v>
      </c>
    </row>
    <row r="53" spans="1:10" s="17" customFormat="1" ht="15" customHeight="1">
      <c r="A53" s="148" t="s">
        <v>704</v>
      </c>
      <c r="B53" s="114">
        <v>1215.69181</v>
      </c>
      <c r="C53" s="114">
        <v>0</v>
      </c>
      <c r="D53" s="114">
        <v>1004.92044</v>
      </c>
      <c r="E53" s="114">
        <v>350.60060999999996</v>
      </c>
      <c r="F53" s="114">
        <v>0</v>
      </c>
      <c r="G53" s="114">
        <v>0</v>
      </c>
      <c r="H53" s="114">
        <v>0</v>
      </c>
      <c r="I53" s="114">
        <v>0</v>
      </c>
      <c r="J53" s="114">
        <v>0</v>
      </c>
    </row>
    <row r="54" spans="1:10" s="17" customFormat="1" ht="15" customHeight="1">
      <c r="A54" s="148" t="s">
        <v>705</v>
      </c>
      <c r="B54" s="114">
        <v>61322.998749999999</v>
      </c>
      <c r="C54" s="114">
        <v>89885.581430000006</v>
      </c>
      <c r="D54" s="114">
        <v>88690.159930000009</v>
      </c>
      <c r="E54" s="114">
        <v>52440.260009999998</v>
      </c>
      <c r="F54" s="114">
        <v>37656.62169</v>
      </c>
      <c r="G54" s="114">
        <v>23947.436870000001</v>
      </c>
      <c r="H54" s="114">
        <v>23843.087909999998</v>
      </c>
      <c r="I54" s="114">
        <v>28632.792940000003</v>
      </c>
      <c r="J54" s="114">
        <v>43506.066979999996</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0</v>
      </c>
      <c r="G56" s="114">
        <v>0</v>
      </c>
      <c r="H56" s="114">
        <v>0</v>
      </c>
      <c r="I56" s="114">
        <v>0</v>
      </c>
      <c r="J56" s="114">
        <v>0</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1003730.83062</v>
      </c>
      <c r="C58" s="114">
        <v>984294.44110000005</v>
      </c>
      <c r="D58" s="114">
        <v>1065263.2624900001</v>
      </c>
      <c r="E58" s="114">
        <v>1003905.1013099999</v>
      </c>
      <c r="F58" s="114">
        <v>1093297.12512</v>
      </c>
      <c r="G58" s="114">
        <v>991201.46351999999</v>
      </c>
      <c r="H58" s="114">
        <v>938961.08574999997</v>
      </c>
      <c r="I58" s="114">
        <v>774001.45377999998</v>
      </c>
      <c r="J58" s="114">
        <v>716197.11258000007</v>
      </c>
    </row>
    <row r="59" spans="1:10" ht="30" customHeight="1">
      <c r="A59" s="398" t="s">
        <v>710</v>
      </c>
      <c r="B59" s="399">
        <v>8626.6301800000001</v>
      </c>
      <c r="C59" s="399">
        <v>9134.8107600000003</v>
      </c>
      <c r="D59" s="399">
        <v>8263.46198</v>
      </c>
      <c r="E59" s="399">
        <v>8959.827150000001</v>
      </c>
      <c r="F59" s="399">
        <v>8085.5501699999995</v>
      </c>
      <c r="G59" s="399">
        <v>7577.40146</v>
      </c>
      <c r="H59" s="399">
        <v>5218.2331299999996</v>
      </c>
      <c r="I59" s="399">
        <v>6381.4382900000001</v>
      </c>
      <c r="J59" s="399">
        <v>4432.4687400000003</v>
      </c>
    </row>
    <row r="60" spans="1:10" ht="15" customHeight="1">
      <c r="A60" s="148" t="s">
        <v>711</v>
      </c>
      <c r="B60" s="114">
        <v>-356.20753000000002</v>
      </c>
      <c r="C60" s="114">
        <v>-534.53768000000002</v>
      </c>
      <c r="D60" s="114">
        <v>-563.69911000000002</v>
      </c>
      <c r="E60" s="114">
        <v>-557.21632999999997</v>
      </c>
      <c r="F60" s="114">
        <v>-1157.0727099999999</v>
      </c>
      <c r="G60" s="114">
        <v>-597.11473000000001</v>
      </c>
      <c r="H60" s="114">
        <v>-675.03941000000009</v>
      </c>
      <c r="I60" s="114">
        <v>-1010.1227</v>
      </c>
      <c r="J60" s="114">
        <v>-1019.14634</v>
      </c>
    </row>
    <row r="61" spans="1:10" ht="15" customHeight="1">
      <c r="A61" s="147" t="s">
        <v>712</v>
      </c>
      <c r="B61" s="114">
        <v>8270.4226500000004</v>
      </c>
      <c r="C61" s="114">
        <v>8600.2730800000008</v>
      </c>
      <c r="D61" s="114">
        <v>7699.7628700000005</v>
      </c>
      <c r="E61" s="114">
        <v>8402.6108199999999</v>
      </c>
      <c r="F61" s="114">
        <v>6928.4774600000001</v>
      </c>
      <c r="G61" s="114">
        <v>6980.2867300000007</v>
      </c>
      <c r="H61" s="114">
        <v>4543.1937199999993</v>
      </c>
      <c r="I61" s="114">
        <v>5371.3155900000002</v>
      </c>
      <c r="J61" s="114">
        <v>3413.3224</v>
      </c>
    </row>
    <row r="62" spans="1:10" ht="15" customHeight="1">
      <c r="A62" s="116" t="s">
        <v>713</v>
      </c>
      <c r="B62" s="114">
        <v>5937.0886799999998</v>
      </c>
      <c r="C62" s="114">
        <v>5617.9032100000004</v>
      </c>
      <c r="D62" s="114">
        <v>6872.8189499999999</v>
      </c>
      <c r="E62" s="114">
        <v>7473.6108800000002</v>
      </c>
      <c r="F62" s="114">
        <v>9363.7208800000008</v>
      </c>
      <c r="G62" s="114">
        <v>8134.7033600000004</v>
      </c>
      <c r="H62" s="114">
        <v>4034.9608199999998</v>
      </c>
      <c r="I62" s="114">
        <v>5993.2725099999998</v>
      </c>
      <c r="J62" s="114">
        <v>6910.8936699999995</v>
      </c>
    </row>
    <row r="63" spans="1:10" ht="15" customHeight="1">
      <c r="A63" s="148" t="s">
        <v>714</v>
      </c>
      <c r="B63" s="114">
        <v>-808.12293</v>
      </c>
      <c r="C63" s="114">
        <v>-825.54353000000003</v>
      </c>
      <c r="D63" s="114">
        <v>-3124.6672000000003</v>
      </c>
      <c r="E63" s="114">
        <v>-3254.39428</v>
      </c>
      <c r="F63" s="114">
        <v>-4270.5034500000002</v>
      </c>
      <c r="G63" s="114">
        <v>-3277.8258500000002</v>
      </c>
      <c r="H63" s="114">
        <v>-2732.38139</v>
      </c>
      <c r="I63" s="114">
        <v>-3827.0489600000001</v>
      </c>
      <c r="J63" s="114">
        <v>-4093.4346600000003</v>
      </c>
    </row>
    <row r="64" spans="1:10" ht="15" customHeight="1">
      <c r="A64" s="117" t="s">
        <v>715</v>
      </c>
      <c r="B64" s="114">
        <v>13399.3884</v>
      </c>
      <c r="C64" s="114">
        <v>13392.63276</v>
      </c>
      <c r="D64" s="114">
        <v>11447.91462</v>
      </c>
      <c r="E64" s="114">
        <v>12621.82742</v>
      </c>
      <c r="F64" s="114">
        <v>12021.694890000001</v>
      </c>
      <c r="G64" s="114">
        <v>11837.16424</v>
      </c>
      <c r="H64" s="114">
        <v>5845.77315</v>
      </c>
      <c r="I64" s="114">
        <v>7537.5391399999999</v>
      </c>
      <c r="J64" s="114">
        <v>6230.7814100000005</v>
      </c>
    </row>
    <row r="65" spans="1:10" ht="15" customHeight="1">
      <c r="A65" s="116" t="s">
        <v>716</v>
      </c>
      <c r="B65" s="114">
        <v>1472.22245</v>
      </c>
      <c r="C65" s="114">
        <v>1605.3745100000001</v>
      </c>
      <c r="D65" s="114">
        <v>1288.60998</v>
      </c>
      <c r="E65" s="114">
        <v>2128.2764999999999</v>
      </c>
      <c r="F65" s="114">
        <v>2635.6564500000004</v>
      </c>
      <c r="G65" s="114">
        <v>1648.57951</v>
      </c>
      <c r="H65" s="114">
        <v>1183.4792199999999</v>
      </c>
      <c r="I65" s="114">
        <v>1513.27856</v>
      </c>
      <c r="J65" s="114">
        <v>1000.92804</v>
      </c>
    </row>
    <row r="66" spans="1:10" ht="15" customHeight="1">
      <c r="A66" s="116" t="s">
        <v>717</v>
      </c>
      <c r="B66" s="114">
        <v>-628.60950000000003</v>
      </c>
      <c r="C66" s="114">
        <v>-1533.86403</v>
      </c>
      <c r="D66" s="114">
        <v>-584.29022999999995</v>
      </c>
      <c r="E66" s="114">
        <v>-1713.95867</v>
      </c>
      <c r="F66" s="114">
        <v>-939.06581000000006</v>
      </c>
      <c r="G66" s="114">
        <v>-2155.7004200000001</v>
      </c>
      <c r="H66" s="114">
        <v>-635.21093999999994</v>
      </c>
      <c r="I66" s="114">
        <v>-750.80584999999996</v>
      </c>
      <c r="J66" s="114">
        <v>-1837.1352300000001</v>
      </c>
    </row>
    <row r="67" spans="1:10" ht="15" customHeight="1">
      <c r="A67" s="147" t="s">
        <v>718</v>
      </c>
      <c r="B67" s="114">
        <v>14243.00135</v>
      </c>
      <c r="C67" s="114">
        <v>13464.143239999999</v>
      </c>
      <c r="D67" s="114">
        <v>12152.234369999998</v>
      </c>
      <c r="E67" s="114">
        <v>13036.14525</v>
      </c>
      <c r="F67" s="114">
        <v>13718.285529999999</v>
      </c>
      <c r="G67" s="114">
        <v>11330.04333</v>
      </c>
      <c r="H67" s="114">
        <v>6394.0414299999993</v>
      </c>
      <c r="I67" s="114">
        <v>8300.011849999999</v>
      </c>
      <c r="J67" s="114">
        <v>5394.5742199999995</v>
      </c>
    </row>
    <row r="68" spans="1:10" ht="15" customHeight="1">
      <c r="A68" s="148" t="s">
        <v>719</v>
      </c>
      <c r="B68" s="114">
        <v>-12873.928910000001</v>
      </c>
      <c r="C68" s="114">
        <v>-13582.095740000001</v>
      </c>
      <c r="D68" s="114">
        <v>-12000.21803</v>
      </c>
      <c r="E68" s="114">
        <v>-12628.430560000001</v>
      </c>
      <c r="F68" s="114">
        <v>-13371.91778</v>
      </c>
      <c r="G68" s="114">
        <v>-13608.239970000001</v>
      </c>
      <c r="H68" s="114">
        <v>-8553.0566600000002</v>
      </c>
      <c r="I68" s="114">
        <v>-11596.757679999999</v>
      </c>
      <c r="J68" s="114">
        <v>-9370.7356099999997</v>
      </c>
    </row>
    <row r="69" spans="1:10" ht="15" customHeight="1">
      <c r="A69" s="117" t="s">
        <v>720</v>
      </c>
      <c r="B69" s="114">
        <v>1369.0724399999999</v>
      </c>
      <c r="C69" s="114">
        <v>-117.9525</v>
      </c>
      <c r="D69" s="114">
        <v>152.01633999999999</v>
      </c>
      <c r="E69" s="114">
        <v>407.71469000000002</v>
      </c>
      <c r="F69" s="114">
        <v>346.36775</v>
      </c>
      <c r="G69" s="114">
        <v>-2278.1966400000001</v>
      </c>
      <c r="H69" s="114">
        <v>-2159.01523</v>
      </c>
      <c r="I69" s="114">
        <v>-3296.7458300000003</v>
      </c>
      <c r="J69" s="114">
        <v>-3976.1613900000002</v>
      </c>
    </row>
    <row r="70" spans="1:10" ht="15" customHeight="1">
      <c r="A70" s="117" t="s">
        <v>721</v>
      </c>
      <c r="B70" s="114">
        <v>-5.3046699999999998</v>
      </c>
      <c r="C70" s="114">
        <v>6.8687299999999993</v>
      </c>
      <c r="D70" s="114">
        <v>-0.36033999999999999</v>
      </c>
      <c r="E70" s="114">
        <v>28.207799999999999</v>
      </c>
      <c r="F70" s="114">
        <v>-14.75963</v>
      </c>
      <c r="G70" s="114">
        <v>0.25178</v>
      </c>
      <c r="H70" s="114">
        <v>2.9127800000000001</v>
      </c>
      <c r="I70" s="114">
        <v>2.95261</v>
      </c>
      <c r="J70" s="114">
        <v>6.0813699999999997</v>
      </c>
    </row>
    <row r="71" spans="1:10" ht="15" customHeight="1">
      <c r="A71" s="115" t="s">
        <v>1124</v>
      </c>
      <c r="B71" s="114">
        <v>-5.3046699999999998</v>
      </c>
      <c r="C71" s="114">
        <v>6.8687299999999993</v>
      </c>
      <c r="D71" s="114">
        <v>-0.36033999999999999</v>
      </c>
      <c r="E71" s="114">
        <v>28.207799999999999</v>
      </c>
      <c r="F71" s="114">
        <v>-14.75963</v>
      </c>
      <c r="G71" s="114">
        <v>0.25178</v>
      </c>
      <c r="H71" s="114">
        <v>2.9127800000000001</v>
      </c>
      <c r="I71" s="114">
        <v>2.95261</v>
      </c>
      <c r="J71" s="114">
        <v>6.0813699999999997</v>
      </c>
    </row>
    <row r="72" spans="1:10" ht="15" customHeight="1">
      <c r="A72" s="115" t="s">
        <v>1125</v>
      </c>
      <c r="B72" s="114">
        <v>0</v>
      </c>
      <c r="C72" s="114">
        <v>0</v>
      </c>
      <c r="D72" s="114">
        <v>0</v>
      </c>
      <c r="E72" s="114">
        <v>0</v>
      </c>
      <c r="F72" s="114">
        <v>0</v>
      </c>
      <c r="G72" s="114">
        <v>0</v>
      </c>
      <c r="H72" s="114">
        <v>0</v>
      </c>
      <c r="I72" s="114">
        <v>0</v>
      </c>
      <c r="J72" s="114">
        <v>0</v>
      </c>
    </row>
    <row r="73" spans="1:10" ht="15" customHeight="1">
      <c r="A73" s="147" t="s">
        <v>722</v>
      </c>
      <c r="B73" s="114">
        <v>-1.88591</v>
      </c>
      <c r="C73" s="114">
        <v>-17.212720000000001</v>
      </c>
      <c r="D73" s="114">
        <v>0</v>
      </c>
      <c r="E73" s="114">
        <v>0</v>
      </c>
      <c r="F73" s="114">
        <v>0.76890000000000003</v>
      </c>
      <c r="G73" s="114">
        <v>-0.99579999999999991</v>
      </c>
      <c r="H73" s="114">
        <v>-1.76997</v>
      </c>
      <c r="I73" s="114">
        <v>-1.76997</v>
      </c>
      <c r="J73" s="114">
        <v>-6.8011599999999994</v>
      </c>
    </row>
    <row r="74" spans="1:10" ht="15" customHeight="1">
      <c r="A74" s="147" t="s">
        <v>1549</v>
      </c>
      <c r="B74" s="114">
        <v>-1.88591</v>
      </c>
      <c r="C74" s="114">
        <v>-17.212720000000001</v>
      </c>
      <c r="D74" s="114">
        <v>0</v>
      </c>
      <c r="E74" s="114">
        <v>0</v>
      </c>
      <c r="F74" s="114">
        <v>0.76890000000000003</v>
      </c>
      <c r="G74" s="114">
        <v>-0.99579999999999991</v>
      </c>
      <c r="H74" s="114">
        <v>-1.76997</v>
      </c>
      <c r="I74" s="114">
        <v>-1.76997</v>
      </c>
      <c r="J74" s="114">
        <v>-6.8011599999999994</v>
      </c>
    </row>
    <row r="75" spans="1:10" ht="15" customHeight="1">
      <c r="A75" s="148" t="s">
        <v>465</v>
      </c>
      <c r="B75" s="114">
        <v>0</v>
      </c>
      <c r="C75" s="114">
        <v>0</v>
      </c>
      <c r="D75" s="114">
        <v>0</v>
      </c>
      <c r="E75" s="114">
        <v>0</v>
      </c>
      <c r="F75" s="114">
        <v>0</v>
      </c>
      <c r="G75" s="114">
        <v>0</v>
      </c>
      <c r="H75" s="114">
        <v>0</v>
      </c>
      <c r="I75" s="114">
        <v>0</v>
      </c>
      <c r="J75" s="114">
        <v>0</v>
      </c>
    </row>
    <row r="76" spans="1:10" ht="15" customHeight="1">
      <c r="A76" s="147" t="s">
        <v>723</v>
      </c>
      <c r="B76" s="114">
        <v>1361.8818600000002</v>
      </c>
      <c r="C76" s="114">
        <v>-128.29649000000001</v>
      </c>
      <c r="D76" s="114">
        <v>151.65600000000001</v>
      </c>
      <c r="E76" s="114">
        <v>435.92248999999998</v>
      </c>
      <c r="F76" s="114">
        <v>332.37702000000002</v>
      </c>
      <c r="G76" s="114">
        <v>-2278.9406600000002</v>
      </c>
      <c r="H76" s="114">
        <v>-2157.8724200000001</v>
      </c>
      <c r="I76" s="114">
        <v>-3295.5631899999998</v>
      </c>
      <c r="J76" s="114">
        <v>-3976.8811800000003</v>
      </c>
    </row>
    <row r="77" spans="1:10" ht="15" customHeight="1">
      <c r="A77" s="149" t="s">
        <v>1115</v>
      </c>
      <c r="B77" s="114">
        <v>0</v>
      </c>
      <c r="C77" s="114">
        <v>0</v>
      </c>
      <c r="D77" s="114">
        <v>0</v>
      </c>
      <c r="E77" s="114">
        <v>0</v>
      </c>
      <c r="F77" s="114">
        <v>0</v>
      </c>
      <c r="G77" s="114">
        <v>0</v>
      </c>
      <c r="H77" s="114">
        <v>0</v>
      </c>
      <c r="I77" s="114">
        <v>0</v>
      </c>
      <c r="J77" s="114">
        <v>0</v>
      </c>
    </row>
    <row r="78" spans="1:10" ht="15" customHeight="1">
      <c r="A78" s="117" t="s">
        <v>724</v>
      </c>
      <c r="B78" s="114">
        <v>1361.8818600000002</v>
      </c>
      <c r="C78" s="114">
        <v>-128.29649000000001</v>
      </c>
      <c r="D78" s="114">
        <v>151.65600000000001</v>
      </c>
      <c r="E78" s="114">
        <v>435.92248999999998</v>
      </c>
      <c r="F78" s="114">
        <v>332.37702000000002</v>
      </c>
      <c r="G78" s="114">
        <v>-2278.9406600000002</v>
      </c>
      <c r="H78" s="114">
        <v>-2157.8724200000001</v>
      </c>
      <c r="I78" s="114">
        <v>-3295.5631899999998</v>
      </c>
      <c r="J78" s="114">
        <v>-3976.8811800000003</v>
      </c>
    </row>
    <row r="79" spans="1:10" ht="15" customHeight="1">
      <c r="A79" s="116" t="s">
        <v>725</v>
      </c>
      <c r="B79" s="114">
        <v>10.880379999999999</v>
      </c>
      <c r="C79" s="114">
        <v>1252.8881299999998</v>
      </c>
      <c r="D79" s="114">
        <v>8.9457199999999997</v>
      </c>
      <c r="E79" s="114">
        <v>25.46105</v>
      </c>
      <c r="F79" s="114">
        <v>7.8979900000000001</v>
      </c>
      <c r="G79" s="114">
        <v>-6.5118400000000003</v>
      </c>
      <c r="H79" s="114">
        <v>13.01685</v>
      </c>
      <c r="I79" s="114">
        <v>-25.683150000000001</v>
      </c>
      <c r="J79" s="114">
        <v>9.9845000000000006</v>
      </c>
    </row>
    <row r="80" spans="1:10" ht="15" customHeight="1">
      <c r="A80" s="147" t="s">
        <v>726</v>
      </c>
      <c r="B80" s="114">
        <v>1372.76224</v>
      </c>
      <c r="C80" s="114">
        <v>1124.5916399999999</v>
      </c>
      <c r="D80" s="114">
        <v>160.60172</v>
      </c>
      <c r="E80" s="114">
        <v>461.38353999999998</v>
      </c>
      <c r="F80" s="114">
        <v>340.27501000000001</v>
      </c>
      <c r="G80" s="114">
        <v>-2285.4524999999999</v>
      </c>
      <c r="H80" s="114">
        <v>-2144.8555699999997</v>
      </c>
      <c r="I80" s="114">
        <v>-3321.2463399999997</v>
      </c>
      <c r="J80" s="114">
        <v>-3966.8966800000003</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1372.76224</v>
      </c>
      <c r="C82" s="114">
        <v>1124.5916399999999</v>
      </c>
      <c r="D82" s="114">
        <v>160.60172</v>
      </c>
      <c r="E82" s="114">
        <v>461.38353999999998</v>
      </c>
      <c r="F82" s="114">
        <v>340.27501000000001</v>
      </c>
      <c r="G82" s="114">
        <v>-2285.4524999999999</v>
      </c>
      <c r="H82" s="114">
        <v>-2144.8555699999997</v>
      </c>
      <c r="I82" s="114">
        <v>-3321.2463399999997</v>
      </c>
      <c r="J82" s="114">
        <v>-3966.8966800000003</v>
      </c>
    </row>
    <row r="83" spans="1:10" ht="15" customHeight="1" thickBot="1">
      <c r="A83" s="116" t="s">
        <v>729</v>
      </c>
      <c r="B83" s="114">
        <v>0</v>
      </c>
      <c r="C83" s="114">
        <v>0</v>
      </c>
      <c r="D83" s="114">
        <v>0</v>
      </c>
      <c r="E83" s="114">
        <v>0</v>
      </c>
      <c r="F83" s="114">
        <v>0</v>
      </c>
      <c r="G83" s="114">
        <v>0</v>
      </c>
      <c r="H83" s="114">
        <v>0</v>
      </c>
      <c r="I83" s="114">
        <v>0</v>
      </c>
      <c r="J83" s="114">
        <v>0</v>
      </c>
    </row>
    <row r="84" spans="1:10" ht="15" customHeight="1" thickTop="1" thickBot="1">
      <c r="A84" s="396" t="s">
        <v>730</v>
      </c>
      <c r="B84" s="397">
        <v>1372.76224</v>
      </c>
      <c r="C84" s="397">
        <v>1124.5916399999999</v>
      </c>
      <c r="D84" s="397">
        <v>160.60172</v>
      </c>
      <c r="E84" s="397">
        <v>461.38353999999998</v>
      </c>
      <c r="F84" s="397">
        <v>340.27501000000001</v>
      </c>
      <c r="G84" s="397">
        <v>-2285.4524999999999</v>
      </c>
      <c r="H84" s="397">
        <v>-2144.8555699999997</v>
      </c>
      <c r="I84" s="397">
        <v>-3321.2463399999997</v>
      </c>
      <c r="J84" s="397">
        <v>-3966.8966800000003</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739</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8421990.5261000004</v>
      </c>
      <c r="C7" s="397">
        <v>10017234.596170001</v>
      </c>
      <c r="D7" s="397">
        <v>11161700.99265</v>
      </c>
      <c r="E7" s="397">
        <v>12339902.262950001</v>
      </c>
      <c r="F7" s="397">
        <v>14206381.12785</v>
      </c>
      <c r="G7" s="397">
        <v>15302837.484719999</v>
      </c>
      <c r="H7" s="397">
        <v>16941011.526239999</v>
      </c>
      <c r="I7" s="397">
        <v>17472143.46751</v>
      </c>
      <c r="J7" s="397">
        <v>18503398.337279998</v>
      </c>
    </row>
    <row r="8" spans="1:10" s="16" customFormat="1" ht="15" customHeight="1" thickTop="1">
      <c r="A8" s="147" t="s">
        <v>191</v>
      </c>
      <c r="B8" s="114">
        <v>757696.43495000002</v>
      </c>
      <c r="C8" s="114">
        <v>929820.08851000003</v>
      </c>
      <c r="D8" s="114">
        <v>831663.59976999997</v>
      </c>
      <c r="E8" s="114">
        <v>613486.53936000005</v>
      </c>
      <c r="F8" s="114">
        <v>933331.6997</v>
      </c>
      <c r="G8" s="114">
        <v>913462.98589000001</v>
      </c>
      <c r="H8" s="114">
        <v>1076231.0384000002</v>
      </c>
      <c r="I8" s="114">
        <v>1033740.2143400001</v>
      </c>
      <c r="J8" s="114">
        <v>1197293.27795</v>
      </c>
    </row>
    <row r="9" spans="1:10" s="16" customFormat="1" ht="15" customHeight="1">
      <c r="A9" s="147" t="s">
        <v>200</v>
      </c>
      <c r="B9" s="114">
        <v>571795.29677999998</v>
      </c>
      <c r="C9" s="114">
        <v>856994.82961000002</v>
      </c>
      <c r="D9" s="114">
        <v>998347.71811000002</v>
      </c>
      <c r="E9" s="114">
        <v>1448029.68258</v>
      </c>
      <c r="F9" s="114">
        <v>1516496.5081199999</v>
      </c>
      <c r="G9" s="114">
        <v>1674428.94484</v>
      </c>
      <c r="H9" s="114">
        <v>1878337.0473100001</v>
      </c>
      <c r="I9" s="114">
        <v>1942239.1558800002</v>
      </c>
      <c r="J9" s="114">
        <v>1998772.5077799999</v>
      </c>
    </row>
    <row r="10" spans="1:10" s="16" customFormat="1" ht="15" customHeight="1">
      <c r="A10" s="147" t="s">
        <v>209</v>
      </c>
      <c r="B10" s="114">
        <v>6894974.7681400003</v>
      </c>
      <c r="C10" s="114">
        <v>7913290.5194300003</v>
      </c>
      <c r="D10" s="114">
        <v>8872118.3705800008</v>
      </c>
      <c r="E10" s="114">
        <v>9701376.9855199996</v>
      </c>
      <c r="F10" s="114">
        <v>11139924.659399999</v>
      </c>
      <c r="G10" s="114">
        <v>12034449.535459999</v>
      </c>
      <c r="H10" s="114">
        <v>12930101.742620001</v>
      </c>
      <c r="I10" s="114">
        <v>13229360.682610001</v>
      </c>
      <c r="J10" s="114">
        <v>14015739.81009</v>
      </c>
    </row>
    <row r="11" spans="1:10" s="16" customFormat="1" ht="15" customHeight="1">
      <c r="A11" s="148" t="s">
        <v>674</v>
      </c>
      <c r="B11" s="114">
        <v>7054185.8012399999</v>
      </c>
      <c r="C11" s="114">
        <v>8036753.4593500001</v>
      </c>
      <c r="D11" s="114">
        <v>8984070.2357299998</v>
      </c>
      <c r="E11" s="114">
        <v>9810351.7194999997</v>
      </c>
      <c r="F11" s="114">
        <v>11254579.59159</v>
      </c>
      <c r="G11" s="114">
        <v>12134000.941190001</v>
      </c>
      <c r="H11" s="114">
        <v>12507457.42928</v>
      </c>
      <c r="I11" s="114">
        <v>12766281.500080001</v>
      </c>
      <c r="J11" s="114">
        <v>13360825.81639</v>
      </c>
    </row>
    <row r="12" spans="1:10" s="16" customFormat="1" ht="15" customHeight="1">
      <c r="A12" s="148" t="s">
        <v>675</v>
      </c>
      <c r="B12" s="114">
        <v>7010749.3733199993</v>
      </c>
      <c r="C12" s="114">
        <v>7996401.1835000003</v>
      </c>
      <c r="D12" s="114">
        <v>8917543.7314400002</v>
      </c>
      <c r="E12" s="114">
        <v>9681795.0115699992</v>
      </c>
      <c r="F12" s="114">
        <v>11033601.26489</v>
      </c>
      <c r="G12" s="114">
        <v>11604551.855280001</v>
      </c>
      <c r="H12" s="114">
        <v>11981822.387149999</v>
      </c>
      <c r="I12" s="114">
        <v>12252655.426760001</v>
      </c>
      <c r="J12" s="114">
        <v>10939863.422389999</v>
      </c>
    </row>
    <row r="13" spans="1:10" s="16" customFormat="1" ht="15" customHeight="1">
      <c r="A13" s="148" t="s">
        <v>676</v>
      </c>
      <c r="B13" s="114">
        <v>43436.427920000002</v>
      </c>
      <c r="C13" s="114">
        <v>40352.275849999998</v>
      </c>
      <c r="D13" s="114">
        <v>66526.504289999997</v>
      </c>
      <c r="E13" s="114">
        <v>128556.70793</v>
      </c>
      <c r="F13" s="114">
        <v>220978.32669999998</v>
      </c>
      <c r="G13" s="114">
        <v>529449.08591000002</v>
      </c>
      <c r="H13" s="114">
        <v>525635.04212999996</v>
      </c>
      <c r="I13" s="114">
        <v>513626.07331999997</v>
      </c>
      <c r="J13" s="114">
        <v>2420962.3939999999</v>
      </c>
    </row>
    <row r="14" spans="1:10" s="16" customFormat="1" ht="15" customHeight="1">
      <c r="A14" s="148" t="s">
        <v>677</v>
      </c>
      <c r="B14" s="114">
        <v>52108.436369999996</v>
      </c>
      <c r="C14" s="114">
        <v>68226.479900000006</v>
      </c>
      <c r="D14" s="114">
        <v>79159.584170000002</v>
      </c>
      <c r="E14" s="114">
        <v>103083.27670999999</v>
      </c>
      <c r="F14" s="114">
        <v>88041.188510000007</v>
      </c>
      <c r="G14" s="114">
        <v>80705.004180000004</v>
      </c>
      <c r="H14" s="114">
        <v>46394.749840000004</v>
      </c>
      <c r="I14" s="114">
        <v>42165.20246</v>
      </c>
      <c r="J14" s="114">
        <v>63018.12573</v>
      </c>
    </row>
    <row r="15" spans="1:10" s="16" customFormat="1" ht="15" customHeight="1">
      <c r="A15" s="148" t="s">
        <v>678</v>
      </c>
      <c r="B15" s="114">
        <v>50531.472840000002</v>
      </c>
      <c r="C15" s="114">
        <v>64755.159770000006</v>
      </c>
      <c r="D15" s="114">
        <v>75378.142810000005</v>
      </c>
      <c r="E15" s="114">
        <v>94642.344140000001</v>
      </c>
      <c r="F15" s="114">
        <v>70623.91234000001</v>
      </c>
      <c r="G15" s="114">
        <v>58528.69169</v>
      </c>
      <c r="H15" s="114">
        <v>32388.16547</v>
      </c>
      <c r="I15" s="114">
        <v>30917.120269999999</v>
      </c>
      <c r="J15" s="114">
        <v>48681.950200000007</v>
      </c>
    </row>
    <row r="16" spans="1:10" s="16" customFormat="1" ht="15" customHeight="1">
      <c r="A16" s="148" t="s">
        <v>679</v>
      </c>
      <c r="B16" s="114">
        <v>1576.96353</v>
      </c>
      <c r="C16" s="114">
        <v>3471.3201300000001</v>
      </c>
      <c r="D16" s="114">
        <v>3781.4413599999998</v>
      </c>
      <c r="E16" s="114">
        <v>8440.9325700000009</v>
      </c>
      <c r="F16" s="114">
        <v>17417.276170000001</v>
      </c>
      <c r="G16" s="114">
        <v>22176.312489999997</v>
      </c>
      <c r="H16" s="114">
        <v>14006.584369999999</v>
      </c>
      <c r="I16" s="114">
        <v>11248.082189999999</v>
      </c>
      <c r="J16" s="114">
        <v>14336.175529999999</v>
      </c>
    </row>
    <row r="17" spans="1:10" s="16" customFormat="1" ht="15" customHeight="1">
      <c r="A17" s="148" t="s">
        <v>680</v>
      </c>
      <c r="B17" s="114">
        <v>41195.998390000001</v>
      </c>
      <c r="C17" s="114">
        <v>51457.959299999995</v>
      </c>
      <c r="D17" s="114">
        <v>76372.603010000006</v>
      </c>
      <c r="E17" s="114">
        <v>84578.812379999988</v>
      </c>
      <c r="F17" s="114">
        <v>88467.534169999999</v>
      </c>
      <c r="G17" s="114">
        <v>95268.720349999989</v>
      </c>
      <c r="H17" s="114">
        <v>102076.76711</v>
      </c>
      <c r="I17" s="114">
        <v>96560.416519999999</v>
      </c>
      <c r="J17" s="114">
        <v>84272.930670000002</v>
      </c>
    </row>
    <row r="18" spans="1:10" s="16" customFormat="1" ht="15" customHeight="1">
      <c r="A18" s="148" t="s">
        <v>681</v>
      </c>
      <c r="B18" s="114">
        <v>37693.672500000001</v>
      </c>
      <c r="C18" s="114">
        <v>47601.001210000002</v>
      </c>
      <c r="D18" s="114">
        <v>69208.705170000001</v>
      </c>
      <c r="E18" s="114">
        <v>75169.794569999998</v>
      </c>
      <c r="F18" s="114">
        <v>79025.748569999996</v>
      </c>
      <c r="G18" s="114">
        <v>77487.794810000007</v>
      </c>
      <c r="H18" s="114">
        <v>80777.713300000003</v>
      </c>
      <c r="I18" s="114">
        <v>76705.30101000001</v>
      </c>
      <c r="J18" s="114">
        <v>66677.75589</v>
      </c>
    </row>
    <row r="19" spans="1:10" s="16" customFormat="1" ht="15" customHeight="1">
      <c r="A19" s="148" t="s">
        <v>682</v>
      </c>
      <c r="B19" s="114">
        <v>3502.3258900000001</v>
      </c>
      <c r="C19" s="114">
        <v>3856.9580899999996</v>
      </c>
      <c r="D19" s="114">
        <v>7163.8978399999996</v>
      </c>
      <c r="E19" s="114">
        <v>9409.0178100000012</v>
      </c>
      <c r="F19" s="114">
        <v>9441.7855999999992</v>
      </c>
      <c r="G19" s="114">
        <v>17780.92554</v>
      </c>
      <c r="H19" s="114">
        <v>21299.053809999998</v>
      </c>
      <c r="I19" s="114">
        <v>19855.115510000003</v>
      </c>
      <c r="J19" s="114">
        <v>17595.174780000001</v>
      </c>
    </row>
    <row r="20" spans="1:10" s="16" customFormat="1" ht="15" customHeight="1">
      <c r="A20" s="148" t="s">
        <v>222</v>
      </c>
      <c r="B20" s="114">
        <v>74084.394509999998</v>
      </c>
      <c r="C20" s="114">
        <v>78877.583910000001</v>
      </c>
      <c r="D20" s="114">
        <v>87424.734400000001</v>
      </c>
      <c r="E20" s="114">
        <v>98147.747829999993</v>
      </c>
      <c r="F20" s="114">
        <v>110752.16643000001</v>
      </c>
      <c r="G20" s="114">
        <v>126988.94085</v>
      </c>
      <c r="H20" s="114">
        <v>749871.94950999995</v>
      </c>
      <c r="I20" s="114">
        <v>878871.72347000008</v>
      </c>
      <c r="J20" s="114">
        <v>1065496.4501</v>
      </c>
    </row>
    <row r="21" spans="1:10" s="16" customFormat="1" ht="15" customHeight="1">
      <c r="A21" s="148" t="s">
        <v>683</v>
      </c>
      <c r="B21" s="114">
        <v>-326599.86236999999</v>
      </c>
      <c r="C21" s="114">
        <v>-322024.96302999998</v>
      </c>
      <c r="D21" s="114">
        <v>-354908.78672999999</v>
      </c>
      <c r="E21" s="114">
        <v>-394784.57089999999</v>
      </c>
      <c r="F21" s="114">
        <v>-401915.82130000001</v>
      </c>
      <c r="G21" s="114">
        <v>-402514.07111000002</v>
      </c>
      <c r="H21" s="114">
        <v>-475699.15312000003</v>
      </c>
      <c r="I21" s="114">
        <v>-554518.15992000001</v>
      </c>
      <c r="J21" s="114">
        <v>-557873.51279999991</v>
      </c>
    </row>
    <row r="22" spans="1:10" s="16" customFormat="1" ht="15" customHeight="1">
      <c r="A22" s="147" t="s">
        <v>235</v>
      </c>
      <c r="B22" s="114">
        <v>51710.077619999996</v>
      </c>
      <c r="C22" s="114">
        <v>66922.235409999994</v>
      </c>
      <c r="D22" s="114">
        <v>83408.066900000005</v>
      </c>
      <c r="E22" s="114">
        <v>97638.455180000004</v>
      </c>
      <c r="F22" s="114">
        <v>80695.668919999996</v>
      </c>
      <c r="G22" s="114">
        <v>81124.817049999998</v>
      </c>
      <c r="H22" s="114">
        <v>91148.123030000002</v>
      </c>
      <c r="I22" s="114">
        <v>159259.79181999998</v>
      </c>
      <c r="J22" s="114">
        <v>114487.07485999999</v>
      </c>
    </row>
    <row r="23" spans="1:10" s="16" customFormat="1" ht="15" customHeight="1">
      <c r="A23" s="147" t="s">
        <v>241</v>
      </c>
      <c r="B23" s="114">
        <v>2E-3</v>
      </c>
      <c r="C23" s="114">
        <v>0</v>
      </c>
      <c r="D23" s="114">
        <v>2176.0007799999998</v>
      </c>
      <c r="E23" s="114">
        <v>1208.91131</v>
      </c>
      <c r="F23" s="114">
        <v>57.523350000000001</v>
      </c>
      <c r="G23" s="114">
        <v>2654.2016100000001</v>
      </c>
      <c r="H23" s="114">
        <v>3549.9528599999999</v>
      </c>
      <c r="I23" s="114">
        <v>5226.3328000000001</v>
      </c>
      <c r="J23" s="114">
        <v>4885.8884200000002</v>
      </c>
    </row>
    <row r="24" spans="1:10" s="16" customFormat="1" ht="15" customHeight="1">
      <c r="A24" s="147" t="s">
        <v>684</v>
      </c>
      <c r="B24" s="114">
        <v>28085.63912</v>
      </c>
      <c r="C24" s="114">
        <v>65271.169310000005</v>
      </c>
      <c r="D24" s="114">
        <v>135622.02109999998</v>
      </c>
      <c r="E24" s="114">
        <v>221174.48493999999</v>
      </c>
      <c r="F24" s="114">
        <v>255444.81731000001</v>
      </c>
      <c r="G24" s="114">
        <v>320647.02439999999</v>
      </c>
      <c r="H24" s="114">
        <v>696443.69336000003</v>
      </c>
      <c r="I24" s="114">
        <v>828347.04660999996</v>
      </c>
      <c r="J24" s="114">
        <v>892717.07175</v>
      </c>
    </row>
    <row r="25" spans="1:10" s="16" customFormat="1" ht="15" customHeight="1">
      <c r="A25" s="147" t="s">
        <v>252</v>
      </c>
      <c r="B25" s="114">
        <v>81325.782760000002</v>
      </c>
      <c r="C25" s="114">
        <v>98156.46703</v>
      </c>
      <c r="D25" s="114">
        <v>126555.83446</v>
      </c>
      <c r="E25" s="114">
        <v>150942.36209000001</v>
      </c>
      <c r="F25" s="114">
        <v>195973.48302000001</v>
      </c>
      <c r="G25" s="114">
        <v>211899.54005000001</v>
      </c>
      <c r="H25" s="114">
        <v>201936.05914</v>
      </c>
      <c r="I25" s="114">
        <v>206897.64771000002</v>
      </c>
      <c r="J25" s="114">
        <v>203096.03940000001</v>
      </c>
    </row>
    <row r="26" spans="1:10" s="16" customFormat="1" ht="15" customHeight="1">
      <c r="A26" s="147" t="s">
        <v>685</v>
      </c>
      <c r="B26" s="114">
        <v>36402.524729999997</v>
      </c>
      <c r="C26" s="114">
        <v>86779.286870000011</v>
      </c>
      <c r="D26" s="114">
        <v>111809.38095000001</v>
      </c>
      <c r="E26" s="114">
        <v>106044.84196999999</v>
      </c>
      <c r="F26" s="114">
        <v>84456.768030000007</v>
      </c>
      <c r="G26" s="114">
        <v>64170.435420000002</v>
      </c>
      <c r="H26" s="114">
        <v>63263.86952</v>
      </c>
      <c r="I26" s="114">
        <v>67072.595740000004</v>
      </c>
      <c r="J26" s="114">
        <v>76406.667029999997</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7736328.7672199998</v>
      </c>
      <c r="C28" s="397">
        <v>9229280.73257</v>
      </c>
      <c r="D28" s="397">
        <v>10286822.097899999</v>
      </c>
      <c r="E28" s="397">
        <v>11391071.299079999</v>
      </c>
      <c r="F28" s="397">
        <v>13159605.10784</v>
      </c>
      <c r="G28" s="397">
        <v>14117952.217959998</v>
      </c>
      <c r="H28" s="397">
        <v>15724203.14274</v>
      </c>
      <c r="I28" s="397">
        <v>16265232.386879999</v>
      </c>
      <c r="J28" s="397">
        <v>17236684.419669997</v>
      </c>
    </row>
    <row r="29" spans="1:10" s="16" customFormat="1" ht="15" customHeight="1" thickTop="1">
      <c r="A29" s="147" t="s">
        <v>687</v>
      </c>
      <c r="B29" s="114">
        <v>5725132.5848300001</v>
      </c>
      <c r="C29" s="114">
        <v>7383484.4458299996</v>
      </c>
      <c r="D29" s="114">
        <v>8297175.4968699999</v>
      </c>
      <c r="E29" s="114">
        <v>8571109.8557200003</v>
      </c>
      <c r="F29" s="114">
        <v>9624376.5087000001</v>
      </c>
      <c r="G29" s="114">
        <v>9200397.9899799991</v>
      </c>
      <c r="H29" s="114">
        <v>10290791.46493</v>
      </c>
      <c r="I29" s="114">
        <v>10564590.606419999</v>
      </c>
      <c r="J29" s="114">
        <v>11997399.289270001</v>
      </c>
    </row>
    <row r="30" spans="1:10" s="16" customFormat="1" ht="15" customHeight="1">
      <c r="A30" s="148" t="s">
        <v>688</v>
      </c>
      <c r="B30" s="114">
        <v>1791.53388</v>
      </c>
      <c r="C30" s="114">
        <v>1690.0923400000001</v>
      </c>
      <c r="D30" s="114">
        <v>1569.4230500000001</v>
      </c>
      <c r="E30" s="114">
        <v>180878.81393</v>
      </c>
      <c r="F30" s="114">
        <v>509044.57573000004</v>
      </c>
      <c r="G30" s="114">
        <v>455433.99447999999</v>
      </c>
      <c r="H30" s="114">
        <v>838071.3390700001</v>
      </c>
      <c r="I30" s="114">
        <v>876781.41735999996</v>
      </c>
      <c r="J30" s="114">
        <v>1116072.2411700001</v>
      </c>
    </row>
    <row r="31" spans="1:10" s="16" customFormat="1" ht="15" customHeight="1">
      <c r="A31" s="148" t="s">
        <v>689</v>
      </c>
      <c r="B31" s="114">
        <v>2360538.3766999999</v>
      </c>
      <c r="C31" s="114">
        <v>2761611.6330999997</v>
      </c>
      <c r="D31" s="114">
        <v>3558507.6672399999</v>
      </c>
      <c r="E31" s="114">
        <v>3607047.1695400001</v>
      </c>
      <c r="F31" s="114">
        <v>3919148.8343400001</v>
      </c>
      <c r="G31" s="114">
        <v>3781578.84613</v>
      </c>
      <c r="H31" s="114">
        <v>3841382.84473</v>
      </c>
      <c r="I31" s="114">
        <v>3852638.6310700001</v>
      </c>
      <c r="J31" s="114">
        <v>4298614.6658900008</v>
      </c>
    </row>
    <row r="32" spans="1:10" s="16" customFormat="1" ht="15" customHeight="1">
      <c r="A32" s="148" t="s">
        <v>690</v>
      </c>
      <c r="B32" s="114">
        <v>124795.31629999999</v>
      </c>
      <c r="C32" s="114">
        <v>33603.29393</v>
      </c>
      <c r="D32" s="114">
        <v>12623.302220000001</v>
      </c>
      <c r="E32" s="114">
        <v>8853.8923900000009</v>
      </c>
      <c r="F32" s="114">
        <v>3820.12246</v>
      </c>
      <c r="G32" s="114">
        <v>2133.79486</v>
      </c>
      <c r="H32" s="114">
        <v>1534.08853</v>
      </c>
      <c r="I32" s="114">
        <v>1487.81728</v>
      </c>
      <c r="J32" s="114">
        <v>700.51071999999999</v>
      </c>
    </row>
    <row r="33" spans="1:10" s="16" customFormat="1" ht="15" customHeight="1">
      <c r="A33" s="148" t="s">
        <v>691</v>
      </c>
      <c r="B33" s="114">
        <v>73307.689159999994</v>
      </c>
      <c r="C33" s="114">
        <v>80378.581439999994</v>
      </c>
      <c r="D33" s="114">
        <v>62132.083789999997</v>
      </c>
      <c r="E33" s="114">
        <v>55182.672319999998</v>
      </c>
      <c r="F33" s="114">
        <v>69608.879760000011</v>
      </c>
      <c r="G33" s="114">
        <v>64411.811809999999</v>
      </c>
      <c r="H33" s="114">
        <v>67650.253540000005</v>
      </c>
      <c r="I33" s="114">
        <v>66656.675049999991</v>
      </c>
      <c r="J33" s="114">
        <v>76835.744849999988</v>
      </c>
    </row>
    <row r="34" spans="1:10" s="16" customFormat="1" ht="15" customHeight="1">
      <c r="A34" s="148" t="s">
        <v>692</v>
      </c>
      <c r="B34" s="114">
        <v>2985025.0495100003</v>
      </c>
      <c r="C34" s="114">
        <v>4271407.5674700001</v>
      </c>
      <c r="D34" s="114">
        <v>4374589.3359599998</v>
      </c>
      <c r="E34" s="114">
        <v>4374183.2456499999</v>
      </c>
      <c r="F34" s="114">
        <v>4757553.9504700005</v>
      </c>
      <c r="G34" s="114">
        <v>4541825.4823599998</v>
      </c>
      <c r="H34" s="114">
        <v>5173587.8159600003</v>
      </c>
      <c r="I34" s="114">
        <v>5387335.9219300002</v>
      </c>
      <c r="J34" s="114">
        <v>6076418.1763999993</v>
      </c>
    </row>
    <row r="35" spans="1:10" s="16" customFormat="1" ht="15" customHeight="1">
      <c r="A35" s="148" t="s">
        <v>693</v>
      </c>
      <c r="B35" s="114">
        <v>179674.61928000001</v>
      </c>
      <c r="C35" s="114">
        <v>234793.27755</v>
      </c>
      <c r="D35" s="114">
        <v>287753.68461</v>
      </c>
      <c r="E35" s="114">
        <v>344964.06189000001</v>
      </c>
      <c r="F35" s="114">
        <v>365200.14594000002</v>
      </c>
      <c r="G35" s="114">
        <v>355014.06033999997</v>
      </c>
      <c r="H35" s="114">
        <v>368565.12310000003</v>
      </c>
      <c r="I35" s="114">
        <v>379690.14373000001</v>
      </c>
      <c r="J35" s="114">
        <v>428757.95024000003</v>
      </c>
    </row>
    <row r="36" spans="1:10" s="16" customFormat="1" ht="15" customHeight="1">
      <c r="A36" s="147" t="s">
        <v>694</v>
      </c>
      <c r="B36" s="114">
        <v>2609.0369500000002</v>
      </c>
      <c r="C36" s="114">
        <v>2778.8429500000002</v>
      </c>
      <c r="D36" s="114">
        <v>5436.4557699999996</v>
      </c>
      <c r="E36" s="114">
        <v>6575.4621900000002</v>
      </c>
      <c r="F36" s="114">
        <v>4378.1983</v>
      </c>
      <c r="G36" s="114">
        <v>4458.3459499999999</v>
      </c>
      <c r="H36" s="114">
        <v>2934.7632599999997</v>
      </c>
      <c r="I36" s="114">
        <v>4158.63598</v>
      </c>
      <c r="J36" s="114">
        <v>2474.0057499999998</v>
      </c>
    </row>
    <row r="37" spans="1:10" s="16" customFormat="1" ht="15" customHeight="1">
      <c r="A37" s="147" t="s">
        <v>695</v>
      </c>
      <c r="B37" s="114">
        <v>466793.1655</v>
      </c>
      <c r="C37" s="114">
        <v>519930.22191000002</v>
      </c>
      <c r="D37" s="114">
        <v>352013.96401</v>
      </c>
      <c r="E37" s="114">
        <v>1261501.57421</v>
      </c>
      <c r="F37" s="114">
        <v>1817754.0551700001</v>
      </c>
      <c r="G37" s="114">
        <v>2290925.5655999999</v>
      </c>
      <c r="H37" s="114">
        <v>3080688.5574699999</v>
      </c>
      <c r="I37" s="114">
        <v>3561659.9832600001</v>
      </c>
      <c r="J37" s="114">
        <v>3267485.54323</v>
      </c>
    </row>
    <row r="38" spans="1:10" s="16" customFormat="1" ht="15" customHeight="1">
      <c r="A38" s="147" t="s">
        <v>696</v>
      </c>
      <c r="B38" s="114">
        <v>281944.70679000003</v>
      </c>
      <c r="C38" s="114">
        <v>263028.90250999999</v>
      </c>
      <c r="D38" s="114">
        <v>294875.20227000001</v>
      </c>
      <c r="E38" s="114">
        <v>304374.65995</v>
      </c>
      <c r="F38" s="114">
        <v>284987.78764999995</v>
      </c>
      <c r="G38" s="114">
        <v>346374.79236000002</v>
      </c>
      <c r="H38" s="114">
        <v>350017.35616000002</v>
      </c>
      <c r="I38" s="114">
        <v>340888.53837000002</v>
      </c>
      <c r="J38" s="114">
        <v>334219.80052999995</v>
      </c>
    </row>
    <row r="39" spans="1:10" s="16" customFormat="1" ht="15" customHeight="1">
      <c r="A39" s="147" t="s">
        <v>306</v>
      </c>
      <c r="B39" s="114">
        <v>193816.42937999999</v>
      </c>
      <c r="C39" s="114">
        <v>202736.39660000001</v>
      </c>
      <c r="D39" s="114">
        <v>175520.76225999999</v>
      </c>
      <c r="E39" s="114">
        <v>189556.80599000002</v>
      </c>
      <c r="F39" s="114">
        <v>209404.91331999999</v>
      </c>
      <c r="G39" s="114">
        <v>228061.16991</v>
      </c>
      <c r="H39" s="114">
        <v>235427.23963</v>
      </c>
      <c r="I39" s="114">
        <v>234557.98477000001</v>
      </c>
      <c r="J39" s="114">
        <v>245545.01333000002</v>
      </c>
    </row>
    <row r="40" spans="1:10" s="16" customFormat="1" ht="15" customHeight="1">
      <c r="A40" s="147" t="s">
        <v>312</v>
      </c>
      <c r="B40" s="114">
        <v>675174.55554999993</v>
      </c>
      <c r="C40" s="114">
        <v>570954.9</v>
      </c>
      <c r="D40" s="114">
        <v>797712.15278999996</v>
      </c>
      <c r="E40" s="114">
        <v>738699.91667999991</v>
      </c>
      <c r="F40" s="114">
        <v>862559.82637999998</v>
      </c>
      <c r="G40" s="114">
        <v>728762.60000999994</v>
      </c>
      <c r="H40" s="114">
        <v>805233.33750999998</v>
      </c>
      <c r="I40" s="114">
        <v>738197.17917999998</v>
      </c>
      <c r="J40" s="114">
        <v>699194.08334000001</v>
      </c>
    </row>
    <row r="41" spans="1:10" s="16" customFormat="1" ht="15" customHeight="1">
      <c r="A41" s="147" t="s">
        <v>697</v>
      </c>
      <c r="B41" s="114">
        <v>175123.17263999998</v>
      </c>
      <c r="C41" s="114">
        <v>168247.28545</v>
      </c>
      <c r="D41" s="114">
        <v>161385.48611000003</v>
      </c>
      <c r="E41" s="114">
        <v>253873.24527000001</v>
      </c>
      <c r="F41" s="114">
        <v>232851.47034999999</v>
      </c>
      <c r="G41" s="114">
        <v>301685.66999000002</v>
      </c>
      <c r="H41" s="114">
        <v>276077.14201000001</v>
      </c>
      <c r="I41" s="114">
        <v>268535.01675000001</v>
      </c>
      <c r="J41" s="114">
        <v>240577.65705000001</v>
      </c>
    </row>
    <row r="42" spans="1:10" s="17" customFormat="1" ht="15" customHeight="1" thickBot="1">
      <c r="A42" s="147" t="s">
        <v>487</v>
      </c>
      <c r="B42" s="114">
        <v>215735.11558000001</v>
      </c>
      <c r="C42" s="114">
        <v>118119.73731999999</v>
      </c>
      <c r="D42" s="114">
        <v>202702.57782000001</v>
      </c>
      <c r="E42" s="114">
        <v>65379.779069999997</v>
      </c>
      <c r="F42" s="114">
        <v>123292.34797</v>
      </c>
      <c r="G42" s="114">
        <v>1017286.08416</v>
      </c>
      <c r="H42" s="114">
        <v>683033.28177</v>
      </c>
      <c r="I42" s="114">
        <v>552644.44215000002</v>
      </c>
      <c r="J42" s="114">
        <v>449789.02717000002</v>
      </c>
    </row>
    <row r="43" spans="1:10" ht="15" customHeight="1" thickTop="1" thickBot="1">
      <c r="A43" s="396" t="s">
        <v>698</v>
      </c>
      <c r="B43" s="397">
        <v>685661.75887999998</v>
      </c>
      <c r="C43" s="397">
        <v>787953.86360000004</v>
      </c>
      <c r="D43" s="397">
        <v>874878.89474999998</v>
      </c>
      <c r="E43" s="397">
        <v>948830.96389000001</v>
      </c>
      <c r="F43" s="397">
        <v>1046776.02001</v>
      </c>
      <c r="G43" s="397">
        <v>1184885.26676</v>
      </c>
      <c r="H43" s="397">
        <v>1216808.3835</v>
      </c>
      <c r="I43" s="397">
        <v>1206911.0806300002</v>
      </c>
      <c r="J43" s="397">
        <v>1266713.9176099999</v>
      </c>
    </row>
    <row r="44" spans="1:10" s="16" customFormat="1" ht="15" customHeight="1" thickTop="1">
      <c r="A44" s="147" t="s">
        <v>327</v>
      </c>
      <c r="B44" s="114">
        <v>381857.6</v>
      </c>
      <c r="C44" s="114">
        <v>423929</v>
      </c>
      <c r="D44" s="114">
        <v>470178.8</v>
      </c>
      <c r="E44" s="114">
        <v>511751.3</v>
      </c>
      <c r="F44" s="114">
        <v>548080.6</v>
      </c>
      <c r="G44" s="114">
        <v>582276.19999999995</v>
      </c>
      <c r="H44" s="114">
        <v>627467.9</v>
      </c>
      <c r="I44" s="114">
        <v>627467.9</v>
      </c>
      <c r="J44" s="114">
        <v>684183.9</v>
      </c>
    </row>
    <row r="45" spans="1:10" s="16" customFormat="1" ht="15" customHeight="1">
      <c r="A45" s="147" t="s">
        <v>331</v>
      </c>
      <c r="B45" s="114">
        <v>116.006</v>
      </c>
      <c r="C45" s="114">
        <v>116.006</v>
      </c>
      <c r="D45" s="114">
        <v>116.006</v>
      </c>
      <c r="E45" s="114">
        <v>116.006</v>
      </c>
      <c r="F45" s="114">
        <v>116.006</v>
      </c>
      <c r="G45" s="114">
        <v>8691.0059999999994</v>
      </c>
      <c r="H45" s="114">
        <v>116.006</v>
      </c>
      <c r="I45" s="114">
        <v>8691.0059999999994</v>
      </c>
      <c r="J45" s="114">
        <v>116.006</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191272.55361</v>
      </c>
      <c r="C47" s="114">
        <v>235985.99624000001</v>
      </c>
      <c r="D47" s="114">
        <v>288492.64520999999</v>
      </c>
      <c r="E47" s="114">
        <v>335884.79914999998</v>
      </c>
      <c r="F47" s="114">
        <v>377020.99018000002</v>
      </c>
      <c r="G47" s="114">
        <v>428093.49338</v>
      </c>
      <c r="H47" s="114">
        <v>496875.58707999997</v>
      </c>
      <c r="I47" s="114">
        <v>496875.58707999997</v>
      </c>
      <c r="J47" s="114">
        <v>503920.29372000002</v>
      </c>
    </row>
    <row r="48" spans="1:10" s="16" customFormat="1" ht="15" customHeight="1">
      <c r="A48" s="147" t="s">
        <v>341</v>
      </c>
      <c r="B48" s="114">
        <v>112415.59926999999</v>
      </c>
      <c r="C48" s="114">
        <v>127922.86136</v>
      </c>
      <c r="D48" s="114">
        <v>116091.44354000001</v>
      </c>
      <c r="E48" s="114">
        <v>101078.85874</v>
      </c>
      <c r="F48" s="114">
        <v>121558.42383</v>
      </c>
      <c r="G48" s="114">
        <v>165824.56737999999</v>
      </c>
      <c r="H48" s="114">
        <v>92348.890419999996</v>
      </c>
      <c r="I48" s="114">
        <v>73876.587549999997</v>
      </c>
      <c r="J48" s="114">
        <v>78493.71789</v>
      </c>
    </row>
    <row r="49" spans="1:10" s="16" customFormat="1" ht="15" customHeight="1">
      <c r="A49" s="148" t="s">
        <v>700</v>
      </c>
      <c r="B49" s="114">
        <v>0</v>
      </c>
      <c r="C49" s="114">
        <v>0</v>
      </c>
      <c r="D49" s="114">
        <v>0</v>
      </c>
      <c r="E49" s="114">
        <v>0</v>
      </c>
      <c r="F49" s="114">
        <v>0</v>
      </c>
      <c r="G49" s="114">
        <v>0</v>
      </c>
      <c r="H49" s="114">
        <v>12005</v>
      </c>
      <c r="I49" s="114">
        <v>3430</v>
      </c>
      <c r="J49" s="114">
        <v>12500</v>
      </c>
    </row>
    <row r="50" spans="1:10" s="17" customFormat="1" ht="15" customHeight="1" thickBot="1">
      <c r="A50" s="148" t="s">
        <v>701</v>
      </c>
      <c r="B50" s="114">
        <v>112415.59926999999</v>
      </c>
      <c r="C50" s="114">
        <v>127922.86136</v>
      </c>
      <c r="D50" s="114">
        <v>116091.44354000001</v>
      </c>
      <c r="E50" s="114">
        <v>101078.85874</v>
      </c>
      <c r="F50" s="114">
        <v>121558.42383</v>
      </c>
      <c r="G50" s="114">
        <v>165824.56737999999</v>
      </c>
      <c r="H50" s="114">
        <v>80343.890419999996</v>
      </c>
      <c r="I50" s="114">
        <v>70446.587549999997</v>
      </c>
      <c r="J50" s="114">
        <v>65993.71789</v>
      </c>
    </row>
    <row r="51" spans="1:10" ht="15" customHeight="1" thickTop="1" thickBot="1">
      <c r="A51" s="396" t="s">
        <v>702</v>
      </c>
      <c r="B51" s="397">
        <v>8421990.5261000004</v>
      </c>
      <c r="C51" s="397">
        <v>10017234.596170001</v>
      </c>
      <c r="D51" s="397">
        <v>11161700.99265</v>
      </c>
      <c r="E51" s="397">
        <v>12339902.262969999</v>
      </c>
      <c r="F51" s="397">
        <v>14206381.12785</v>
      </c>
      <c r="G51" s="397">
        <v>15302837.484719999</v>
      </c>
      <c r="H51" s="397">
        <v>16941011.526239999</v>
      </c>
      <c r="I51" s="397">
        <v>17472143.46751</v>
      </c>
      <c r="J51" s="397">
        <v>18503398.337279998</v>
      </c>
    </row>
    <row r="52" spans="1:10" s="16" customFormat="1" ht="15" customHeight="1" thickTop="1">
      <c r="A52" s="113" t="s">
        <v>703</v>
      </c>
      <c r="B52" s="114">
        <v>54574.304619999995</v>
      </c>
      <c r="C52" s="114">
        <v>51511.406240000004</v>
      </c>
      <c r="D52" s="114">
        <v>50907.77145</v>
      </c>
      <c r="E52" s="114">
        <v>42296.655880000006</v>
      </c>
      <c r="F52" s="114">
        <v>41461.66719</v>
      </c>
      <c r="G52" s="114">
        <v>86447.862930000003</v>
      </c>
      <c r="H52" s="114">
        <v>114613.94575</v>
      </c>
      <c r="I52" s="114">
        <v>136082.15575999999</v>
      </c>
      <c r="J52" s="114">
        <v>183843.44675999999</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54574.304619999995</v>
      </c>
      <c r="C54" s="114">
        <v>51511.406240000004</v>
      </c>
      <c r="D54" s="114">
        <v>50907.77145</v>
      </c>
      <c r="E54" s="114">
        <v>42296.655880000006</v>
      </c>
      <c r="F54" s="114">
        <v>41115.424460000002</v>
      </c>
      <c r="G54" s="114">
        <v>83581.378549999994</v>
      </c>
      <c r="H54" s="114">
        <v>112323.71027</v>
      </c>
      <c r="I54" s="114">
        <v>133701.299</v>
      </c>
      <c r="J54" s="114">
        <v>181434.93458999999</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0</v>
      </c>
      <c r="D56" s="114">
        <v>0</v>
      </c>
      <c r="E56" s="114">
        <v>0</v>
      </c>
      <c r="F56" s="114">
        <v>346.24272999999999</v>
      </c>
      <c r="G56" s="114">
        <v>2866.4843799999999</v>
      </c>
      <c r="H56" s="114">
        <v>2290.2354799999998</v>
      </c>
      <c r="I56" s="114">
        <v>2380.8567599999997</v>
      </c>
      <c r="J56" s="114">
        <v>2408.51217</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16495307.077889999</v>
      </c>
      <c r="C58" s="114">
        <v>17752805.970869999</v>
      </c>
      <c r="D58" s="114">
        <v>19149388.5823</v>
      </c>
      <c r="E58" s="114">
        <v>27538396.063720003</v>
      </c>
      <c r="F58" s="114">
        <v>29215690.563700002</v>
      </c>
      <c r="G58" s="114">
        <v>23489326.466839999</v>
      </c>
      <c r="H58" s="114">
        <v>24081312.100479998</v>
      </c>
      <c r="I58" s="114">
        <v>23684534.056589998</v>
      </c>
      <c r="J58" s="114">
        <v>22632082.776009999</v>
      </c>
    </row>
    <row r="59" spans="1:10" ht="30" customHeight="1">
      <c r="A59" s="398" t="s">
        <v>710</v>
      </c>
      <c r="B59" s="399">
        <v>1091386.98765</v>
      </c>
      <c r="C59" s="399">
        <v>1123932.1481400002</v>
      </c>
      <c r="D59" s="399">
        <v>1188306.96753</v>
      </c>
      <c r="E59" s="399">
        <v>1254271.7965499999</v>
      </c>
      <c r="F59" s="399">
        <v>1340198.53207</v>
      </c>
      <c r="G59" s="399">
        <v>1454631.40356</v>
      </c>
      <c r="H59" s="399">
        <v>1152110.8510699999</v>
      </c>
      <c r="I59" s="399">
        <v>1473746.35953</v>
      </c>
      <c r="J59" s="399">
        <v>1077210.3095</v>
      </c>
    </row>
    <row r="60" spans="1:10" ht="15" customHeight="1">
      <c r="A60" s="148" t="s">
        <v>711</v>
      </c>
      <c r="B60" s="114">
        <v>-211007.14366999999</v>
      </c>
      <c r="C60" s="114">
        <v>-246866.77799</v>
      </c>
      <c r="D60" s="114">
        <v>-276113.39298</v>
      </c>
      <c r="E60" s="114">
        <v>-288986.94026999996</v>
      </c>
      <c r="F60" s="114">
        <v>-361461.53937000001</v>
      </c>
      <c r="G60" s="114">
        <v>-440756.04674999998</v>
      </c>
      <c r="H60" s="114">
        <v>-372818.94813999999</v>
      </c>
      <c r="I60" s="114">
        <v>-512289.65941000002</v>
      </c>
      <c r="J60" s="114">
        <v>-447618.53732999996</v>
      </c>
    </row>
    <row r="61" spans="1:10" ht="15" customHeight="1">
      <c r="A61" s="147" t="s">
        <v>712</v>
      </c>
      <c r="B61" s="114">
        <v>880379.84398000001</v>
      </c>
      <c r="C61" s="114">
        <v>877065.37014999997</v>
      </c>
      <c r="D61" s="114">
        <v>912193.5745499999</v>
      </c>
      <c r="E61" s="114">
        <v>965284.85627999995</v>
      </c>
      <c r="F61" s="114">
        <v>978736.99270000006</v>
      </c>
      <c r="G61" s="114">
        <v>1013875.3568099999</v>
      </c>
      <c r="H61" s="114">
        <v>779291.90292999998</v>
      </c>
      <c r="I61" s="114">
        <v>961456.70012000005</v>
      </c>
      <c r="J61" s="114">
        <v>629591.77217000001</v>
      </c>
    </row>
    <row r="62" spans="1:10" ht="15" customHeight="1">
      <c r="A62" s="116" t="s">
        <v>713</v>
      </c>
      <c r="B62" s="114">
        <v>59004.361340000003</v>
      </c>
      <c r="C62" s="114">
        <v>59172.612430000001</v>
      </c>
      <c r="D62" s="114">
        <v>65720.562569999995</v>
      </c>
      <c r="E62" s="114">
        <v>84660.754310000004</v>
      </c>
      <c r="F62" s="114">
        <v>120432.92621999999</v>
      </c>
      <c r="G62" s="114">
        <v>164742.79603</v>
      </c>
      <c r="H62" s="114">
        <v>109704.98320999999</v>
      </c>
      <c r="I62" s="114">
        <v>159494.17306</v>
      </c>
      <c r="J62" s="114">
        <v>118448.23773000001</v>
      </c>
    </row>
    <row r="63" spans="1:10" ht="15" customHeight="1">
      <c r="A63" s="148" t="s">
        <v>714</v>
      </c>
      <c r="B63" s="114">
        <v>-16829.037620000003</v>
      </c>
      <c r="C63" s="114">
        <v>-23892.005160000001</v>
      </c>
      <c r="D63" s="114">
        <v>-25427.658729999999</v>
      </c>
      <c r="E63" s="114">
        <v>-40360.431810000002</v>
      </c>
      <c r="F63" s="114">
        <v>-66182.570630000002</v>
      </c>
      <c r="G63" s="114">
        <v>-94926.096769999989</v>
      </c>
      <c r="H63" s="114">
        <v>-61205.410159999999</v>
      </c>
      <c r="I63" s="114">
        <v>-90959.415549999991</v>
      </c>
      <c r="J63" s="114">
        <v>-52138.655679999996</v>
      </c>
    </row>
    <row r="64" spans="1:10" ht="15" customHeight="1">
      <c r="A64" s="117" t="s">
        <v>715</v>
      </c>
      <c r="B64" s="114">
        <v>922555.16769999999</v>
      </c>
      <c r="C64" s="114">
        <v>912345.97742000001</v>
      </c>
      <c r="D64" s="114">
        <v>952486.47838999995</v>
      </c>
      <c r="E64" s="114">
        <v>1009585.17878</v>
      </c>
      <c r="F64" s="114">
        <v>1032987.34829</v>
      </c>
      <c r="G64" s="114">
        <v>1083692.0560699999</v>
      </c>
      <c r="H64" s="114">
        <v>827791.47597999999</v>
      </c>
      <c r="I64" s="114">
        <v>1029991.45763</v>
      </c>
      <c r="J64" s="114">
        <v>695901.35421999998</v>
      </c>
    </row>
    <row r="65" spans="1:10" ht="15" customHeight="1">
      <c r="A65" s="116" t="s">
        <v>716</v>
      </c>
      <c r="B65" s="114">
        <v>337224.46931000001</v>
      </c>
      <c r="C65" s="114">
        <v>368425.90216</v>
      </c>
      <c r="D65" s="114">
        <v>455776.79748000001</v>
      </c>
      <c r="E65" s="114">
        <v>295032.48439</v>
      </c>
      <c r="F65" s="114">
        <v>262810.08393999998</v>
      </c>
      <c r="G65" s="114">
        <v>227027.34500999999</v>
      </c>
      <c r="H65" s="114">
        <v>125157.07843000001</v>
      </c>
      <c r="I65" s="114">
        <v>223825.69580000002</v>
      </c>
      <c r="J65" s="114">
        <v>636300.91107000003</v>
      </c>
    </row>
    <row r="66" spans="1:10" ht="15" customHeight="1">
      <c r="A66" s="116" t="s">
        <v>717</v>
      </c>
      <c r="B66" s="114">
        <v>-442346.79618</v>
      </c>
      <c r="C66" s="114">
        <v>-401934.47813</v>
      </c>
      <c r="D66" s="114">
        <v>-512736.05941000005</v>
      </c>
      <c r="E66" s="114">
        <v>-412620.05598</v>
      </c>
      <c r="F66" s="114">
        <v>-361951.99536</v>
      </c>
      <c r="G66" s="114">
        <v>-296324.53206</v>
      </c>
      <c r="H66" s="114">
        <v>-242832.8414</v>
      </c>
      <c r="I66" s="114">
        <v>-420644.48715</v>
      </c>
      <c r="J66" s="114">
        <v>-672132.57796999998</v>
      </c>
    </row>
    <row r="67" spans="1:10" ht="15" customHeight="1">
      <c r="A67" s="147" t="s">
        <v>718</v>
      </c>
      <c r="B67" s="114">
        <v>817432.84083</v>
      </c>
      <c r="C67" s="114">
        <v>878837.40145</v>
      </c>
      <c r="D67" s="114">
        <v>895527.21646000003</v>
      </c>
      <c r="E67" s="114">
        <v>891997.60719000001</v>
      </c>
      <c r="F67" s="114">
        <v>933845.43686999998</v>
      </c>
      <c r="G67" s="114">
        <v>1014394.86902</v>
      </c>
      <c r="H67" s="114">
        <v>710115.71300999995</v>
      </c>
      <c r="I67" s="114">
        <v>833172.66628</v>
      </c>
      <c r="J67" s="114">
        <v>660069.68732000003</v>
      </c>
    </row>
    <row r="68" spans="1:10" ht="15" customHeight="1">
      <c r="A68" s="148" t="s">
        <v>719</v>
      </c>
      <c r="B68" s="114">
        <v>-614116.95146999997</v>
      </c>
      <c r="C68" s="114">
        <v>-684466.28977000003</v>
      </c>
      <c r="D68" s="114">
        <v>-727316.39347000001</v>
      </c>
      <c r="E68" s="114">
        <v>-714572.1474299999</v>
      </c>
      <c r="F68" s="114">
        <v>-709394.35049999994</v>
      </c>
      <c r="G68" s="114">
        <v>-700478.06172</v>
      </c>
      <c r="H68" s="114">
        <v>-530087.61158999999</v>
      </c>
      <c r="I68" s="114">
        <v>-670010.90045000007</v>
      </c>
      <c r="J68" s="114">
        <v>-545703.27188000001</v>
      </c>
    </row>
    <row r="69" spans="1:10" ht="15" customHeight="1">
      <c r="A69" s="117" t="s">
        <v>720</v>
      </c>
      <c r="B69" s="114">
        <v>203315.88936</v>
      </c>
      <c r="C69" s="114">
        <v>194371.11168</v>
      </c>
      <c r="D69" s="114">
        <v>168210.82299000002</v>
      </c>
      <c r="E69" s="114">
        <v>177425.45976</v>
      </c>
      <c r="F69" s="114">
        <v>224451.08637</v>
      </c>
      <c r="G69" s="114">
        <v>313916.80729999999</v>
      </c>
      <c r="H69" s="114">
        <v>180028.10141999999</v>
      </c>
      <c r="I69" s="114">
        <v>163161.76583000002</v>
      </c>
      <c r="J69" s="114">
        <v>114366.41544</v>
      </c>
    </row>
    <row r="70" spans="1:10" ht="15" customHeight="1">
      <c r="A70" s="117" t="s">
        <v>721</v>
      </c>
      <c r="B70" s="114">
        <v>429.23811999999998</v>
      </c>
      <c r="C70" s="114">
        <v>306.24799000000002</v>
      </c>
      <c r="D70" s="114">
        <v>278.70802000000003</v>
      </c>
      <c r="E70" s="114">
        <v>301.04732000000001</v>
      </c>
      <c r="F70" s="114">
        <v>330.08352000000002</v>
      </c>
      <c r="G70" s="114">
        <v>120.45735999999999</v>
      </c>
      <c r="H70" s="114">
        <v>273.64110999999997</v>
      </c>
      <c r="I70" s="114">
        <v>455.64657</v>
      </c>
      <c r="J70" s="114">
        <v>-90.233369999999994</v>
      </c>
    </row>
    <row r="71" spans="1:10" ht="15" customHeight="1">
      <c r="A71" s="115" t="s">
        <v>1124</v>
      </c>
      <c r="B71" s="114">
        <v>0</v>
      </c>
      <c r="C71" s="114">
        <v>0</v>
      </c>
      <c r="D71" s="114">
        <v>0</v>
      </c>
      <c r="E71" s="114">
        <v>61.049970000000002</v>
      </c>
      <c r="F71" s="114">
        <v>2.2899999999999999E-3</v>
      </c>
      <c r="G71" s="114">
        <v>-28.87182</v>
      </c>
      <c r="H71" s="114">
        <v>181.02072000000001</v>
      </c>
      <c r="I71" s="114">
        <v>359.57911000000001</v>
      </c>
      <c r="J71" s="114">
        <v>-130.29925</v>
      </c>
    </row>
    <row r="72" spans="1:10" ht="15" customHeight="1">
      <c r="A72" s="115" t="s">
        <v>1125</v>
      </c>
      <c r="B72" s="114">
        <v>429.23811999999998</v>
      </c>
      <c r="C72" s="114">
        <v>306.24799000000002</v>
      </c>
      <c r="D72" s="114">
        <v>278.70802000000003</v>
      </c>
      <c r="E72" s="114">
        <v>239.99735000000001</v>
      </c>
      <c r="F72" s="114">
        <v>330.08123000000001</v>
      </c>
      <c r="G72" s="114">
        <v>149.32917999999998</v>
      </c>
      <c r="H72" s="114">
        <v>92.62039</v>
      </c>
      <c r="I72" s="114">
        <v>96.067460000000011</v>
      </c>
      <c r="J72" s="114">
        <v>40.06588</v>
      </c>
    </row>
    <row r="73" spans="1:10" ht="15" customHeight="1">
      <c r="A73" s="147" t="s">
        <v>722</v>
      </c>
      <c r="B73" s="114">
        <v>-169.13926999999998</v>
      </c>
      <c r="C73" s="114">
        <v>-166.83216000000002</v>
      </c>
      <c r="D73" s="114">
        <v>-104.90402</v>
      </c>
      <c r="E73" s="114">
        <v>-96.949079999999995</v>
      </c>
      <c r="F73" s="114">
        <v>-52.558450000000001</v>
      </c>
      <c r="G73" s="114">
        <v>-21.5702</v>
      </c>
      <c r="H73" s="114">
        <v>-11.609590000000001</v>
      </c>
      <c r="I73" s="114">
        <v>-15.095469999999999</v>
      </c>
      <c r="J73" s="114">
        <v>-5.1119700000000003</v>
      </c>
    </row>
    <row r="74" spans="1:10" ht="15" customHeight="1">
      <c r="A74" s="147" t="s">
        <v>1549</v>
      </c>
      <c r="B74" s="114">
        <v>0</v>
      </c>
      <c r="C74" s="114">
        <v>0</v>
      </c>
      <c r="D74" s="114">
        <v>0</v>
      </c>
      <c r="E74" s="114">
        <v>-2.4648300000000001</v>
      </c>
      <c r="F74" s="114">
        <v>0</v>
      </c>
      <c r="G74" s="114">
        <v>0</v>
      </c>
      <c r="H74" s="114">
        <v>0</v>
      </c>
      <c r="I74" s="114">
        <v>0</v>
      </c>
      <c r="J74" s="114">
        <v>0</v>
      </c>
    </row>
    <row r="75" spans="1:10" ht="15" customHeight="1">
      <c r="A75" s="148" t="s">
        <v>465</v>
      </c>
      <c r="B75" s="114">
        <v>-169.13926999999998</v>
      </c>
      <c r="C75" s="114">
        <v>-166.83216000000002</v>
      </c>
      <c r="D75" s="114">
        <v>-104.90402</v>
      </c>
      <c r="E75" s="114">
        <v>-94.484250000000003</v>
      </c>
      <c r="F75" s="114">
        <v>-52.558450000000001</v>
      </c>
      <c r="G75" s="114">
        <v>-21.5702</v>
      </c>
      <c r="H75" s="114">
        <v>-11.609590000000001</v>
      </c>
      <c r="I75" s="114">
        <v>-15.095469999999999</v>
      </c>
      <c r="J75" s="114">
        <v>-5.1119700000000003</v>
      </c>
    </row>
    <row r="76" spans="1:10" ht="15" customHeight="1">
      <c r="A76" s="147" t="s">
        <v>723</v>
      </c>
      <c r="B76" s="114">
        <v>203575.98821000001</v>
      </c>
      <c r="C76" s="114">
        <v>194510.52750999999</v>
      </c>
      <c r="D76" s="114">
        <v>168384.62699000002</v>
      </c>
      <c r="E76" s="114">
        <v>177629.55799999999</v>
      </c>
      <c r="F76" s="114">
        <v>224728.61144000001</v>
      </c>
      <c r="G76" s="114">
        <v>314015.69445999997</v>
      </c>
      <c r="H76" s="114">
        <v>180290.13294000001</v>
      </c>
      <c r="I76" s="114">
        <v>163602.31693</v>
      </c>
      <c r="J76" s="114">
        <v>114271.0701</v>
      </c>
    </row>
    <row r="77" spans="1:10" ht="15" customHeight="1">
      <c r="A77" s="149" t="s">
        <v>1115</v>
      </c>
      <c r="B77" s="114">
        <v>5003.2693399999998</v>
      </c>
      <c r="C77" s="114">
        <v>4503.9907300000004</v>
      </c>
      <c r="D77" s="114">
        <v>4907.8018499999998</v>
      </c>
      <c r="E77" s="114">
        <v>5648.5809300000001</v>
      </c>
      <c r="F77" s="114">
        <v>5439.52261</v>
      </c>
      <c r="G77" s="114">
        <v>4456.2914700000001</v>
      </c>
      <c r="H77" s="114">
        <v>4395.3135899999997</v>
      </c>
      <c r="I77" s="114">
        <v>8731.6310599999997</v>
      </c>
      <c r="J77" s="114">
        <v>2049.3459800000001</v>
      </c>
    </row>
    <row r="78" spans="1:10" ht="15" customHeight="1">
      <c r="A78" s="117" t="s">
        <v>724</v>
      </c>
      <c r="B78" s="114">
        <v>208579.25755000001</v>
      </c>
      <c r="C78" s="114">
        <v>199014.51824</v>
      </c>
      <c r="D78" s="114">
        <v>173292.42884000001</v>
      </c>
      <c r="E78" s="114">
        <v>183278.13893000002</v>
      </c>
      <c r="F78" s="114">
        <v>230168.13405000002</v>
      </c>
      <c r="G78" s="114">
        <v>318471.98593000002</v>
      </c>
      <c r="H78" s="114">
        <v>184685.44653000002</v>
      </c>
      <c r="I78" s="114">
        <v>172333.94799000002</v>
      </c>
      <c r="J78" s="114">
        <v>116320.41608</v>
      </c>
    </row>
    <row r="79" spans="1:10" ht="15" customHeight="1">
      <c r="A79" s="116" t="s">
        <v>725</v>
      </c>
      <c r="B79" s="114">
        <v>-11591.63428</v>
      </c>
      <c r="C79" s="114">
        <v>-9366.6458699999985</v>
      </c>
      <c r="D79" s="114">
        <v>900.98169999999993</v>
      </c>
      <c r="E79" s="114">
        <v>-2515.5125600000001</v>
      </c>
      <c r="F79" s="114">
        <v>-406.46295000000003</v>
      </c>
      <c r="G79" s="114">
        <v>3599.0408199999997</v>
      </c>
      <c r="H79" s="114">
        <v>2454.8178900000003</v>
      </c>
      <c r="I79" s="114">
        <v>3133.9957899999999</v>
      </c>
      <c r="J79" s="114">
        <v>1139.8908100000001</v>
      </c>
    </row>
    <row r="80" spans="1:10" ht="15" customHeight="1">
      <c r="A80" s="147" t="s">
        <v>726</v>
      </c>
      <c r="B80" s="114">
        <v>196987.62327000001</v>
      </c>
      <c r="C80" s="114">
        <v>189647.87237</v>
      </c>
      <c r="D80" s="114">
        <v>174193.41053999998</v>
      </c>
      <c r="E80" s="114">
        <v>180762.62637000001</v>
      </c>
      <c r="F80" s="114">
        <v>229761.67110000001</v>
      </c>
      <c r="G80" s="114">
        <v>322071.02675000002</v>
      </c>
      <c r="H80" s="114">
        <v>187140.26441999999</v>
      </c>
      <c r="I80" s="114">
        <v>175467.94378</v>
      </c>
      <c r="J80" s="114">
        <v>117460.30689000001</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196987.62327000001</v>
      </c>
      <c r="C82" s="114">
        <v>189647.87237</v>
      </c>
      <c r="D82" s="114">
        <v>174193.41053999998</v>
      </c>
      <c r="E82" s="114">
        <v>180762.62637000001</v>
      </c>
      <c r="F82" s="114">
        <v>229761.67110000001</v>
      </c>
      <c r="G82" s="114">
        <v>322071.02675000002</v>
      </c>
      <c r="H82" s="114">
        <v>187140.26441999999</v>
      </c>
      <c r="I82" s="114">
        <v>175467.94378</v>
      </c>
      <c r="J82" s="114">
        <v>117460.30689000001</v>
      </c>
    </row>
    <row r="83" spans="1:10" ht="15" customHeight="1" thickBot="1">
      <c r="A83" s="116" t="s">
        <v>729</v>
      </c>
      <c r="B83" s="114">
        <v>-84572.024000000005</v>
      </c>
      <c r="C83" s="114">
        <v>-61725.011009999995</v>
      </c>
      <c r="D83" s="114">
        <v>-58101.966999999997</v>
      </c>
      <c r="E83" s="114">
        <v>-79683.767630000002</v>
      </c>
      <c r="F83" s="114">
        <v>-108203.24726999999</v>
      </c>
      <c r="G83" s="114">
        <v>-156246.45937</v>
      </c>
      <c r="H83" s="114">
        <v>-106796.374</v>
      </c>
      <c r="I83" s="114">
        <v>-105021.35623</v>
      </c>
      <c r="J83" s="114">
        <v>-51466.589</v>
      </c>
    </row>
    <row r="84" spans="1:10" ht="15" customHeight="1" thickTop="1" thickBot="1">
      <c r="A84" s="396" t="s">
        <v>730</v>
      </c>
      <c r="B84" s="397">
        <v>112415.59926999999</v>
      </c>
      <c r="C84" s="397">
        <v>127922.86136</v>
      </c>
      <c r="D84" s="397">
        <v>116091.44354000001</v>
      </c>
      <c r="E84" s="397">
        <v>101078.85874</v>
      </c>
      <c r="F84" s="397">
        <v>121558.42383</v>
      </c>
      <c r="G84" s="397">
        <v>165824.56737999999</v>
      </c>
      <c r="H84" s="397">
        <v>80343.890419999996</v>
      </c>
      <c r="I84" s="397">
        <v>70446.587549999997</v>
      </c>
      <c r="J84" s="397">
        <v>65993.71789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0" ht="30" customHeight="1">
      <c r="A1" s="757" t="s">
        <v>471</v>
      </c>
      <c r="B1" s="757"/>
      <c r="C1" s="757"/>
      <c r="D1" s="757"/>
      <c r="E1" s="757"/>
      <c r="F1" s="757"/>
      <c r="G1" s="757"/>
      <c r="H1" s="757"/>
      <c r="I1" s="757"/>
      <c r="J1" s="757"/>
      <c r="K1" s="47"/>
      <c r="L1" s="47"/>
      <c r="M1" s="47"/>
      <c r="N1" s="47"/>
      <c r="O1" s="47"/>
      <c r="P1" s="47"/>
      <c r="Q1" s="47"/>
      <c r="R1" s="47"/>
      <c r="S1" s="47"/>
      <c r="T1" s="47"/>
    </row>
    <row r="2" spans="1:20" ht="15" customHeight="1">
      <c r="A2" s="758" t="s">
        <v>665</v>
      </c>
      <c r="B2" s="758"/>
      <c r="C2" s="758"/>
      <c r="D2" s="758"/>
      <c r="E2" s="758"/>
      <c r="F2" s="758"/>
      <c r="G2" s="758"/>
      <c r="H2" s="758"/>
      <c r="I2" s="758"/>
      <c r="J2" s="758"/>
      <c r="K2" s="47"/>
      <c r="L2" s="47"/>
      <c r="M2" s="47"/>
      <c r="N2" s="47"/>
      <c r="O2" s="47"/>
      <c r="P2" s="47"/>
      <c r="Q2" s="47"/>
      <c r="R2" s="47"/>
      <c r="S2" s="47"/>
      <c r="T2" s="47"/>
    </row>
    <row r="3" spans="1:20" ht="15" customHeight="1">
      <c r="A3" s="758" t="s">
        <v>740</v>
      </c>
      <c r="B3" s="758"/>
      <c r="C3" s="758"/>
      <c r="D3" s="758"/>
      <c r="E3" s="758"/>
      <c r="F3" s="758"/>
      <c r="G3" s="758"/>
      <c r="H3" s="758"/>
      <c r="I3" s="758"/>
      <c r="J3" s="758"/>
      <c r="K3" s="47"/>
      <c r="L3" s="47"/>
      <c r="M3" s="47"/>
      <c r="N3" s="47"/>
      <c r="O3" s="47"/>
      <c r="P3" s="47"/>
      <c r="Q3" s="47"/>
      <c r="R3" s="47"/>
      <c r="S3" s="47"/>
      <c r="T3" s="47"/>
    </row>
    <row r="4" spans="1:20" ht="30" customHeight="1">
      <c r="A4" s="759" t="s">
        <v>544</v>
      </c>
      <c r="B4" s="759"/>
      <c r="C4" s="759"/>
      <c r="D4" s="759"/>
      <c r="E4" s="759"/>
      <c r="F4" s="759"/>
      <c r="G4" s="759"/>
      <c r="H4" s="759"/>
      <c r="I4" s="759"/>
      <c r="J4" s="759"/>
      <c r="K4" s="47"/>
      <c r="L4" s="47"/>
      <c r="M4" s="47"/>
      <c r="N4" s="47"/>
      <c r="O4" s="47"/>
      <c r="P4" s="47"/>
      <c r="Q4" s="47"/>
      <c r="R4" s="47"/>
      <c r="S4" s="47"/>
      <c r="T4" s="47"/>
    </row>
    <row r="5" spans="1:20" ht="3.75" customHeight="1" thickBot="1">
      <c r="A5" s="47"/>
      <c r="B5" s="47"/>
      <c r="C5" s="47"/>
      <c r="D5" s="47"/>
      <c r="E5" s="47"/>
      <c r="F5" s="47"/>
      <c r="G5" s="47"/>
      <c r="H5" s="47"/>
      <c r="I5" s="47"/>
      <c r="J5" s="47"/>
      <c r="K5" s="47"/>
      <c r="L5" s="47"/>
      <c r="M5" s="47"/>
      <c r="N5" s="47"/>
      <c r="O5" s="47"/>
      <c r="P5" s="47"/>
      <c r="Q5" s="47"/>
      <c r="R5" s="47"/>
      <c r="S5" s="47"/>
      <c r="T5" s="47"/>
    </row>
    <row r="6" spans="1:20" s="15" customFormat="1" ht="30" customHeight="1" thickTop="1" thickBot="1">
      <c r="A6" s="560"/>
      <c r="B6" s="394" t="s">
        <v>667</v>
      </c>
      <c r="C6" s="394" t="s">
        <v>668</v>
      </c>
      <c r="D6" s="394" t="s">
        <v>669</v>
      </c>
      <c r="E6" s="394" t="s">
        <v>670</v>
      </c>
      <c r="F6" s="394" t="s">
        <v>671</v>
      </c>
      <c r="G6" s="394" t="s">
        <v>672</v>
      </c>
      <c r="H6" s="394" t="s">
        <v>1580</v>
      </c>
      <c r="I6" s="394" t="s">
        <v>1430</v>
      </c>
      <c r="J6" s="394" t="s">
        <v>1581</v>
      </c>
      <c r="K6" s="395"/>
      <c r="L6" s="395"/>
      <c r="M6" s="395"/>
      <c r="N6" s="395"/>
      <c r="O6" s="395"/>
      <c r="P6" s="395"/>
      <c r="Q6" s="395"/>
      <c r="R6" s="395"/>
      <c r="S6" s="395"/>
      <c r="T6" s="395"/>
    </row>
    <row r="7" spans="1:20" ht="15" customHeight="1" thickTop="1" thickBot="1">
      <c r="A7" s="396" t="s">
        <v>673</v>
      </c>
      <c r="B7" s="397">
        <v>1934414.21848</v>
      </c>
      <c r="C7" s="397">
        <v>2439824.36779</v>
      </c>
      <c r="D7" s="397">
        <v>2855732.0057600001</v>
      </c>
      <c r="E7" s="397">
        <v>3459594.7146799997</v>
      </c>
      <c r="F7" s="397">
        <v>3648036.2588000004</v>
      </c>
      <c r="G7" s="397">
        <v>3912356.5817899997</v>
      </c>
      <c r="H7" s="397">
        <v>4200483.4277400002</v>
      </c>
      <c r="I7" s="397">
        <v>4263274.21373</v>
      </c>
      <c r="J7" s="397">
        <v>4326971.6857099999</v>
      </c>
      <c r="K7" s="47"/>
      <c r="L7" s="47"/>
      <c r="M7" s="47"/>
      <c r="N7" s="47"/>
      <c r="O7" s="47"/>
      <c r="P7" s="47"/>
      <c r="Q7" s="47"/>
      <c r="R7" s="47"/>
      <c r="S7" s="47"/>
      <c r="T7" s="47"/>
    </row>
    <row r="8" spans="1:20" s="16" customFormat="1" ht="15" customHeight="1" thickTop="1">
      <c r="A8" s="147" t="s">
        <v>191</v>
      </c>
      <c r="B8" s="114">
        <v>130686.21718000001</v>
      </c>
      <c r="C8" s="114">
        <v>351127.66879000003</v>
      </c>
      <c r="D8" s="114">
        <v>203220.68465000001</v>
      </c>
      <c r="E8" s="114">
        <v>329779.06680000003</v>
      </c>
      <c r="F8" s="114">
        <v>304954.58866000001</v>
      </c>
      <c r="G8" s="114">
        <v>276078.946</v>
      </c>
      <c r="H8" s="114">
        <v>354154.38792000001</v>
      </c>
      <c r="I8" s="114">
        <v>315547.88936000003</v>
      </c>
      <c r="J8" s="114">
        <v>351287.78512000002</v>
      </c>
      <c r="K8" s="47"/>
      <c r="L8" s="47"/>
      <c r="M8" s="47"/>
      <c r="N8" s="47"/>
      <c r="O8" s="47"/>
      <c r="P8" s="47"/>
      <c r="Q8" s="47"/>
      <c r="R8" s="47"/>
      <c r="S8" s="47"/>
      <c r="T8" s="47"/>
    </row>
    <row r="9" spans="1:20" s="16" customFormat="1" ht="15" customHeight="1">
      <c r="A9" s="147" t="s">
        <v>200</v>
      </c>
      <c r="B9" s="114">
        <v>239554.27930000002</v>
      </c>
      <c r="C9" s="114">
        <v>232629.31975999998</v>
      </c>
      <c r="D9" s="114">
        <v>325998.55343000003</v>
      </c>
      <c r="E9" s="114">
        <v>223827.99674</v>
      </c>
      <c r="F9" s="114">
        <v>256781.43862</v>
      </c>
      <c r="G9" s="114">
        <v>310001.10595</v>
      </c>
      <c r="H9" s="114">
        <v>265038.80352000002</v>
      </c>
      <c r="I9" s="114">
        <v>232364.56693999999</v>
      </c>
      <c r="J9" s="114">
        <v>310388.08470999997</v>
      </c>
      <c r="K9" s="47"/>
      <c r="L9" s="47"/>
      <c r="M9" s="47"/>
      <c r="N9" s="47"/>
      <c r="O9" s="47"/>
      <c r="P9" s="47"/>
      <c r="Q9" s="47"/>
      <c r="R9" s="47"/>
      <c r="S9" s="47"/>
      <c r="T9" s="47"/>
    </row>
    <row r="10" spans="1:20" s="16" customFormat="1" ht="15" customHeight="1">
      <c r="A10" s="147" t="s">
        <v>209</v>
      </c>
      <c r="B10" s="114">
        <v>1432854.34717</v>
      </c>
      <c r="C10" s="114">
        <v>1790074.0258299999</v>
      </c>
      <c r="D10" s="114">
        <v>2176950.8648200002</v>
      </c>
      <c r="E10" s="114">
        <v>2559176.5441900003</v>
      </c>
      <c r="F10" s="114">
        <v>2803734.1227899999</v>
      </c>
      <c r="G10" s="114">
        <v>3031629.5279000001</v>
      </c>
      <c r="H10" s="114">
        <v>3246862.8226199998</v>
      </c>
      <c r="I10" s="114">
        <v>3317433.5394000001</v>
      </c>
      <c r="J10" s="114">
        <v>3366882.6036900003</v>
      </c>
      <c r="K10" s="47"/>
      <c r="L10" s="47"/>
      <c r="M10" s="47"/>
      <c r="N10" s="47"/>
      <c r="O10" s="47"/>
      <c r="P10" s="47"/>
      <c r="Q10" s="47"/>
      <c r="R10" s="47"/>
      <c r="S10" s="47"/>
      <c r="T10" s="47"/>
    </row>
    <row r="11" spans="1:20" s="16" customFormat="1" ht="15" customHeight="1">
      <c r="A11" s="148" t="s">
        <v>674</v>
      </c>
      <c r="B11" s="114">
        <v>1424671.8925000001</v>
      </c>
      <c r="C11" s="114">
        <v>1774494.4452500001</v>
      </c>
      <c r="D11" s="114">
        <v>2163783.6082199998</v>
      </c>
      <c r="E11" s="114">
        <v>2536751.4440600001</v>
      </c>
      <c r="F11" s="114">
        <v>2788000.0942600002</v>
      </c>
      <c r="G11" s="114">
        <v>3025964.5660199998</v>
      </c>
      <c r="H11" s="114">
        <v>3132252.0131000001</v>
      </c>
      <c r="I11" s="114">
        <v>3171923.64451</v>
      </c>
      <c r="J11" s="114">
        <v>3191410.4307499998</v>
      </c>
      <c r="K11" s="47"/>
      <c r="L11" s="47"/>
      <c r="M11" s="47"/>
      <c r="N11" s="47"/>
      <c r="O11" s="47"/>
      <c r="P11" s="47"/>
      <c r="Q11" s="47"/>
      <c r="R11" s="47"/>
      <c r="S11" s="47"/>
      <c r="T11" s="47"/>
    </row>
    <row r="12" spans="1:20" s="16" customFormat="1" ht="15" customHeight="1">
      <c r="A12" s="148" t="s">
        <v>675</v>
      </c>
      <c r="B12" s="114">
        <v>1407430.2734700001</v>
      </c>
      <c r="C12" s="114">
        <v>1738289.69781</v>
      </c>
      <c r="D12" s="114">
        <v>2092904.9965899999</v>
      </c>
      <c r="E12" s="114">
        <v>2445387.97645</v>
      </c>
      <c r="F12" s="114">
        <v>2677203.0827100002</v>
      </c>
      <c r="G12" s="114">
        <v>2897583.8065399998</v>
      </c>
      <c r="H12" s="114">
        <v>3006964.9547299999</v>
      </c>
      <c r="I12" s="114">
        <v>3042596.1340100002</v>
      </c>
      <c r="J12" s="114">
        <v>2546703.6762299999</v>
      </c>
      <c r="K12" s="47"/>
      <c r="L12" s="47"/>
      <c r="M12" s="47"/>
      <c r="N12" s="47"/>
      <c r="O12" s="47"/>
      <c r="P12" s="47"/>
      <c r="Q12" s="47"/>
      <c r="R12" s="47"/>
      <c r="S12" s="47"/>
      <c r="T12" s="47"/>
    </row>
    <row r="13" spans="1:20" s="16" customFormat="1" ht="15" customHeight="1">
      <c r="A13" s="148" t="s">
        <v>676</v>
      </c>
      <c r="B13" s="114">
        <v>17241.619030000002</v>
      </c>
      <c r="C13" s="114">
        <v>36204.747439999999</v>
      </c>
      <c r="D13" s="114">
        <v>70878.611629999999</v>
      </c>
      <c r="E13" s="114">
        <v>91363.467609999992</v>
      </c>
      <c r="F13" s="114">
        <v>110797.01155</v>
      </c>
      <c r="G13" s="114">
        <v>128380.75948000001</v>
      </c>
      <c r="H13" s="114">
        <v>125287.05837</v>
      </c>
      <c r="I13" s="114">
        <v>129327.5105</v>
      </c>
      <c r="J13" s="114">
        <v>644706.75451999996</v>
      </c>
      <c r="K13" s="47"/>
      <c r="L13" s="47"/>
      <c r="M13" s="47"/>
      <c r="N13" s="47"/>
      <c r="O13" s="47"/>
      <c r="P13" s="47"/>
      <c r="Q13" s="47"/>
      <c r="R13" s="47"/>
      <c r="S13" s="47"/>
      <c r="T13" s="47"/>
    </row>
    <row r="14" spans="1:20" s="16" customFormat="1" ht="15" customHeight="1">
      <c r="A14" s="148" t="s">
        <v>677</v>
      </c>
      <c r="B14" s="114">
        <v>11057.344789999999</v>
      </c>
      <c r="C14" s="114">
        <v>6650.9694200000004</v>
      </c>
      <c r="D14" s="114">
        <v>8431.69211</v>
      </c>
      <c r="E14" s="114">
        <v>8925.5644800000009</v>
      </c>
      <c r="F14" s="114">
        <v>4798.8216299999995</v>
      </c>
      <c r="G14" s="114">
        <v>4429.6493099999998</v>
      </c>
      <c r="H14" s="114">
        <v>7251.6284699999997</v>
      </c>
      <c r="I14" s="114">
        <v>563.31220999999994</v>
      </c>
      <c r="J14" s="114">
        <v>3190.58385</v>
      </c>
      <c r="K14" s="47"/>
      <c r="L14" s="47"/>
      <c r="M14" s="47"/>
      <c r="N14" s="47"/>
      <c r="O14" s="47"/>
      <c r="P14" s="47"/>
      <c r="Q14" s="47"/>
      <c r="R14" s="47"/>
      <c r="S14" s="47"/>
      <c r="T14" s="47"/>
    </row>
    <row r="15" spans="1:20" s="16" customFormat="1" ht="15" customHeight="1">
      <c r="A15" s="148" t="s">
        <v>678</v>
      </c>
      <c r="B15" s="114">
        <v>10468.95919</v>
      </c>
      <c r="C15" s="114">
        <v>5392.2072600000001</v>
      </c>
      <c r="D15" s="114">
        <v>7643.7509500000006</v>
      </c>
      <c r="E15" s="114">
        <v>7293.2806300000002</v>
      </c>
      <c r="F15" s="114">
        <v>3972.4027500000002</v>
      </c>
      <c r="G15" s="114">
        <v>2735.7403399999998</v>
      </c>
      <c r="H15" s="114">
        <v>914.20497</v>
      </c>
      <c r="I15" s="114">
        <v>540.70716000000004</v>
      </c>
      <c r="J15" s="114">
        <v>3082.4194400000001</v>
      </c>
      <c r="K15" s="47"/>
      <c r="L15" s="47"/>
      <c r="M15" s="47"/>
      <c r="N15" s="47"/>
      <c r="O15" s="47"/>
      <c r="P15" s="47"/>
      <c r="Q15" s="47"/>
      <c r="R15" s="47"/>
      <c r="S15" s="47"/>
      <c r="T15" s="47"/>
    </row>
    <row r="16" spans="1:20" s="16" customFormat="1" ht="15" customHeight="1">
      <c r="A16" s="148" t="s">
        <v>679</v>
      </c>
      <c r="B16" s="114">
        <v>588.38559999999995</v>
      </c>
      <c r="C16" s="114">
        <v>1258.76216</v>
      </c>
      <c r="D16" s="114">
        <v>787.94116000000008</v>
      </c>
      <c r="E16" s="114">
        <v>1632.28385</v>
      </c>
      <c r="F16" s="114">
        <v>826.41888000000006</v>
      </c>
      <c r="G16" s="114">
        <v>1693.90897</v>
      </c>
      <c r="H16" s="114">
        <v>6337.4234999999999</v>
      </c>
      <c r="I16" s="114">
        <v>22.605049999999999</v>
      </c>
      <c r="J16" s="114">
        <v>108.16441</v>
      </c>
      <c r="K16" s="47"/>
      <c r="L16" s="47"/>
      <c r="M16" s="47"/>
      <c r="N16" s="47"/>
      <c r="O16" s="47"/>
      <c r="P16" s="47"/>
      <c r="Q16" s="47"/>
      <c r="R16" s="47"/>
      <c r="S16" s="47"/>
      <c r="T16" s="47"/>
    </row>
    <row r="17" spans="1:20" s="16" customFormat="1" ht="15" customHeight="1">
      <c r="A17" s="148" t="s">
        <v>680</v>
      </c>
      <c r="B17" s="114">
        <v>24526.887850000003</v>
      </c>
      <c r="C17" s="114">
        <v>33364.796090000003</v>
      </c>
      <c r="D17" s="114">
        <v>33309.543210000003</v>
      </c>
      <c r="E17" s="114">
        <v>40333.713429999996</v>
      </c>
      <c r="F17" s="114">
        <v>34707.496140000003</v>
      </c>
      <c r="G17" s="114">
        <v>37752.454960000003</v>
      </c>
      <c r="H17" s="114">
        <v>45177.038500000002</v>
      </c>
      <c r="I17" s="114">
        <v>43044.90913</v>
      </c>
      <c r="J17" s="114">
        <v>48015.961670000004</v>
      </c>
      <c r="K17" s="47"/>
      <c r="L17" s="47"/>
      <c r="M17" s="47"/>
      <c r="N17" s="47"/>
      <c r="O17" s="47"/>
      <c r="P17" s="47"/>
      <c r="Q17" s="47"/>
      <c r="R17" s="47"/>
      <c r="S17" s="47"/>
      <c r="T17" s="47"/>
    </row>
    <row r="18" spans="1:20" s="16" customFormat="1" ht="15" customHeight="1">
      <c r="A18" s="148" t="s">
        <v>681</v>
      </c>
      <c r="B18" s="114">
        <v>23830.44685</v>
      </c>
      <c r="C18" s="114">
        <v>32285.394670000001</v>
      </c>
      <c r="D18" s="114">
        <v>30457.52403</v>
      </c>
      <c r="E18" s="114">
        <v>33727.065820000003</v>
      </c>
      <c r="F18" s="114">
        <v>30134.68664</v>
      </c>
      <c r="G18" s="114">
        <v>29472.084159999999</v>
      </c>
      <c r="H18" s="114">
        <v>36316.810340000004</v>
      </c>
      <c r="I18" s="114">
        <v>34372.727650000001</v>
      </c>
      <c r="J18" s="114">
        <v>32596.28385</v>
      </c>
      <c r="K18" s="47"/>
      <c r="L18" s="47"/>
      <c r="M18" s="47"/>
      <c r="N18" s="47"/>
      <c r="O18" s="47"/>
      <c r="P18" s="47"/>
      <c r="Q18" s="47"/>
      <c r="R18" s="47"/>
      <c r="S18" s="47"/>
      <c r="T18" s="47"/>
    </row>
    <row r="19" spans="1:20" s="16" customFormat="1" ht="15" customHeight="1">
      <c r="A19" s="148" t="s">
        <v>682</v>
      </c>
      <c r="B19" s="114">
        <v>696.44100000000003</v>
      </c>
      <c r="C19" s="114">
        <v>1079.4014199999999</v>
      </c>
      <c r="D19" s="114">
        <v>2852.0191800000002</v>
      </c>
      <c r="E19" s="114">
        <v>6606.64761</v>
      </c>
      <c r="F19" s="114">
        <v>4572.8095000000003</v>
      </c>
      <c r="G19" s="114">
        <v>8280.3708000000006</v>
      </c>
      <c r="H19" s="114">
        <v>8860.2281600000006</v>
      </c>
      <c r="I19" s="114">
        <v>8672.1814800000011</v>
      </c>
      <c r="J19" s="114">
        <v>15419.677820000001</v>
      </c>
      <c r="K19" s="47"/>
      <c r="L19" s="47"/>
      <c r="M19" s="47"/>
      <c r="N19" s="47"/>
      <c r="O19" s="47"/>
      <c r="P19" s="47"/>
      <c r="Q19" s="47"/>
      <c r="R19" s="47"/>
      <c r="S19" s="47"/>
      <c r="T19" s="47"/>
    </row>
    <row r="20" spans="1:20" s="16" customFormat="1" ht="15" customHeight="1">
      <c r="A20" s="148" t="s">
        <v>222</v>
      </c>
      <c r="B20" s="114">
        <v>16126.42491</v>
      </c>
      <c r="C20" s="114">
        <v>18598.86347</v>
      </c>
      <c r="D20" s="114">
        <v>21222.589929999998</v>
      </c>
      <c r="E20" s="114">
        <v>26782.188300000002</v>
      </c>
      <c r="F20" s="114">
        <v>25741.91145</v>
      </c>
      <c r="G20" s="114">
        <v>28422.532440000003</v>
      </c>
      <c r="H20" s="114">
        <v>145808.99436000001</v>
      </c>
      <c r="I20" s="114">
        <v>182975.7328</v>
      </c>
      <c r="J20" s="114">
        <v>214434.49762000001</v>
      </c>
      <c r="K20" s="47"/>
      <c r="L20" s="47"/>
      <c r="M20" s="47"/>
      <c r="N20" s="47"/>
      <c r="O20" s="47"/>
      <c r="P20" s="47"/>
      <c r="Q20" s="47"/>
      <c r="R20" s="47"/>
      <c r="S20" s="47"/>
      <c r="T20" s="47"/>
    </row>
    <row r="21" spans="1:20" s="16" customFormat="1" ht="15" customHeight="1">
      <c r="A21" s="148" t="s">
        <v>683</v>
      </c>
      <c r="B21" s="114">
        <v>-43528.202880000004</v>
      </c>
      <c r="C21" s="114">
        <v>-43035.0484</v>
      </c>
      <c r="D21" s="114">
        <v>-49796.568650000001</v>
      </c>
      <c r="E21" s="114">
        <v>-53616.36608</v>
      </c>
      <c r="F21" s="114">
        <v>-49514.200689999998</v>
      </c>
      <c r="G21" s="114">
        <v>-64939.674829999996</v>
      </c>
      <c r="H21" s="114">
        <v>-83626.851810000007</v>
      </c>
      <c r="I21" s="114">
        <v>-81074.059250000006</v>
      </c>
      <c r="J21" s="114">
        <v>-90168.870200000005</v>
      </c>
      <c r="K21" s="47"/>
      <c r="L21" s="47"/>
      <c r="M21" s="47"/>
      <c r="N21" s="47"/>
      <c r="O21" s="47"/>
      <c r="P21" s="47"/>
      <c r="Q21" s="47"/>
      <c r="R21" s="47"/>
      <c r="S21" s="47"/>
      <c r="T21" s="47"/>
    </row>
    <row r="22" spans="1:20" s="16" customFormat="1" ht="15" customHeight="1">
      <c r="A22" s="147" t="s">
        <v>235</v>
      </c>
      <c r="B22" s="114">
        <v>4619.1308499999996</v>
      </c>
      <c r="C22" s="114">
        <v>11416.49048</v>
      </c>
      <c r="D22" s="114">
        <v>11828.348749999999</v>
      </c>
      <c r="E22" s="114">
        <v>14998.940849999999</v>
      </c>
      <c r="F22" s="114">
        <v>17906.96688</v>
      </c>
      <c r="G22" s="114">
        <v>12570.45408</v>
      </c>
      <c r="H22" s="114">
        <v>17478.95017</v>
      </c>
      <c r="I22" s="114">
        <v>27706.396820000002</v>
      </c>
      <c r="J22" s="114">
        <v>26053.408620000002</v>
      </c>
      <c r="K22" s="47"/>
      <c r="L22" s="47"/>
      <c r="M22" s="47"/>
      <c r="N22" s="47"/>
      <c r="O22" s="47"/>
      <c r="P22" s="47"/>
      <c r="Q22" s="47"/>
      <c r="R22" s="47"/>
      <c r="S22" s="47"/>
      <c r="T22" s="47"/>
    </row>
    <row r="23" spans="1:20" s="16" customFormat="1" ht="15" customHeight="1">
      <c r="A23" s="147" t="s">
        <v>241</v>
      </c>
      <c r="B23" s="114">
        <v>773.2471700000001</v>
      </c>
      <c r="C23" s="114">
        <v>1478.6486299999999</v>
      </c>
      <c r="D23" s="114">
        <v>1615.4557199999999</v>
      </c>
      <c r="E23" s="114">
        <v>2583.4821200000001</v>
      </c>
      <c r="F23" s="114">
        <v>3707.3757700000001</v>
      </c>
      <c r="G23" s="114">
        <v>2133.6224900000002</v>
      </c>
      <c r="H23" s="114">
        <v>3354.73326</v>
      </c>
      <c r="I23" s="114">
        <v>3116.5825599999998</v>
      </c>
      <c r="J23" s="114">
        <v>1041.4555500000001</v>
      </c>
      <c r="K23" s="47"/>
      <c r="L23" s="47"/>
      <c r="M23" s="47"/>
      <c r="N23" s="47"/>
      <c r="O23" s="47"/>
      <c r="P23" s="47"/>
      <c r="Q23" s="47"/>
      <c r="R23" s="47"/>
      <c r="S23" s="47"/>
      <c r="T23" s="47"/>
    </row>
    <row r="24" spans="1:20" s="16" customFormat="1" ht="15" customHeight="1">
      <c r="A24" s="147" t="s">
        <v>684</v>
      </c>
      <c r="B24" s="114">
        <v>84575.583989999999</v>
      </c>
      <c r="C24" s="114">
        <v>19046.391190000002</v>
      </c>
      <c r="D24" s="114">
        <v>98659.676390000008</v>
      </c>
      <c r="E24" s="114">
        <v>278467.70543999999</v>
      </c>
      <c r="F24" s="114">
        <v>218109.92190000002</v>
      </c>
      <c r="G24" s="114">
        <v>236650.08141999997</v>
      </c>
      <c r="H24" s="114">
        <v>265322.07880999998</v>
      </c>
      <c r="I24" s="114">
        <v>313609.29226000002</v>
      </c>
      <c r="J24" s="114">
        <v>229883.6825</v>
      </c>
      <c r="K24" s="47"/>
      <c r="L24" s="47"/>
      <c r="M24" s="47"/>
      <c r="N24" s="47"/>
      <c r="O24" s="47"/>
      <c r="P24" s="47"/>
      <c r="Q24" s="47"/>
      <c r="R24" s="47"/>
      <c r="S24" s="47"/>
      <c r="T24" s="47"/>
    </row>
    <row r="25" spans="1:20" s="16" customFormat="1" ht="15" customHeight="1">
      <c r="A25" s="147" t="s">
        <v>252</v>
      </c>
      <c r="B25" s="114">
        <v>34441.461579999996</v>
      </c>
      <c r="C25" s="114">
        <v>29437.187020000001</v>
      </c>
      <c r="D25" s="114">
        <v>26975.363819999999</v>
      </c>
      <c r="E25" s="114">
        <v>26653.453590000001</v>
      </c>
      <c r="F25" s="114">
        <v>38936.559670000002</v>
      </c>
      <c r="G25" s="114">
        <v>38972.86507</v>
      </c>
      <c r="H25" s="114">
        <v>39181.322209999998</v>
      </c>
      <c r="I25" s="114">
        <v>39247.404310000005</v>
      </c>
      <c r="J25" s="114">
        <v>36533.650860000002</v>
      </c>
      <c r="K25" s="47"/>
      <c r="L25" s="47"/>
      <c r="M25" s="47"/>
      <c r="N25" s="47"/>
      <c r="O25" s="47"/>
      <c r="P25" s="47"/>
      <c r="Q25" s="47"/>
      <c r="R25" s="47"/>
      <c r="S25" s="47"/>
      <c r="T25" s="47"/>
    </row>
    <row r="26" spans="1:20" s="16" customFormat="1" ht="15" customHeight="1">
      <c r="A26" s="147" t="s">
        <v>685</v>
      </c>
      <c r="B26" s="114">
        <v>6909.9512400000003</v>
      </c>
      <c r="C26" s="114">
        <v>4614.63609</v>
      </c>
      <c r="D26" s="114">
        <v>10483.05818</v>
      </c>
      <c r="E26" s="114">
        <v>24107.524949999999</v>
      </c>
      <c r="F26" s="114">
        <v>3905.28451</v>
      </c>
      <c r="G26" s="114">
        <v>4319.9788799999997</v>
      </c>
      <c r="H26" s="114">
        <v>9090.3292300000012</v>
      </c>
      <c r="I26" s="114">
        <v>14248.542079999999</v>
      </c>
      <c r="J26" s="114">
        <v>4901.0146599999998</v>
      </c>
      <c r="K26" s="47"/>
      <c r="L26" s="47"/>
      <c r="M26" s="47"/>
      <c r="N26" s="47"/>
      <c r="O26" s="47"/>
      <c r="P26" s="47"/>
      <c r="Q26" s="47"/>
      <c r="R26" s="47"/>
      <c r="S26" s="47"/>
      <c r="T26" s="47"/>
    </row>
    <row r="27" spans="1:20"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c r="P27" s="47"/>
      <c r="Q27" s="47"/>
      <c r="R27" s="47"/>
      <c r="S27" s="47"/>
      <c r="T27" s="47"/>
    </row>
    <row r="28" spans="1:20" ht="15" customHeight="1" thickTop="1" thickBot="1">
      <c r="A28" s="396" t="s">
        <v>686</v>
      </c>
      <c r="B28" s="397">
        <v>1722232.8607900001</v>
      </c>
      <c r="C28" s="397">
        <v>2217189.5920500001</v>
      </c>
      <c r="D28" s="397">
        <v>2616940.3010800001</v>
      </c>
      <c r="E28" s="397">
        <v>3204220.0764600001</v>
      </c>
      <c r="F28" s="397">
        <v>3380372.2189499997</v>
      </c>
      <c r="G28" s="397">
        <v>3614999.0419099997</v>
      </c>
      <c r="H28" s="397">
        <v>3894965.7056900002</v>
      </c>
      <c r="I28" s="397">
        <v>3958685.5974499998</v>
      </c>
      <c r="J28" s="397">
        <v>4003001.4496999998</v>
      </c>
      <c r="K28" s="47"/>
      <c r="L28" s="47"/>
      <c r="M28" s="47"/>
      <c r="N28" s="47"/>
      <c r="O28" s="47"/>
      <c r="P28" s="47"/>
      <c r="Q28" s="47"/>
      <c r="R28" s="47"/>
      <c r="S28" s="47"/>
      <c r="T28" s="47"/>
    </row>
    <row r="29" spans="1:20" s="16" customFormat="1" ht="15" customHeight="1" thickTop="1">
      <c r="A29" s="147" t="s">
        <v>687</v>
      </c>
      <c r="B29" s="114">
        <v>1646364.2689100001</v>
      </c>
      <c r="C29" s="114">
        <v>2078498.1110499999</v>
      </c>
      <c r="D29" s="114">
        <v>2352349.7970100003</v>
      </c>
      <c r="E29" s="114">
        <v>2752463.5214800001</v>
      </c>
      <c r="F29" s="114">
        <v>2791074.8232199997</v>
      </c>
      <c r="G29" s="114">
        <v>3001070.3019899996</v>
      </c>
      <c r="H29" s="114">
        <v>3050815.6429000003</v>
      </c>
      <c r="I29" s="114">
        <v>3098648.4368199999</v>
      </c>
      <c r="J29" s="114">
        <v>3175357.15637</v>
      </c>
      <c r="K29" s="47"/>
      <c r="L29" s="47"/>
      <c r="M29" s="47"/>
      <c r="N29" s="47"/>
      <c r="O29" s="47"/>
      <c r="P29" s="47"/>
      <c r="Q29" s="47"/>
      <c r="R29" s="47"/>
      <c r="S29" s="47"/>
      <c r="T29" s="47"/>
    </row>
    <row r="30" spans="1:20" s="16" customFormat="1" ht="15" customHeight="1">
      <c r="A30" s="148" t="s">
        <v>688</v>
      </c>
      <c r="B30" s="114">
        <v>69455.001329999999</v>
      </c>
      <c r="C30" s="114">
        <v>277283.06708999997</v>
      </c>
      <c r="D30" s="114">
        <v>379860.32263999997</v>
      </c>
      <c r="E30" s="114">
        <v>532731.01381999999</v>
      </c>
      <c r="F30" s="114">
        <v>475195.45869999996</v>
      </c>
      <c r="G30" s="114">
        <v>321734.37663000001</v>
      </c>
      <c r="H30" s="114">
        <v>331352.95049999998</v>
      </c>
      <c r="I30" s="114">
        <v>262159.05592000001</v>
      </c>
      <c r="J30" s="114">
        <v>287043.01105999999</v>
      </c>
      <c r="K30" s="47"/>
      <c r="L30" s="47"/>
      <c r="M30" s="47"/>
      <c r="N30" s="47"/>
      <c r="O30" s="47"/>
      <c r="P30" s="47"/>
      <c r="Q30" s="47"/>
      <c r="R30" s="47"/>
      <c r="S30" s="47"/>
      <c r="T30" s="47"/>
    </row>
    <row r="31" spans="1:20" s="16" customFormat="1" ht="15" customHeight="1">
      <c r="A31" s="148" t="s">
        <v>689</v>
      </c>
      <c r="B31" s="114">
        <v>342103.72805000003</v>
      </c>
      <c r="C31" s="114">
        <v>483978.25658999995</v>
      </c>
      <c r="D31" s="114">
        <v>539509.81249000004</v>
      </c>
      <c r="E31" s="114">
        <v>477599.23894999997</v>
      </c>
      <c r="F31" s="114">
        <v>459772.40957000002</v>
      </c>
      <c r="G31" s="114">
        <v>398344.59422000003</v>
      </c>
      <c r="H31" s="114">
        <v>380128.39872000006</v>
      </c>
      <c r="I31" s="114">
        <v>330391.10892000003</v>
      </c>
      <c r="J31" s="114">
        <v>418056.52423000004</v>
      </c>
      <c r="K31" s="47"/>
      <c r="L31" s="47"/>
      <c r="M31" s="47"/>
      <c r="N31" s="47"/>
      <c r="O31" s="47"/>
      <c r="P31" s="47"/>
      <c r="Q31" s="47"/>
      <c r="R31" s="47"/>
      <c r="S31" s="47"/>
      <c r="T31" s="47"/>
    </row>
    <row r="32" spans="1:20" s="16" customFormat="1" ht="15" customHeight="1">
      <c r="A32" s="148" t="s">
        <v>690</v>
      </c>
      <c r="B32" s="114">
        <v>159181.81762000002</v>
      </c>
      <c r="C32" s="114">
        <v>55200.600359999997</v>
      </c>
      <c r="D32" s="114">
        <v>15345.49404</v>
      </c>
      <c r="E32" s="114">
        <v>4944.1660099999999</v>
      </c>
      <c r="F32" s="114">
        <v>3862.1358700000001</v>
      </c>
      <c r="G32" s="114">
        <v>2690.8866699999999</v>
      </c>
      <c r="H32" s="114">
        <v>3249.5545999999999</v>
      </c>
      <c r="I32" s="114">
        <v>1632.55863</v>
      </c>
      <c r="J32" s="114">
        <v>897.48689000000002</v>
      </c>
      <c r="K32" s="47"/>
      <c r="L32" s="47"/>
      <c r="M32" s="47"/>
      <c r="N32" s="47"/>
      <c r="O32" s="47"/>
      <c r="P32" s="47"/>
      <c r="Q32" s="47"/>
      <c r="R32" s="47"/>
      <c r="S32" s="47"/>
      <c r="T32" s="47"/>
    </row>
    <row r="33" spans="1:20" s="16" customFormat="1" ht="15" customHeight="1">
      <c r="A33" s="148" t="s">
        <v>691</v>
      </c>
      <c r="B33" s="114">
        <v>76796.933019999997</v>
      </c>
      <c r="C33" s="114">
        <v>116033.91826000001</v>
      </c>
      <c r="D33" s="114">
        <v>167802.75224999999</v>
      </c>
      <c r="E33" s="114">
        <v>255558.22453000001</v>
      </c>
      <c r="F33" s="114">
        <v>159934.64649000001</v>
      </c>
      <c r="G33" s="114">
        <v>57369.133959999999</v>
      </c>
      <c r="H33" s="114">
        <v>47299.290110000002</v>
      </c>
      <c r="I33" s="114">
        <v>75349.875910000002</v>
      </c>
      <c r="J33" s="114">
        <v>91422.943840000007</v>
      </c>
      <c r="K33" s="47"/>
      <c r="L33" s="47"/>
      <c r="M33" s="47"/>
      <c r="N33" s="47"/>
      <c r="O33" s="47"/>
      <c r="P33" s="47"/>
      <c r="Q33" s="47"/>
      <c r="R33" s="47"/>
      <c r="S33" s="47"/>
      <c r="T33" s="47"/>
    </row>
    <row r="34" spans="1:20" s="16" customFormat="1" ht="15" customHeight="1">
      <c r="A34" s="148" t="s">
        <v>692</v>
      </c>
      <c r="B34" s="114">
        <v>930194.26676000003</v>
      </c>
      <c r="C34" s="114">
        <v>1054192.02101</v>
      </c>
      <c r="D34" s="114">
        <v>1132900.5906199999</v>
      </c>
      <c r="E34" s="114">
        <v>1328458.0327300001</v>
      </c>
      <c r="F34" s="114">
        <v>1509226.74493</v>
      </c>
      <c r="G34" s="114">
        <v>2015600.80547</v>
      </c>
      <c r="H34" s="114">
        <v>2105493.2420700002</v>
      </c>
      <c r="I34" s="114">
        <v>2229756.4098800002</v>
      </c>
      <c r="J34" s="114">
        <v>2181991.5216799998</v>
      </c>
      <c r="K34" s="47"/>
      <c r="L34" s="47"/>
      <c r="M34" s="47"/>
      <c r="N34" s="47"/>
      <c r="O34" s="47"/>
      <c r="P34" s="47"/>
      <c r="Q34" s="47"/>
      <c r="R34" s="47"/>
      <c r="S34" s="47"/>
      <c r="T34" s="47"/>
    </row>
    <row r="35" spans="1:20" s="16" customFormat="1" ht="15" customHeight="1">
      <c r="A35" s="148" t="s">
        <v>693</v>
      </c>
      <c r="B35" s="114">
        <v>68632.522129999998</v>
      </c>
      <c r="C35" s="114">
        <v>91810.247739999992</v>
      </c>
      <c r="D35" s="114">
        <v>116930.82497</v>
      </c>
      <c r="E35" s="114">
        <v>153172.84544</v>
      </c>
      <c r="F35" s="114">
        <v>183083.42765999999</v>
      </c>
      <c r="G35" s="114">
        <v>205330.50503999999</v>
      </c>
      <c r="H35" s="114">
        <v>183292.20690000002</v>
      </c>
      <c r="I35" s="114">
        <v>199359.42756000001</v>
      </c>
      <c r="J35" s="114">
        <v>195945.66866999998</v>
      </c>
      <c r="K35" s="47"/>
      <c r="L35" s="47"/>
      <c r="M35" s="47"/>
      <c r="N35" s="47"/>
      <c r="O35" s="47"/>
      <c r="P35" s="47"/>
      <c r="Q35" s="47"/>
      <c r="R35" s="47"/>
      <c r="S35" s="47"/>
      <c r="T35" s="47"/>
    </row>
    <row r="36" spans="1:20" s="16" customFormat="1" ht="15" customHeight="1">
      <c r="A36" s="147" t="s">
        <v>694</v>
      </c>
      <c r="B36" s="114">
        <v>10.089120000000001</v>
      </c>
      <c r="C36" s="114">
        <v>12.73329</v>
      </c>
      <c r="D36" s="114">
        <v>14.508620000000001</v>
      </c>
      <c r="E36" s="114">
        <v>20.07995</v>
      </c>
      <c r="F36" s="114">
        <v>72.091970000000003</v>
      </c>
      <c r="G36" s="114">
        <v>37.620800000000003</v>
      </c>
      <c r="H36" s="114">
        <v>16823.413929999999</v>
      </c>
      <c r="I36" s="114">
        <v>16862.61131</v>
      </c>
      <c r="J36" s="114">
        <v>8443.6746800000001</v>
      </c>
      <c r="K36" s="47"/>
      <c r="L36" s="47"/>
      <c r="M36" s="47"/>
      <c r="N36" s="47"/>
      <c r="O36" s="47"/>
      <c r="P36" s="47"/>
      <c r="Q36" s="47"/>
      <c r="R36" s="47"/>
      <c r="S36" s="47"/>
      <c r="T36" s="47"/>
    </row>
    <row r="37" spans="1:20" s="16" customFormat="1" ht="15" customHeight="1">
      <c r="A37" s="147" t="s">
        <v>695</v>
      </c>
      <c r="B37" s="114">
        <v>26939.016030000003</v>
      </c>
      <c r="C37" s="114">
        <v>42935.949270000005</v>
      </c>
      <c r="D37" s="114">
        <v>76878.21819</v>
      </c>
      <c r="E37" s="114">
        <v>244281.04586000001</v>
      </c>
      <c r="F37" s="114">
        <v>327754.68007999996</v>
      </c>
      <c r="G37" s="114">
        <v>396387.55960000004</v>
      </c>
      <c r="H37" s="114">
        <v>459363.99226999999</v>
      </c>
      <c r="I37" s="114">
        <v>533552.59722</v>
      </c>
      <c r="J37" s="114">
        <v>626237.74219000002</v>
      </c>
      <c r="K37" s="47"/>
      <c r="L37" s="47"/>
      <c r="M37" s="47"/>
      <c r="N37" s="47"/>
      <c r="O37" s="47"/>
      <c r="P37" s="47"/>
      <c r="Q37" s="47"/>
      <c r="R37" s="47"/>
      <c r="S37" s="47"/>
      <c r="T37" s="47"/>
    </row>
    <row r="38" spans="1:20" s="16" customFormat="1" ht="15" customHeight="1">
      <c r="A38" s="147" t="s">
        <v>696</v>
      </c>
      <c r="B38" s="114">
        <v>31729.656199999998</v>
      </c>
      <c r="C38" s="114">
        <v>38834.72178</v>
      </c>
      <c r="D38" s="114">
        <v>43171.326420000005</v>
      </c>
      <c r="E38" s="114">
        <v>58643.95102</v>
      </c>
      <c r="F38" s="114">
        <v>64646.73661</v>
      </c>
      <c r="G38" s="114">
        <v>48647.239880000001</v>
      </c>
      <c r="H38" s="114">
        <v>61724.912899999996</v>
      </c>
      <c r="I38" s="114">
        <v>48484.881799999996</v>
      </c>
      <c r="J38" s="114">
        <v>55519.606919999998</v>
      </c>
      <c r="K38" s="47"/>
      <c r="L38" s="47"/>
      <c r="M38" s="47"/>
      <c r="N38" s="47"/>
      <c r="O38" s="47"/>
      <c r="P38" s="47"/>
      <c r="Q38" s="47"/>
      <c r="R38" s="47"/>
      <c r="S38" s="47"/>
      <c r="T38" s="47"/>
    </row>
    <row r="39" spans="1:20" s="16" customFormat="1" ht="15" customHeight="1">
      <c r="A39" s="147" t="s">
        <v>306</v>
      </c>
      <c r="B39" s="114">
        <v>15704.16719</v>
      </c>
      <c r="C39" s="114">
        <v>20410.746649999997</v>
      </c>
      <c r="D39" s="114">
        <v>27486.06609</v>
      </c>
      <c r="E39" s="114">
        <v>31710.423079999997</v>
      </c>
      <c r="F39" s="114">
        <v>35630.223389999999</v>
      </c>
      <c r="G39" s="114">
        <v>38298.730819999997</v>
      </c>
      <c r="H39" s="114">
        <v>38392.188390000003</v>
      </c>
      <c r="I39" s="114">
        <v>52650.743990000003</v>
      </c>
      <c r="J39" s="114">
        <v>50950.143210000002</v>
      </c>
      <c r="K39" s="47"/>
      <c r="L39" s="47"/>
      <c r="M39" s="47"/>
      <c r="N39" s="47"/>
      <c r="O39" s="47"/>
      <c r="P39" s="47"/>
      <c r="Q39" s="47"/>
      <c r="R39" s="47"/>
      <c r="S39" s="47"/>
      <c r="T39" s="47"/>
    </row>
    <row r="40" spans="1:20" s="16" customFormat="1" ht="15" customHeight="1">
      <c r="A40" s="147" t="s">
        <v>312</v>
      </c>
      <c r="B40" s="114">
        <v>0</v>
      </c>
      <c r="C40" s="114">
        <v>0</v>
      </c>
      <c r="D40" s="114">
        <v>35242.005749999997</v>
      </c>
      <c r="E40" s="114">
        <v>35251.314460000001</v>
      </c>
      <c r="F40" s="114">
        <v>17630.5615</v>
      </c>
      <c r="G40" s="114">
        <v>0</v>
      </c>
      <c r="H40" s="114">
        <v>0</v>
      </c>
      <c r="I40" s="114">
        <v>0</v>
      </c>
      <c r="J40" s="114">
        <v>0</v>
      </c>
      <c r="K40" s="47"/>
      <c r="L40" s="47"/>
      <c r="M40" s="47"/>
      <c r="N40" s="47"/>
      <c r="O40" s="47"/>
      <c r="P40" s="47"/>
      <c r="Q40" s="47"/>
      <c r="R40" s="47"/>
      <c r="S40" s="47"/>
      <c r="T40" s="47"/>
    </row>
    <row r="41" spans="1:20" s="16" customFormat="1" ht="15" customHeight="1">
      <c r="A41" s="147" t="s">
        <v>697</v>
      </c>
      <c r="B41" s="114">
        <v>1485.6633400000001</v>
      </c>
      <c r="C41" s="114">
        <v>36497.330009999998</v>
      </c>
      <c r="D41" s="114">
        <v>81798.379000000001</v>
      </c>
      <c r="E41" s="114">
        <v>81849.740609999993</v>
      </c>
      <c r="F41" s="114">
        <v>81930.896030000004</v>
      </c>
      <c r="G41" s="114">
        <v>81997.088599999988</v>
      </c>
      <c r="H41" s="114">
        <v>83243.815889999998</v>
      </c>
      <c r="I41" s="114">
        <v>82076.493969999996</v>
      </c>
      <c r="J41" s="114">
        <v>65437.713739999999</v>
      </c>
      <c r="K41" s="47"/>
      <c r="L41" s="47"/>
      <c r="M41" s="47"/>
      <c r="N41" s="47"/>
      <c r="O41" s="47"/>
      <c r="P41" s="47"/>
      <c r="Q41" s="47"/>
      <c r="R41" s="47"/>
      <c r="S41" s="47"/>
      <c r="T41" s="47"/>
    </row>
    <row r="42" spans="1:20" s="17" customFormat="1" ht="15" customHeight="1" thickBot="1">
      <c r="A42" s="147" t="s">
        <v>487</v>
      </c>
      <c r="B42" s="114">
        <v>0</v>
      </c>
      <c r="C42" s="114">
        <v>0</v>
      </c>
      <c r="D42" s="114">
        <v>0</v>
      </c>
      <c r="E42" s="114">
        <v>0</v>
      </c>
      <c r="F42" s="114">
        <v>61632.206149999998</v>
      </c>
      <c r="G42" s="114">
        <v>48560.500220000002</v>
      </c>
      <c r="H42" s="114">
        <v>184601.73941000001</v>
      </c>
      <c r="I42" s="114">
        <v>126409.83234000001</v>
      </c>
      <c r="J42" s="114">
        <v>21055.41259</v>
      </c>
      <c r="K42" s="47"/>
      <c r="L42" s="47"/>
      <c r="M42" s="47"/>
      <c r="N42" s="47"/>
      <c r="O42" s="47"/>
      <c r="P42" s="47"/>
      <c r="Q42" s="47"/>
      <c r="R42" s="47"/>
      <c r="S42" s="47"/>
      <c r="T42" s="47"/>
    </row>
    <row r="43" spans="1:20" ht="15" customHeight="1" thickTop="1" thickBot="1">
      <c r="A43" s="396" t="s">
        <v>698</v>
      </c>
      <c r="B43" s="397">
        <v>212181.35756999999</v>
      </c>
      <c r="C43" s="397">
        <v>222634.77574000001</v>
      </c>
      <c r="D43" s="397">
        <v>238791.7047</v>
      </c>
      <c r="E43" s="397">
        <v>255374.63812000002</v>
      </c>
      <c r="F43" s="397">
        <v>267664.03976000001</v>
      </c>
      <c r="G43" s="397">
        <v>297357.53933</v>
      </c>
      <c r="H43" s="397">
        <v>305517.72169999999</v>
      </c>
      <c r="I43" s="397">
        <v>304588.61603999999</v>
      </c>
      <c r="J43" s="397">
        <v>323970.23585</v>
      </c>
      <c r="K43" s="47"/>
      <c r="L43" s="47"/>
      <c r="M43" s="47"/>
      <c r="N43" s="47"/>
      <c r="O43" s="47"/>
      <c r="P43" s="47"/>
      <c r="Q43" s="47"/>
      <c r="R43" s="47"/>
      <c r="S43" s="47"/>
      <c r="T43" s="47"/>
    </row>
    <row r="44" spans="1:20" s="16" customFormat="1" ht="15" customHeight="1" thickTop="1">
      <c r="A44" s="147" t="s">
        <v>327</v>
      </c>
      <c r="B44" s="114">
        <v>176574.1</v>
      </c>
      <c r="C44" s="114">
        <v>195123.6</v>
      </c>
      <c r="D44" s="114">
        <v>202361.2</v>
      </c>
      <c r="E44" s="114">
        <v>202361.2</v>
      </c>
      <c r="F44" s="114">
        <v>202361.2</v>
      </c>
      <c r="G44" s="114">
        <v>230710.2</v>
      </c>
      <c r="H44" s="114">
        <v>230710.2</v>
      </c>
      <c r="I44" s="114">
        <v>230710.2</v>
      </c>
      <c r="J44" s="114">
        <v>265495.09999999998</v>
      </c>
      <c r="K44" s="47"/>
      <c r="L44" s="47"/>
      <c r="M44" s="47"/>
      <c r="N44" s="47"/>
      <c r="O44" s="47"/>
      <c r="P44" s="47"/>
      <c r="Q44" s="47"/>
      <c r="R44" s="47"/>
      <c r="S44" s="47"/>
      <c r="T44" s="47"/>
    </row>
    <row r="45" spans="1:20" s="16" customFormat="1" ht="15" customHeight="1">
      <c r="A45" s="147" t="s">
        <v>331</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2171.7570299999998</v>
      </c>
      <c r="K45" s="47"/>
      <c r="L45" s="47"/>
      <c r="M45" s="47"/>
      <c r="N45" s="47"/>
      <c r="O45" s="47"/>
      <c r="P45" s="47"/>
      <c r="Q45" s="47"/>
      <c r="R45" s="47"/>
      <c r="S45" s="47"/>
      <c r="T45" s="47"/>
    </row>
    <row r="46" spans="1:20" s="16" customFormat="1" ht="15" customHeight="1">
      <c r="A46" s="147" t="s">
        <v>335</v>
      </c>
      <c r="B46" s="114">
        <v>0</v>
      </c>
      <c r="C46" s="114">
        <v>0</v>
      </c>
      <c r="D46" s="114">
        <v>0</v>
      </c>
      <c r="E46" s="114">
        <v>0</v>
      </c>
      <c r="F46" s="114">
        <v>0</v>
      </c>
      <c r="G46" s="114">
        <v>0</v>
      </c>
      <c r="H46" s="114">
        <v>0</v>
      </c>
      <c r="I46" s="114">
        <v>0</v>
      </c>
      <c r="J46" s="114">
        <v>0</v>
      </c>
      <c r="K46" s="47"/>
      <c r="L46" s="47"/>
      <c r="M46" s="47"/>
      <c r="N46" s="47"/>
      <c r="O46" s="47"/>
      <c r="P46" s="47"/>
      <c r="Q46" s="47"/>
      <c r="R46" s="47"/>
      <c r="S46" s="47"/>
      <c r="T46" s="47"/>
    </row>
    <row r="47" spans="1:20" s="16" customFormat="1" ht="15" customHeight="1">
      <c r="A47" s="147" t="s">
        <v>699</v>
      </c>
      <c r="B47" s="114">
        <v>8463.5225200000004</v>
      </c>
      <c r="C47" s="114">
        <v>10987.2708</v>
      </c>
      <c r="D47" s="114">
        <v>12449.031080000001</v>
      </c>
      <c r="E47" s="114">
        <v>14766.371289999999</v>
      </c>
      <c r="F47" s="114">
        <v>17536.987929999999</v>
      </c>
      <c r="G47" s="114">
        <v>20095.824079999999</v>
      </c>
      <c r="H47" s="114">
        <v>21627.80716</v>
      </c>
      <c r="I47" s="114">
        <v>21627.80716</v>
      </c>
      <c r="J47" s="114">
        <v>22963.708059999997</v>
      </c>
      <c r="K47" s="47"/>
      <c r="L47" s="47"/>
      <c r="M47" s="47"/>
      <c r="N47" s="47"/>
      <c r="O47" s="47"/>
      <c r="P47" s="47"/>
      <c r="Q47" s="47"/>
      <c r="R47" s="47"/>
      <c r="S47" s="47"/>
      <c r="T47" s="47"/>
    </row>
    <row r="48" spans="1:20" s="16" customFormat="1" ht="15" customHeight="1">
      <c r="A48" s="147" t="s">
        <v>341</v>
      </c>
      <c r="B48" s="114">
        <v>25238.03067</v>
      </c>
      <c r="C48" s="114">
        <v>14618.200560000001</v>
      </c>
      <c r="D48" s="114">
        <v>23174.09304</v>
      </c>
      <c r="E48" s="114">
        <v>37439.686249999999</v>
      </c>
      <c r="F48" s="114">
        <v>46958.471250000002</v>
      </c>
      <c r="G48" s="114">
        <v>46093.140939999997</v>
      </c>
      <c r="H48" s="114">
        <v>52721.340229999994</v>
      </c>
      <c r="I48" s="114">
        <v>51792.234570000001</v>
      </c>
      <c r="J48" s="114">
        <v>33339.670760000001</v>
      </c>
      <c r="K48" s="47"/>
      <c r="L48" s="47"/>
      <c r="M48" s="47"/>
      <c r="N48" s="47"/>
      <c r="O48" s="47"/>
      <c r="P48" s="47"/>
      <c r="Q48" s="47"/>
      <c r="R48" s="47"/>
      <c r="S48" s="47"/>
      <c r="T48" s="47"/>
    </row>
    <row r="49" spans="1:20" s="16" customFormat="1" ht="15" customHeight="1">
      <c r="A49" s="148" t="s">
        <v>700</v>
      </c>
      <c r="B49" s="114">
        <v>0.54796</v>
      </c>
      <c r="C49" s="114">
        <v>0.59782000000000002</v>
      </c>
      <c r="D49" s="114">
        <v>0.69096999999999997</v>
      </c>
      <c r="E49" s="114">
        <v>9733.519839999999</v>
      </c>
      <c r="F49" s="114">
        <v>21370.109789999999</v>
      </c>
      <c r="G49" s="114">
        <v>33326.61535</v>
      </c>
      <c r="H49" s="114">
        <v>38433.225590000002</v>
      </c>
      <c r="I49" s="114">
        <v>38433.225590000002</v>
      </c>
      <c r="J49" s="114">
        <v>20933.225589999998</v>
      </c>
      <c r="K49" s="47"/>
      <c r="L49" s="47"/>
      <c r="M49" s="47"/>
      <c r="N49" s="47"/>
      <c r="O49" s="47"/>
      <c r="P49" s="47"/>
      <c r="Q49" s="47"/>
      <c r="R49" s="47"/>
      <c r="S49" s="47"/>
      <c r="T49" s="47"/>
    </row>
    <row r="50" spans="1:20" s="17" customFormat="1" ht="15" customHeight="1" thickBot="1">
      <c r="A50" s="148" t="s">
        <v>701</v>
      </c>
      <c r="B50" s="114">
        <v>25237.48271</v>
      </c>
      <c r="C50" s="114">
        <v>14617.60274</v>
      </c>
      <c r="D50" s="114">
        <v>23173.40207</v>
      </c>
      <c r="E50" s="114">
        <v>27706.166410000002</v>
      </c>
      <c r="F50" s="114">
        <v>25588.36146</v>
      </c>
      <c r="G50" s="114">
        <v>12766.525589999999</v>
      </c>
      <c r="H50" s="114">
        <v>14288.11464</v>
      </c>
      <c r="I50" s="114">
        <v>13359.008980000001</v>
      </c>
      <c r="J50" s="114">
        <v>12406.445169999999</v>
      </c>
      <c r="K50" s="47"/>
      <c r="L50" s="47"/>
      <c r="M50" s="47"/>
      <c r="N50" s="47"/>
      <c r="O50" s="47"/>
      <c r="P50" s="47"/>
      <c r="Q50" s="47"/>
      <c r="R50" s="47"/>
      <c r="S50" s="47"/>
      <c r="T50" s="47"/>
    </row>
    <row r="51" spans="1:20" ht="15" customHeight="1" thickTop="1" thickBot="1">
      <c r="A51" s="396" t="s">
        <v>702</v>
      </c>
      <c r="B51" s="397">
        <v>1934414.2183599998</v>
      </c>
      <c r="C51" s="397">
        <v>2439824.36779</v>
      </c>
      <c r="D51" s="397">
        <v>2855732.0057800002</v>
      </c>
      <c r="E51" s="397">
        <v>3459594.7145799999</v>
      </c>
      <c r="F51" s="397">
        <v>3648036.2587100002</v>
      </c>
      <c r="G51" s="397">
        <v>3912356.5812399997</v>
      </c>
      <c r="H51" s="397">
        <v>4200483.4273899999</v>
      </c>
      <c r="I51" s="397">
        <v>4263274.21349</v>
      </c>
      <c r="J51" s="397">
        <v>4326971.6855500005</v>
      </c>
      <c r="K51" s="47"/>
      <c r="L51" s="47"/>
      <c r="M51" s="47"/>
      <c r="N51" s="47"/>
      <c r="O51" s="47"/>
      <c r="P51" s="47"/>
      <c r="Q51" s="47"/>
      <c r="R51" s="47"/>
      <c r="S51" s="47"/>
      <c r="T51" s="47"/>
    </row>
    <row r="52" spans="1:20" s="16" customFormat="1" ht="15" customHeight="1" thickTop="1">
      <c r="A52" s="113" t="s">
        <v>703</v>
      </c>
      <c r="B52" s="114">
        <v>131736.03101999999</v>
      </c>
      <c r="C52" s="114">
        <v>220665.89622999998</v>
      </c>
      <c r="D52" s="114">
        <v>392672.43607999996</v>
      </c>
      <c r="E52" s="114">
        <v>480287.29174000002</v>
      </c>
      <c r="F52" s="114">
        <v>490562.03149000002</v>
      </c>
      <c r="G52" s="114">
        <v>524619.88508000004</v>
      </c>
      <c r="H52" s="114">
        <v>436091.82733999996</v>
      </c>
      <c r="I52" s="114">
        <v>427926.27739</v>
      </c>
      <c r="J52" s="114">
        <v>401601.29788999999</v>
      </c>
      <c r="K52" s="47"/>
      <c r="L52" s="47"/>
      <c r="M52" s="47"/>
      <c r="N52" s="47"/>
      <c r="O52" s="47"/>
      <c r="P52" s="47"/>
      <c r="Q52" s="47"/>
      <c r="R52" s="47"/>
      <c r="S52" s="47"/>
      <c r="T52" s="47"/>
    </row>
    <row r="53" spans="1:20" s="17" customFormat="1" ht="15" customHeight="1">
      <c r="A53" s="148" t="s">
        <v>704</v>
      </c>
      <c r="B53" s="114">
        <v>0</v>
      </c>
      <c r="C53" s="114">
        <v>0</v>
      </c>
      <c r="D53" s="114">
        <v>0</v>
      </c>
      <c r="E53" s="114">
        <v>0</v>
      </c>
      <c r="F53" s="114">
        <v>0</v>
      </c>
      <c r="G53" s="114">
        <v>0</v>
      </c>
      <c r="H53" s="114">
        <v>0</v>
      </c>
      <c r="I53" s="114">
        <v>0</v>
      </c>
      <c r="J53" s="114">
        <v>0</v>
      </c>
      <c r="K53" s="47"/>
      <c r="L53" s="47"/>
      <c r="M53" s="47"/>
      <c r="N53" s="47"/>
      <c r="O53" s="47"/>
      <c r="P53" s="47"/>
      <c r="Q53" s="47"/>
      <c r="R53" s="47"/>
      <c r="S53" s="47"/>
      <c r="T53" s="47"/>
    </row>
    <row r="54" spans="1:20" s="17" customFormat="1" ht="15" customHeight="1">
      <c r="A54" s="148" t="s">
        <v>705</v>
      </c>
      <c r="B54" s="114">
        <v>97385.62887</v>
      </c>
      <c r="C54" s="114">
        <v>213293.11921999999</v>
      </c>
      <c r="D54" s="114">
        <v>384138.34349</v>
      </c>
      <c r="E54" s="114">
        <v>457941.81912</v>
      </c>
      <c r="F54" s="114">
        <v>462524.20606</v>
      </c>
      <c r="G54" s="114">
        <v>495934.58816000004</v>
      </c>
      <c r="H54" s="114">
        <v>412788.82561</v>
      </c>
      <c r="I54" s="114">
        <v>403863.13005000004</v>
      </c>
      <c r="J54" s="114">
        <v>376873.7182</v>
      </c>
      <c r="K54" s="47"/>
      <c r="L54" s="47"/>
      <c r="M54" s="47"/>
      <c r="N54" s="47"/>
      <c r="O54" s="47"/>
      <c r="P54" s="47"/>
      <c r="Q54" s="47"/>
      <c r="R54" s="47"/>
      <c r="S54" s="47"/>
      <c r="T54" s="47"/>
    </row>
    <row r="55" spans="1:20" s="17" customFormat="1" ht="15" customHeight="1">
      <c r="A55" s="148" t="s">
        <v>706</v>
      </c>
      <c r="B55" s="114">
        <v>0</v>
      </c>
      <c r="C55" s="114">
        <v>0</v>
      </c>
      <c r="D55" s="114">
        <v>0</v>
      </c>
      <c r="E55" s="114">
        <v>0</v>
      </c>
      <c r="F55" s="114">
        <v>0</v>
      </c>
      <c r="G55" s="114">
        <v>0</v>
      </c>
      <c r="H55" s="114">
        <v>0</v>
      </c>
      <c r="I55" s="114">
        <v>0</v>
      </c>
      <c r="J55" s="114">
        <v>0</v>
      </c>
      <c r="K55" s="47"/>
      <c r="L55" s="47"/>
      <c r="M55" s="47"/>
      <c r="N55" s="47"/>
      <c r="O55" s="47"/>
      <c r="P55" s="47"/>
      <c r="Q55" s="47"/>
      <c r="R55" s="47"/>
      <c r="S55" s="47"/>
      <c r="T55" s="47"/>
    </row>
    <row r="56" spans="1:20" s="17" customFormat="1" ht="15" customHeight="1">
      <c r="A56" s="148" t="s">
        <v>707</v>
      </c>
      <c r="B56" s="114">
        <v>34350.402150000002</v>
      </c>
      <c r="C56" s="114">
        <v>7372.7770099999998</v>
      </c>
      <c r="D56" s="114">
        <v>8534.0925900000002</v>
      </c>
      <c r="E56" s="114">
        <v>22345.47262</v>
      </c>
      <c r="F56" s="114">
        <v>28037.825430000001</v>
      </c>
      <c r="G56" s="114">
        <v>28685.296920000001</v>
      </c>
      <c r="H56" s="114">
        <v>23303.00173</v>
      </c>
      <c r="I56" s="114">
        <v>24063.14734</v>
      </c>
      <c r="J56" s="114">
        <v>24727.579690000002</v>
      </c>
      <c r="K56" s="47"/>
      <c r="L56" s="47"/>
      <c r="M56" s="47"/>
      <c r="N56" s="47"/>
      <c r="O56" s="47"/>
      <c r="P56" s="47"/>
      <c r="Q56" s="47"/>
      <c r="R56" s="47"/>
      <c r="S56" s="47"/>
      <c r="T56" s="47"/>
    </row>
    <row r="57" spans="1:20" s="17" customFormat="1" ht="15" customHeight="1">
      <c r="A57" s="148" t="s">
        <v>708</v>
      </c>
      <c r="B57" s="114">
        <v>0</v>
      </c>
      <c r="C57" s="114">
        <v>0</v>
      </c>
      <c r="D57" s="114">
        <v>0</v>
      </c>
      <c r="E57" s="114">
        <v>0</v>
      </c>
      <c r="F57" s="114">
        <v>0</v>
      </c>
      <c r="G57" s="114">
        <v>0</v>
      </c>
      <c r="H57" s="114">
        <v>0</v>
      </c>
      <c r="I57" s="114">
        <v>0</v>
      </c>
      <c r="J57" s="114">
        <v>0</v>
      </c>
      <c r="K57" s="47"/>
      <c r="L57" s="47"/>
      <c r="M57" s="47"/>
      <c r="N57" s="47"/>
      <c r="O57" s="47"/>
      <c r="P57" s="47"/>
      <c r="Q57" s="47"/>
      <c r="R57" s="47"/>
      <c r="S57" s="47"/>
      <c r="T57" s="47"/>
    </row>
    <row r="58" spans="1:20" s="17" customFormat="1" ht="15" customHeight="1">
      <c r="A58" s="147" t="s">
        <v>709</v>
      </c>
      <c r="B58" s="114">
        <v>2738907.3331999998</v>
      </c>
      <c r="C58" s="114">
        <v>3750902.8826799998</v>
      </c>
      <c r="D58" s="114">
        <v>5007020.8373400001</v>
      </c>
      <c r="E58" s="114">
        <v>5309298.7753800005</v>
      </c>
      <c r="F58" s="114">
        <v>6370945.6190900002</v>
      </c>
      <c r="G58" s="114">
        <v>9002541.5042300001</v>
      </c>
      <c r="H58" s="114">
        <v>17388273.598950002</v>
      </c>
      <c r="I58" s="114">
        <v>9984297.7286900003</v>
      </c>
      <c r="J58" s="114">
        <v>7531453.6147100003</v>
      </c>
      <c r="K58" s="47"/>
      <c r="L58" s="47"/>
      <c r="M58" s="47"/>
      <c r="N58" s="47"/>
      <c r="O58" s="47"/>
      <c r="P58" s="47"/>
      <c r="Q58" s="47"/>
      <c r="R58" s="47"/>
      <c r="S58" s="47"/>
      <c r="T58" s="47"/>
    </row>
    <row r="59" spans="1:20" ht="30" customHeight="1">
      <c r="A59" s="398" t="s">
        <v>710</v>
      </c>
      <c r="B59" s="399">
        <v>224367.09713000001</v>
      </c>
      <c r="C59" s="399">
        <v>227246.32863</v>
      </c>
      <c r="D59" s="399">
        <v>254156.50466000001</v>
      </c>
      <c r="E59" s="399">
        <v>286397.82311</v>
      </c>
      <c r="F59" s="399">
        <v>298673.40239999996</v>
      </c>
      <c r="G59" s="399">
        <v>314099.98681999999</v>
      </c>
      <c r="H59" s="399">
        <v>251519.81890000001</v>
      </c>
      <c r="I59" s="399">
        <v>330470.00485000003</v>
      </c>
      <c r="J59" s="399">
        <v>247673.39984</v>
      </c>
      <c r="K59" s="47"/>
      <c r="L59" s="47"/>
      <c r="M59" s="47"/>
      <c r="N59" s="47"/>
      <c r="O59" s="47"/>
      <c r="P59" s="47"/>
      <c r="Q59" s="47"/>
      <c r="R59" s="47"/>
      <c r="S59" s="47"/>
      <c r="T59" s="47"/>
    </row>
    <row r="60" spans="1:20" ht="15" customHeight="1">
      <c r="A60" s="148" t="s">
        <v>711</v>
      </c>
      <c r="B60" s="114">
        <v>-45371.639430000003</v>
      </c>
      <c r="C60" s="114">
        <v>-51412.703689999995</v>
      </c>
      <c r="D60" s="114">
        <v>-57848.743820000003</v>
      </c>
      <c r="E60" s="114">
        <v>-70803.382409999991</v>
      </c>
      <c r="F60" s="114">
        <v>-88064.167629999996</v>
      </c>
      <c r="G60" s="114">
        <v>-111125.15849</v>
      </c>
      <c r="H60" s="114">
        <v>-92013.217059999995</v>
      </c>
      <c r="I60" s="114">
        <v>-126722.3887</v>
      </c>
      <c r="J60" s="114">
        <v>-110025.53156999999</v>
      </c>
      <c r="K60" s="47"/>
      <c r="L60" s="47"/>
      <c r="M60" s="47"/>
      <c r="N60" s="47"/>
      <c r="O60" s="47"/>
      <c r="P60" s="47"/>
      <c r="Q60" s="47"/>
      <c r="R60" s="47"/>
      <c r="S60" s="47"/>
      <c r="T60" s="47"/>
    </row>
    <row r="61" spans="1:20" ht="15" customHeight="1">
      <c r="A61" s="147" t="s">
        <v>712</v>
      </c>
      <c r="B61" s="114">
        <v>178995.4577</v>
      </c>
      <c r="C61" s="114">
        <v>175833.62494000001</v>
      </c>
      <c r="D61" s="114">
        <v>196307.76084</v>
      </c>
      <c r="E61" s="114">
        <v>215594.44069999998</v>
      </c>
      <c r="F61" s="114">
        <v>210609.23477000001</v>
      </c>
      <c r="G61" s="114">
        <v>202974.82833000002</v>
      </c>
      <c r="H61" s="114">
        <v>159506.60184000002</v>
      </c>
      <c r="I61" s="114">
        <v>203747.61615000002</v>
      </c>
      <c r="J61" s="114">
        <v>137647.86827000001</v>
      </c>
      <c r="K61" s="47"/>
      <c r="L61" s="47"/>
      <c r="M61" s="47"/>
      <c r="N61" s="47"/>
      <c r="O61" s="47"/>
      <c r="P61" s="47"/>
      <c r="Q61" s="47"/>
      <c r="R61" s="47"/>
      <c r="S61" s="47"/>
      <c r="T61" s="47"/>
    </row>
    <row r="62" spans="1:20" ht="15" customHeight="1">
      <c r="A62" s="116" t="s">
        <v>713</v>
      </c>
      <c r="B62" s="114">
        <v>37362.405630000001</v>
      </c>
      <c r="C62" s="114">
        <v>24782.796280000002</v>
      </c>
      <c r="D62" s="114">
        <v>26015.26816</v>
      </c>
      <c r="E62" s="114">
        <v>26379.87946</v>
      </c>
      <c r="F62" s="114">
        <v>40990.440190000001</v>
      </c>
      <c r="G62" s="114">
        <v>53646.611299999997</v>
      </c>
      <c r="H62" s="114">
        <v>30747.545959999999</v>
      </c>
      <c r="I62" s="114">
        <v>43493.289629999999</v>
      </c>
      <c r="J62" s="114">
        <v>32857.673350000005</v>
      </c>
      <c r="K62" s="47"/>
      <c r="L62" s="47"/>
      <c r="M62" s="47"/>
      <c r="N62" s="47"/>
      <c r="O62" s="47"/>
      <c r="P62" s="47"/>
      <c r="Q62" s="47"/>
      <c r="R62" s="47"/>
      <c r="S62" s="47"/>
      <c r="T62" s="47"/>
    </row>
    <row r="63" spans="1:20" ht="15" customHeight="1">
      <c r="A63" s="148" t="s">
        <v>714</v>
      </c>
      <c r="B63" s="114">
        <v>-5106.0971500000005</v>
      </c>
      <c r="C63" s="114">
        <v>-7733.8010400000003</v>
      </c>
      <c r="D63" s="114">
        <v>-14694.033170000001</v>
      </c>
      <c r="E63" s="114">
        <v>-18207.593659999999</v>
      </c>
      <c r="F63" s="114">
        <v>-24327.985199999999</v>
      </c>
      <c r="G63" s="114">
        <v>-28755.592850000001</v>
      </c>
      <c r="H63" s="114">
        <v>-17607.187719999998</v>
      </c>
      <c r="I63" s="114">
        <v>-25785.806969999998</v>
      </c>
      <c r="J63" s="114">
        <v>-18154.343049999999</v>
      </c>
      <c r="K63" s="47"/>
      <c r="L63" s="47"/>
      <c r="M63" s="47"/>
      <c r="N63" s="47"/>
      <c r="O63" s="47"/>
      <c r="P63" s="47"/>
      <c r="Q63" s="47"/>
      <c r="R63" s="47"/>
      <c r="S63" s="47"/>
      <c r="T63" s="47"/>
    </row>
    <row r="64" spans="1:20" ht="15" customHeight="1">
      <c r="A64" s="117" t="s">
        <v>715</v>
      </c>
      <c r="B64" s="114">
        <v>211251.76618000001</v>
      </c>
      <c r="C64" s="114">
        <v>192882.62018</v>
      </c>
      <c r="D64" s="114">
        <v>207628.99583</v>
      </c>
      <c r="E64" s="114">
        <v>223766.72649999999</v>
      </c>
      <c r="F64" s="114">
        <v>227271.68975999998</v>
      </c>
      <c r="G64" s="114">
        <v>227865.84677999999</v>
      </c>
      <c r="H64" s="114">
        <v>172646.96008000002</v>
      </c>
      <c r="I64" s="114">
        <v>221455.09881</v>
      </c>
      <c r="J64" s="114">
        <v>152351.19856999998</v>
      </c>
      <c r="K64" s="47"/>
      <c r="L64" s="47"/>
      <c r="M64" s="47"/>
      <c r="N64" s="47"/>
      <c r="O64" s="47"/>
      <c r="P64" s="47"/>
      <c r="Q64" s="47"/>
      <c r="R64" s="47"/>
      <c r="S64" s="47"/>
      <c r="T64" s="47"/>
    </row>
    <row r="65" spans="1:20" ht="15" customHeight="1">
      <c r="A65" s="116" t="s">
        <v>716</v>
      </c>
      <c r="B65" s="114">
        <v>37335.84921</v>
      </c>
      <c r="C65" s="114">
        <v>21040.606079999998</v>
      </c>
      <c r="D65" s="114">
        <v>22430.774679999999</v>
      </c>
      <c r="E65" s="114">
        <v>26109.016390000001</v>
      </c>
      <c r="F65" s="114">
        <v>32825.895210000002</v>
      </c>
      <c r="G65" s="114">
        <v>27946.583999999999</v>
      </c>
      <c r="H65" s="114">
        <v>17925.650600000001</v>
      </c>
      <c r="I65" s="114">
        <v>26990.55557</v>
      </c>
      <c r="J65" s="114">
        <v>28627.442429999999</v>
      </c>
      <c r="K65" s="47"/>
      <c r="L65" s="47"/>
      <c r="M65" s="47"/>
      <c r="N65" s="47"/>
      <c r="O65" s="47"/>
      <c r="P65" s="47"/>
      <c r="Q65" s="47"/>
      <c r="R65" s="47"/>
      <c r="S65" s="47"/>
      <c r="T65" s="47"/>
    </row>
    <row r="66" spans="1:20" ht="15" customHeight="1">
      <c r="A66" s="116" t="s">
        <v>717</v>
      </c>
      <c r="B66" s="114">
        <v>-58104.614860000001</v>
      </c>
      <c r="C66" s="114">
        <v>-38944.961479999998</v>
      </c>
      <c r="D66" s="114">
        <v>-48157.102719999995</v>
      </c>
      <c r="E66" s="114">
        <v>-48417.174509999997</v>
      </c>
      <c r="F66" s="114">
        <v>-52338.789629999999</v>
      </c>
      <c r="G66" s="114">
        <v>-63760.210979999996</v>
      </c>
      <c r="H66" s="114">
        <v>-41976.744290000002</v>
      </c>
      <c r="I66" s="114">
        <v>-68148.512060000008</v>
      </c>
      <c r="J66" s="114">
        <v>-42774.9283</v>
      </c>
      <c r="K66" s="47"/>
      <c r="L66" s="47"/>
      <c r="M66" s="47"/>
      <c r="N66" s="47"/>
      <c r="O66" s="47"/>
      <c r="P66" s="47"/>
      <c r="Q66" s="47"/>
      <c r="R66" s="47"/>
      <c r="S66" s="47"/>
      <c r="T66" s="47"/>
    </row>
    <row r="67" spans="1:20" ht="15" customHeight="1">
      <c r="A67" s="147" t="s">
        <v>718</v>
      </c>
      <c r="B67" s="114">
        <v>190483.00052999999</v>
      </c>
      <c r="C67" s="114">
        <v>174978.26478</v>
      </c>
      <c r="D67" s="114">
        <v>181902.66778999998</v>
      </c>
      <c r="E67" s="114">
        <v>201458.56837999998</v>
      </c>
      <c r="F67" s="114">
        <v>207758.79534000001</v>
      </c>
      <c r="G67" s="114">
        <v>192052.21980000002</v>
      </c>
      <c r="H67" s="114">
        <v>148595.86638999998</v>
      </c>
      <c r="I67" s="114">
        <v>180297.14231999998</v>
      </c>
      <c r="J67" s="114">
        <v>138203.71269999997</v>
      </c>
      <c r="K67" s="47"/>
      <c r="L67" s="47"/>
      <c r="M67" s="47"/>
      <c r="N67" s="47"/>
      <c r="O67" s="47"/>
      <c r="P67" s="47"/>
      <c r="Q67" s="47"/>
      <c r="R67" s="47"/>
      <c r="S67" s="47"/>
      <c r="T67" s="47"/>
    </row>
    <row r="68" spans="1:20" ht="15" customHeight="1">
      <c r="A68" s="148" t="s">
        <v>719</v>
      </c>
      <c r="B68" s="114">
        <v>-164753.6152</v>
      </c>
      <c r="C68" s="114">
        <v>-160127.64431999999</v>
      </c>
      <c r="D68" s="114">
        <v>-148172.07943000001</v>
      </c>
      <c r="E68" s="114">
        <v>-153363.45594999997</v>
      </c>
      <c r="F68" s="114">
        <v>-163962.62675</v>
      </c>
      <c r="G68" s="114">
        <v>-174436.79997999998</v>
      </c>
      <c r="H68" s="114">
        <v>-128536.29856</v>
      </c>
      <c r="I68" s="114">
        <v>-162165.50211</v>
      </c>
      <c r="J68" s="114">
        <v>-122041.02946999999</v>
      </c>
      <c r="K68" s="47"/>
      <c r="L68" s="47"/>
      <c r="M68" s="47"/>
      <c r="N68" s="47"/>
      <c r="O68" s="47"/>
      <c r="P68" s="47"/>
      <c r="Q68" s="47"/>
      <c r="R68" s="47"/>
      <c r="S68" s="47"/>
      <c r="T68" s="47"/>
    </row>
    <row r="69" spans="1:20" ht="15" customHeight="1">
      <c r="A69" s="117" t="s">
        <v>720</v>
      </c>
      <c r="B69" s="114">
        <v>25729.385329999997</v>
      </c>
      <c r="C69" s="114">
        <v>14850.62046</v>
      </c>
      <c r="D69" s="114">
        <v>33730.588360000002</v>
      </c>
      <c r="E69" s="114">
        <v>48095.112430000001</v>
      </c>
      <c r="F69" s="114">
        <v>43796.168590000001</v>
      </c>
      <c r="G69" s="114">
        <v>17615.419819999999</v>
      </c>
      <c r="H69" s="114">
        <v>20059.56783</v>
      </c>
      <c r="I69" s="114">
        <v>18131.640210000001</v>
      </c>
      <c r="J69" s="114">
        <v>16162.683230000001</v>
      </c>
      <c r="K69" s="47"/>
      <c r="L69" s="47"/>
      <c r="M69" s="47"/>
      <c r="N69" s="47"/>
      <c r="O69" s="47"/>
      <c r="P69" s="47"/>
      <c r="Q69" s="47"/>
      <c r="R69" s="47"/>
      <c r="S69" s="47"/>
      <c r="T69" s="47"/>
    </row>
    <row r="70" spans="1:20" ht="15" customHeight="1">
      <c r="A70" s="117" t="s">
        <v>721</v>
      </c>
      <c r="B70" s="114">
        <v>801.68379000000004</v>
      </c>
      <c r="C70" s="114">
        <v>222.65700000000001</v>
      </c>
      <c r="D70" s="114">
        <v>72.082139999999995</v>
      </c>
      <c r="E70" s="114">
        <v>7.9551000000000007</v>
      </c>
      <c r="F70" s="114">
        <v>4.8084100000000003</v>
      </c>
      <c r="G70" s="114">
        <v>2.5566799999999996</v>
      </c>
      <c r="H70" s="114">
        <v>1.19756</v>
      </c>
      <c r="I70" s="114">
        <v>6.6732500000000003</v>
      </c>
      <c r="J70" s="114">
        <v>0.37225000000000003</v>
      </c>
      <c r="K70" s="47"/>
      <c r="L70" s="47"/>
      <c r="M70" s="47"/>
      <c r="N70" s="47"/>
      <c r="O70" s="47"/>
      <c r="P70" s="47"/>
      <c r="Q70" s="47"/>
      <c r="R70" s="47"/>
      <c r="S70" s="47"/>
      <c r="T70" s="47"/>
    </row>
    <row r="71" spans="1:20" ht="15" customHeight="1">
      <c r="A71" s="115" t="s">
        <v>1124</v>
      </c>
      <c r="B71" s="114">
        <v>1.482E-2</v>
      </c>
      <c r="C71" s="114">
        <v>2.5699999999999998E-3</v>
      </c>
      <c r="D71" s="114">
        <v>5.9999999999999995E-4</v>
      </c>
      <c r="E71" s="114">
        <v>2.0999999999999998E-4</v>
      </c>
      <c r="F71" s="114">
        <v>8.0000000000000007E-5</v>
      </c>
      <c r="G71" s="114">
        <v>5.2000000000000006E-4</v>
      </c>
      <c r="H71" s="114">
        <v>2.6000000000000003E-4</v>
      </c>
      <c r="I71" s="114">
        <v>5.4338800000000003</v>
      </c>
      <c r="J71" s="114">
        <v>7.3999999999999999E-4</v>
      </c>
      <c r="K71" s="47"/>
      <c r="L71" s="47"/>
      <c r="M71" s="47"/>
      <c r="N71" s="47"/>
      <c r="O71" s="47"/>
      <c r="P71" s="47"/>
      <c r="Q71" s="47"/>
      <c r="R71" s="47"/>
      <c r="S71" s="47"/>
      <c r="T71" s="47"/>
    </row>
    <row r="72" spans="1:20" ht="15" customHeight="1">
      <c r="A72" s="115" t="s">
        <v>1125</v>
      </c>
      <c r="B72" s="114">
        <v>801.66896999999994</v>
      </c>
      <c r="C72" s="114">
        <v>222.65442999999999</v>
      </c>
      <c r="D72" s="114">
        <v>72.08153999999999</v>
      </c>
      <c r="E72" s="114">
        <v>7.9548900000000007</v>
      </c>
      <c r="F72" s="114">
        <v>4.8083299999999998</v>
      </c>
      <c r="G72" s="114">
        <v>2.5561599999999998</v>
      </c>
      <c r="H72" s="114">
        <v>1.1973</v>
      </c>
      <c r="I72" s="114">
        <v>1.2393699999999999</v>
      </c>
      <c r="J72" s="114">
        <v>0.37151000000000001</v>
      </c>
      <c r="K72" s="47"/>
      <c r="L72" s="47"/>
      <c r="M72" s="47"/>
      <c r="N72" s="47"/>
      <c r="O72" s="47"/>
      <c r="P72" s="47"/>
      <c r="Q72" s="47"/>
      <c r="R72" s="47"/>
      <c r="S72" s="47"/>
      <c r="T72" s="47"/>
    </row>
    <row r="73" spans="1:20" ht="15" customHeight="1">
      <c r="A73" s="147" t="s">
        <v>722</v>
      </c>
      <c r="B73" s="114">
        <v>-32.508220000000001</v>
      </c>
      <c r="C73" s="114">
        <v>-19.879660000000001</v>
      </c>
      <c r="D73" s="114">
        <v>-12.867790000000001</v>
      </c>
      <c r="E73" s="114">
        <v>-7.3488299999999995</v>
      </c>
      <c r="F73" s="114">
        <v>-5.3454700000000006</v>
      </c>
      <c r="G73" s="114">
        <v>-2.6881999999999997</v>
      </c>
      <c r="H73" s="114">
        <v>-46.665129999999998</v>
      </c>
      <c r="I73" s="114">
        <v>-52.034179999999999</v>
      </c>
      <c r="J73" s="114">
        <v>-61.61271</v>
      </c>
      <c r="K73" s="47"/>
      <c r="L73" s="47"/>
      <c r="M73" s="47"/>
      <c r="N73" s="47"/>
      <c r="O73" s="47"/>
      <c r="P73" s="47"/>
      <c r="Q73" s="47"/>
      <c r="R73" s="47"/>
      <c r="S73" s="47"/>
      <c r="T73" s="47"/>
    </row>
    <row r="74" spans="1:20" ht="15" customHeight="1">
      <c r="A74" s="147" t="s">
        <v>1549</v>
      </c>
      <c r="B74" s="114">
        <v>-1.2289999999999999E-2</v>
      </c>
      <c r="C74" s="114">
        <v>-4.9199999999999999E-3</v>
      </c>
      <c r="D74" s="114">
        <v>-1.7700000000000001E-3</v>
      </c>
      <c r="E74" s="114">
        <v>-1.2700000000000001E-3</v>
      </c>
      <c r="F74" s="114">
        <v>-9.5999999999999992E-4</v>
      </c>
      <c r="G74" s="114">
        <v>-2.9999999999999997E-5</v>
      </c>
      <c r="H74" s="114">
        <v>-5.9999999999999995E-4</v>
      </c>
      <c r="I74" s="114">
        <v>-7.9000000000000001E-4</v>
      </c>
      <c r="J74" s="114">
        <v>-2.0999999999999998E-4</v>
      </c>
      <c r="K74" s="47"/>
      <c r="L74" s="47"/>
      <c r="M74" s="47"/>
      <c r="N74" s="47"/>
      <c r="O74" s="47"/>
      <c r="P74" s="47"/>
      <c r="Q74" s="47"/>
      <c r="R74" s="47"/>
      <c r="S74" s="47"/>
      <c r="T74" s="47"/>
    </row>
    <row r="75" spans="1:20" ht="15" customHeight="1">
      <c r="A75" s="148" t="s">
        <v>465</v>
      </c>
      <c r="B75" s="114">
        <v>-32.495930000000001</v>
      </c>
      <c r="C75" s="114">
        <v>-19.874740000000003</v>
      </c>
      <c r="D75" s="114">
        <v>-12.866020000000001</v>
      </c>
      <c r="E75" s="114">
        <v>-7.3475600000000005</v>
      </c>
      <c r="F75" s="114">
        <v>-5.3445100000000005</v>
      </c>
      <c r="G75" s="114">
        <v>-2.6881699999999999</v>
      </c>
      <c r="H75" s="114">
        <v>-46.664529999999999</v>
      </c>
      <c r="I75" s="114">
        <v>-52.033389999999997</v>
      </c>
      <c r="J75" s="114">
        <v>-61.612499999999997</v>
      </c>
      <c r="K75" s="47"/>
      <c r="L75" s="47"/>
      <c r="M75" s="47"/>
      <c r="N75" s="47"/>
      <c r="O75" s="47"/>
      <c r="P75" s="47"/>
      <c r="Q75" s="47"/>
      <c r="R75" s="47"/>
      <c r="S75" s="47"/>
      <c r="T75" s="47"/>
    </row>
    <row r="76" spans="1:20" ht="15" customHeight="1">
      <c r="A76" s="147" t="s">
        <v>723</v>
      </c>
      <c r="B76" s="114">
        <v>26498.560899999997</v>
      </c>
      <c r="C76" s="114">
        <v>15053.397800000001</v>
      </c>
      <c r="D76" s="114">
        <v>33789.802710000004</v>
      </c>
      <c r="E76" s="114">
        <v>48095.718700000005</v>
      </c>
      <c r="F76" s="114">
        <v>43795.631529999999</v>
      </c>
      <c r="G76" s="114">
        <v>17615.2883</v>
      </c>
      <c r="H76" s="114">
        <v>20014.100260000003</v>
      </c>
      <c r="I76" s="114">
        <v>18086.279280000002</v>
      </c>
      <c r="J76" s="114">
        <v>16101.44277</v>
      </c>
      <c r="K76" s="47"/>
      <c r="L76" s="47"/>
      <c r="M76" s="47"/>
      <c r="N76" s="47"/>
      <c r="O76" s="47"/>
      <c r="P76" s="47"/>
      <c r="Q76" s="47"/>
      <c r="R76" s="47"/>
      <c r="S76" s="47"/>
      <c r="T76" s="47"/>
    </row>
    <row r="77" spans="1:20" ht="15" customHeight="1">
      <c r="A77" s="149" t="s">
        <v>1115</v>
      </c>
      <c r="B77" s="114">
        <v>0</v>
      </c>
      <c r="C77" s="114">
        <v>0</v>
      </c>
      <c r="D77" s="114">
        <v>0</v>
      </c>
      <c r="E77" s="114">
        <v>0</v>
      </c>
      <c r="F77" s="114">
        <v>0</v>
      </c>
      <c r="G77" s="114">
        <v>0</v>
      </c>
      <c r="H77" s="114">
        <v>0</v>
      </c>
      <c r="I77" s="114">
        <v>0</v>
      </c>
      <c r="J77" s="114">
        <v>0</v>
      </c>
      <c r="K77" s="47"/>
      <c r="L77" s="47"/>
      <c r="M77" s="47"/>
      <c r="N77" s="47"/>
      <c r="O77" s="47"/>
      <c r="P77" s="47"/>
      <c r="Q77" s="47"/>
      <c r="R77" s="47"/>
      <c r="S77" s="47"/>
      <c r="T77" s="47"/>
    </row>
    <row r="78" spans="1:20" ht="15" customHeight="1">
      <c r="A78" s="117" t="s">
        <v>724</v>
      </c>
      <c r="B78" s="114">
        <v>26498.560899999997</v>
      </c>
      <c r="C78" s="114">
        <v>15053.397800000001</v>
      </c>
      <c r="D78" s="114">
        <v>33789.802710000004</v>
      </c>
      <c r="E78" s="114">
        <v>48095.718700000005</v>
      </c>
      <c r="F78" s="114">
        <v>43795.631529999999</v>
      </c>
      <c r="G78" s="114">
        <v>17615.2883</v>
      </c>
      <c r="H78" s="114">
        <v>20014.100260000003</v>
      </c>
      <c r="I78" s="114">
        <v>18086.279280000002</v>
      </c>
      <c r="J78" s="114">
        <v>16101.44277</v>
      </c>
      <c r="K78" s="47"/>
      <c r="L78" s="47"/>
      <c r="M78" s="47"/>
      <c r="N78" s="47"/>
      <c r="O78" s="47"/>
      <c r="P78" s="47"/>
      <c r="Q78" s="47"/>
      <c r="R78" s="47"/>
      <c r="S78" s="47"/>
      <c r="T78" s="47"/>
    </row>
    <row r="79" spans="1:20" ht="15" customHeight="1">
      <c r="A79" s="116" t="s">
        <v>725</v>
      </c>
      <c r="B79" s="114">
        <v>-590.33849999999995</v>
      </c>
      <c r="C79" s="114">
        <v>448.31334999999996</v>
      </c>
      <c r="D79" s="114">
        <v>-1244.5894499999999</v>
      </c>
      <c r="E79" s="114">
        <v>-713.48620999999991</v>
      </c>
      <c r="F79" s="114">
        <v>-55.093290000000003</v>
      </c>
      <c r="G79" s="114">
        <v>-66.314539999999994</v>
      </c>
      <c r="H79" s="114">
        <v>-123.34583000000001</v>
      </c>
      <c r="I79" s="114">
        <v>-159.27939000000001</v>
      </c>
      <c r="J79" s="114">
        <v>-42.047650000000004</v>
      </c>
      <c r="K79" s="47"/>
      <c r="L79" s="47"/>
      <c r="M79" s="47"/>
      <c r="N79" s="47"/>
      <c r="O79" s="47"/>
      <c r="P79" s="47"/>
      <c r="Q79" s="47"/>
      <c r="R79" s="47"/>
      <c r="S79" s="47"/>
      <c r="T79" s="47"/>
    </row>
    <row r="80" spans="1:20" ht="15" customHeight="1">
      <c r="A80" s="147" t="s">
        <v>726</v>
      </c>
      <c r="B80" s="114">
        <v>25908.222399999999</v>
      </c>
      <c r="C80" s="114">
        <v>15501.711150000001</v>
      </c>
      <c r="D80" s="114">
        <v>32545.21326</v>
      </c>
      <c r="E80" s="114">
        <v>47382.232490000002</v>
      </c>
      <c r="F80" s="114">
        <v>43740.538240000002</v>
      </c>
      <c r="G80" s="114">
        <v>17548.973760000001</v>
      </c>
      <c r="H80" s="114">
        <v>19890.754430000001</v>
      </c>
      <c r="I80" s="114">
        <v>17926.999889999999</v>
      </c>
      <c r="J80" s="114">
        <v>16059.395119999999</v>
      </c>
      <c r="K80" s="47"/>
      <c r="L80" s="47"/>
      <c r="M80" s="47"/>
      <c r="N80" s="47"/>
      <c r="O80" s="47"/>
      <c r="P80" s="47"/>
      <c r="Q80" s="47"/>
      <c r="R80" s="47"/>
      <c r="S80" s="47"/>
      <c r="T80" s="47"/>
    </row>
    <row r="81" spans="1:20" ht="15" customHeight="1">
      <c r="A81" s="116" t="s">
        <v>727</v>
      </c>
      <c r="B81" s="114">
        <v>0</v>
      </c>
      <c r="C81" s="114">
        <v>0</v>
      </c>
      <c r="D81" s="114">
        <v>0</v>
      </c>
      <c r="E81" s="114">
        <v>4.0000000000000003E-5</v>
      </c>
      <c r="F81" s="114">
        <v>0</v>
      </c>
      <c r="G81" s="114">
        <v>-4.0000000000000003E-5</v>
      </c>
      <c r="H81" s="114">
        <v>0</v>
      </c>
      <c r="I81" s="114">
        <v>0</v>
      </c>
      <c r="J81" s="114">
        <v>0</v>
      </c>
      <c r="K81" s="47"/>
      <c r="L81" s="47"/>
      <c r="M81" s="47"/>
      <c r="N81" s="47"/>
      <c r="O81" s="47"/>
      <c r="P81" s="47"/>
      <c r="Q81" s="47"/>
      <c r="R81" s="47"/>
      <c r="S81" s="47"/>
      <c r="T81" s="47"/>
    </row>
    <row r="82" spans="1:20" ht="15" customHeight="1">
      <c r="A82" s="147" t="s">
        <v>728</v>
      </c>
      <c r="B82" s="114">
        <v>25908.222399999999</v>
      </c>
      <c r="C82" s="114">
        <v>15501.711150000001</v>
      </c>
      <c r="D82" s="114">
        <v>32545.21326</v>
      </c>
      <c r="E82" s="114">
        <v>47382.232530000001</v>
      </c>
      <c r="F82" s="114">
        <v>43740.538240000002</v>
      </c>
      <c r="G82" s="114">
        <v>17548.973719999998</v>
      </c>
      <c r="H82" s="114">
        <v>19890.754430000001</v>
      </c>
      <c r="I82" s="114">
        <v>17926.999889999999</v>
      </c>
      <c r="J82" s="114">
        <v>16059.395119999999</v>
      </c>
      <c r="K82" s="47"/>
      <c r="L82" s="47"/>
      <c r="M82" s="47"/>
      <c r="N82" s="47"/>
      <c r="O82" s="47"/>
      <c r="P82" s="47"/>
      <c r="Q82" s="47"/>
      <c r="R82" s="47"/>
      <c r="S82" s="47"/>
      <c r="T82" s="47"/>
    </row>
    <row r="83" spans="1:20" ht="15" customHeight="1" thickBot="1">
      <c r="A83" s="116" t="s">
        <v>729</v>
      </c>
      <c r="B83" s="114">
        <v>-670.7396</v>
      </c>
      <c r="C83" s="114">
        <v>-884.10841000000005</v>
      </c>
      <c r="D83" s="114">
        <v>-9371.8111900000004</v>
      </c>
      <c r="E83" s="114">
        <v>-19676.06612</v>
      </c>
      <c r="F83" s="114">
        <v>-18152.176780000002</v>
      </c>
      <c r="G83" s="114">
        <v>-4782.4481299999998</v>
      </c>
      <c r="H83" s="114">
        <v>-5602.6397900000002</v>
      </c>
      <c r="I83" s="114">
        <v>-4567.9909000000007</v>
      </c>
      <c r="J83" s="114">
        <v>-3652.9499500000002</v>
      </c>
      <c r="K83" s="47"/>
      <c r="L83" s="47"/>
      <c r="M83" s="47"/>
      <c r="N83" s="47"/>
      <c r="O83" s="47"/>
      <c r="P83" s="47"/>
      <c r="Q83" s="47"/>
      <c r="R83" s="47"/>
      <c r="S83" s="47"/>
      <c r="T83" s="47"/>
    </row>
    <row r="84" spans="1:20" ht="15" customHeight="1" thickTop="1" thickBot="1">
      <c r="A84" s="396" t="s">
        <v>730</v>
      </c>
      <c r="B84" s="397">
        <v>25237.482800000002</v>
      </c>
      <c r="C84" s="397">
        <v>14617.60274</v>
      </c>
      <c r="D84" s="397">
        <v>23173.40207</v>
      </c>
      <c r="E84" s="397">
        <v>27706.166410000002</v>
      </c>
      <c r="F84" s="397">
        <v>25588.36146</v>
      </c>
      <c r="G84" s="397">
        <v>12766.525589999999</v>
      </c>
      <c r="H84" s="397">
        <v>14288.11464</v>
      </c>
      <c r="I84" s="397">
        <v>13359.00899</v>
      </c>
      <c r="J84" s="397">
        <v>12406.445169999999</v>
      </c>
      <c r="K84" s="47"/>
      <c r="L84" s="47"/>
      <c r="M84" s="47"/>
      <c r="N84" s="47"/>
      <c r="O84" s="47"/>
      <c r="P84" s="47"/>
      <c r="Q84" s="47"/>
      <c r="R84" s="47"/>
      <c r="S84" s="47"/>
      <c r="T84" s="47"/>
    </row>
    <row r="85" spans="1:20" ht="3.75" customHeight="1" thickTop="1" thickBot="1">
      <c r="A85" s="118"/>
      <c r="B85" s="119"/>
      <c r="C85" s="119"/>
      <c r="D85" s="119"/>
      <c r="E85" s="119"/>
      <c r="F85" s="119"/>
      <c r="G85" s="119"/>
      <c r="H85" s="119"/>
      <c r="I85" s="119"/>
      <c r="J85" s="119"/>
      <c r="K85" s="47"/>
      <c r="L85" s="47"/>
      <c r="M85" s="47"/>
      <c r="N85" s="47"/>
      <c r="O85" s="47"/>
      <c r="P85" s="47"/>
      <c r="Q85" s="47"/>
      <c r="R85" s="47"/>
      <c r="S85" s="47"/>
      <c r="T85" s="47"/>
    </row>
    <row r="86" spans="1:20" ht="15" customHeight="1" thickTop="1">
      <c r="A86" s="70"/>
      <c r="B86" s="25"/>
      <c r="C86" s="25"/>
      <c r="D86" s="25"/>
      <c r="E86" s="25"/>
      <c r="F86" s="25"/>
      <c r="G86" s="25"/>
      <c r="H86" s="25"/>
      <c r="I86" s="25"/>
      <c r="J86" s="25"/>
      <c r="K86" s="47"/>
      <c r="L86" s="47"/>
      <c r="M86" s="47"/>
      <c r="N86" s="47"/>
      <c r="O86" s="47"/>
      <c r="P86" s="47"/>
      <c r="Q86" s="47"/>
      <c r="R86" s="47"/>
      <c r="S86" s="47"/>
      <c r="T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471</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741</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6928794.4940499999</v>
      </c>
      <c r="C7" s="397">
        <v>10555018.613540001</v>
      </c>
      <c r="D7" s="397">
        <v>13390413.32316</v>
      </c>
      <c r="E7" s="397">
        <v>15400481.48141</v>
      </c>
      <c r="F7" s="397">
        <v>15783016.923839999</v>
      </c>
      <c r="G7" s="397">
        <v>18455683.636990003</v>
      </c>
      <c r="H7" s="397">
        <v>22337382.247759998</v>
      </c>
      <c r="I7" s="397">
        <v>23823974.905650001</v>
      </c>
      <c r="J7" s="397">
        <v>27033542.21782</v>
      </c>
    </row>
    <row r="8" spans="1:10" s="16" customFormat="1" ht="15" customHeight="1" thickTop="1">
      <c r="A8" s="147" t="s">
        <v>191</v>
      </c>
      <c r="B8" s="114">
        <v>251207.64466999998</v>
      </c>
      <c r="C8" s="114">
        <v>607790.74752999994</v>
      </c>
      <c r="D8" s="114">
        <v>1296882.7536600002</v>
      </c>
      <c r="E8" s="114">
        <v>714230.36064999993</v>
      </c>
      <c r="F8" s="114">
        <v>736116.58507999999</v>
      </c>
      <c r="G8" s="114">
        <v>723488.85248999996</v>
      </c>
      <c r="H8" s="114">
        <v>1093701.5717200001</v>
      </c>
      <c r="I8" s="114">
        <v>629520.19776999997</v>
      </c>
      <c r="J8" s="114">
        <v>2224637.3192800004</v>
      </c>
    </row>
    <row r="9" spans="1:10" s="16" customFormat="1" ht="15" customHeight="1">
      <c r="A9" s="147" t="s">
        <v>200</v>
      </c>
      <c r="B9" s="114">
        <v>1656095.2707199999</v>
      </c>
      <c r="C9" s="114">
        <v>1281851.0505899999</v>
      </c>
      <c r="D9" s="114">
        <v>1028918.26213</v>
      </c>
      <c r="E9" s="114">
        <v>2038567.09791</v>
      </c>
      <c r="F9" s="114">
        <v>1457695.4839999999</v>
      </c>
      <c r="G9" s="114">
        <v>1483072.3910099999</v>
      </c>
      <c r="H9" s="114">
        <v>1470920.3258</v>
      </c>
      <c r="I9" s="114">
        <v>1768812.40063</v>
      </c>
      <c r="J9" s="114">
        <v>1873725.7036400002</v>
      </c>
    </row>
    <row r="10" spans="1:10" s="16" customFormat="1" ht="15" customHeight="1">
      <c r="A10" s="147" t="s">
        <v>209</v>
      </c>
      <c r="B10" s="114">
        <v>3912369.10702</v>
      </c>
      <c r="C10" s="114">
        <v>7356902.2834899994</v>
      </c>
      <c r="D10" s="114">
        <v>9547806.7724699993</v>
      </c>
      <c r="E10" s="114">
        <v>11077410.87671</v>
      </c>
      <c r="F10" s="114">
        <v>11682678.885600001</v>
      </c>
      <c r="G10" s="114">
        <v>13760530.03383</v>
      </c>
      <c r="H10" s="114">
        <v>15719831.104420001</v>
      </c>
      <c r="I10" s="114">
        <v>17244076.2071</v>
      </c>
      <c r="J10" s="114">
        <v>18140378.445830002</v>
      </c>
    </row>
    <row r="11" spans="1:10" s="16" customFormat="1" ht="15" customHeight="1">
      <c r="A11" s="148" t="s">
        <v>674</v>
      </c>
      <c r="B11" s="114">
        <v>3911137.9084899998</v>
      </c>
      <c r="C11" s="114">
        <v>7325777.5816000002</v>
      </c>
      <c r="D11" s="114">
        <v>9490897.0851199999</v>
      </c>
      <c r="E11" s="114">
        <v>11003273.696309999</v>
      </c>
      <c r="F11" s="114">
        <v>11608089.59522</v>
      </c>
      <c r="G11" s="114">
        <v>13694948.67581</v>
      </c>
      <c r="H11" s="114">
        <v>15333498.82657</v>
      </c>
      <c r="I11" s="114">
        <v>16716198.357559999</v>
      </c>
      <c r="J11" s="114">
        <v>17465720.85094</v>
      </c>
    </row>
    <row r="12" spans="1:10" s="16" customFormat="1" ht="15" customHeight="1">
      <c r="A12" s="148" t="s">
        <v>675</v>
      </c>
      <c r="B12" s="114">
        <v>3901712.5547699998</v>
      </c>
      <c r="C12" s="114">
        <v>7305986.4491400002</v>
      </c>
      <c r="D12" s="114">
        <v>9457654.3342499994</v>
      </c>
      <c r="E12" s="114">
        <v>10951235.74845</v>
      </c>
      <c r="F12" s="114">
        <v>11438137.119760001</v>
      </c>
      <c r="G12" s="114">
        <v>13494857.32088</v>
      </c>
      <c r="H12" s="114">
        <v>15150629.94069</v>
      </c>
      <c r="I12" s="114">
        <v>16537124.5101</v>
      </c>
      <c r="J12" s="114">
        <v>16759986.789179999</v>
      </c>
    </row>
    <row r="13" spans="1:10" s="16" customFormat="1" ht="15" customHeight="1">
      <c r="A13" s="148" t="s">
        <v>676</v>
      </c>
      <c r="B13" s="114">
        <v>9425.353720000001</v>
      </c>
      <c r="C13" s="114">
        <v>19791.132460000001</v>
      </c>
      <c r="D13" s="114">
        <v>33242.750870000003</v>
      </c>
      <c r="E13" s="114">
        <v>52037.94786</v>
      </c>
      <c r="F13" s="114">
        <v>169952.47546000002</v>
      </c>
      <c r="G13" s="114">
        <v>200091.35493</v>
      </c>
      <c r="H13" s="114">
        <v>182868.88587999999</v>
      </c>
      <c r="I13" s="114">
        <v>179073.84746000002</v>
      </c>
      <c r="J13" s="114">
        <v>705734.06175999995</v>
      </c>
    </row>
    <row r="14" spans="1:10" s="16" customFormat="1" ht="15" customHeight="1">
      <c r="A14" s="148" t="s">
        <v>677</v>
      </c>
      <c r="B14" s="114">
        <v>4464.6438799999996</v>
      </c>
      <c r="C14" s="114">
        <v>7004.6350999999995</v>
      </c>
      <c r="D14" s="114">
        <v>7625.2023899999995</v>
      </c>
      <c r="E14" s="114">
        <v>24079.965359999998</v>
      </c>
      <c r="F14" s="114">
        <v>18922.275460000001</v>
      </c>
      <c r="G14" s="114">
        <v>13889.64841</v>
      </c>
      <c r="H14" s="114">
        <v>15919.528869999998</v>
      </c>
      <c r="I14" s="114">
        <v>15063.95363</v>
      </c>
      <c r="J14" s="114">
        <v>12938.994980000001</v>
      </c>
    </row>
    <row r="15" spans="1:10" s="16" customFormat="1" ht="15" customHeight="1">
      <c r="A15" s="148" t="s">
        <v>678</v>
      </c>
      <c r="B15" s="114">
        <v>4437.6018300000005</v>
      </c>
      <c r="C15" s="114">
        <v>6937.8136799999993</v>
      </c>
      <c r="D15" s="114">
        <v>7573.5859500000006</v>
      </c>
      <c r="E15" s="114">
        <v>21342.492579999998</v>
      </c>
      <c r="F15" s="114">
        <v>17143.75333</v>
      </c>
      <c r="G15" s="114">
        <v>11777.14726</v>
      </c>
      <c r="H15" s="114">
        <v>12104.065960000002</v>
      </c>
      <c r="I15" s="114">
        <v>11359.32402</v>
      </c>
      <c r="J15" s="114">
        <v>12685.452529999999</v>
      </c>
    </row>
    <row r="16" spans="1:10" s="16" customFormat="1" ht="15" customHeight="1">
      <c r="A16" s="148" t="s">
        <v>679</v>
      </c>
      <c r="B16" s="114">
        <v>27.04205</v>
      </c>
      <c r="C16" s="114">
        <v>66.821420000000003</v>
      </c>
      <c r="D16" s="114">
        <v>51.616440000000004</v>
      </c>
      <c r="E16" s="114">
        <v>2737.4727799999996</v>
      </c>
      <c r="F16" s="114">
        <v>1778.5221299999998</v>
      </c>
      <c r="G16" s="114">
        <v>2112.5011500000001</v>
      </c>
      <c r="H16" s="114">
        <v>3815.4629100000002</v>
      </c>
      <c r="I16" s="114">
        <v>3704.62961</v>
      </c>
      <c r="J16" s="114">
        <v>253.54245</v>
      </c>
    </row>
    <row r="17" spans="1:10" s="16" customFormat="1" ht="15" customHeight="1">
      <c r="A17" s="148" t="s">
        <v>680</v>
      </c>
      <c r="B17" s="114">
        <v>4273.5110500000001</v>
      </c>
      <c r="C17" s="114">
        <v>8549.791369999999</v>
      </c>
      <c r="D17" s="114">
        <v>16553.979739999999</v>
      </c>
      <c r="E17" s="114">
        <v>56396.626210000002</v>
      </c>
      <c r="F17" s="114">
        <v>70417.806400000001</v>
      </c>
      <c r="G17" s="114">
        <v>46563.423450000002</v>
      </c>
      <c r="H17" s="114">
        <v>46859.731509999998</v>
      </c>
      <c r="I17" s="114">
        <v>44063.526979999995</v>
      </c>
      <c r="J17" s="114">
        <v>51229.889179999998</v>
      </c>
    </row>
    <row r="18" spans="1:10" s="16" customFormat="1" ht="15" customHeight="1">
      <c r="A18" s="148" t="s">
        <v>681</v>
      </c>
      <c r="B18" s="114">
        <v>4173.7039500000001</v>
      </c>
      <c r="C18" s="114">
        <v>8549.791369999999</v>
      </c>
      <c r="D18" s="114">
        <v>16013.863539999998</v>
      </c>
      <c r="E18" s="114">
        <v>52464.16934</v>
      </c>
      <c r="F18" s="114">
        <v>61097.411619999999</v>
      </c>
      <c r="G18" s="114">
        <v>33068.461009999999</v>
      </c>
      <c r="H18" s="114">
        <v>33313.473239999999</v>
      </c>
      <c r="I18" s="114">
        <v>30849.657859999999</v>
      </c>
      <c r="J18" s="114">
        <v>38104.467509999995</v>
      </c>
    </row>
    <row r="19" spans="1:10" s="16" customFormat="1" ht="15" customHeight="1">
      <c r="A19" s="148" t="s">
        <v>682</v>
      </c>
      <c r="B19" s="114">
        <v>99.807100000000005</v>
      </c>
      <c r="C19" s="114">
        <v>0</v>
      </c>
      <c r="D19" s="114">
        <v>540.11619999999994</v>
      </c>
      <c r="E19" s="114">
        <v>3932.45687</v>
      </c>
      <c r="F19" s="114">
        <v>9320.3947799999987</v>
      </c>
      <c r="G19" s="114">
        <v>13494.962439999999</v>
      </c>
      <c r="H19" s="114">
        <v>13546.25827</v>
      </c>
      <c r="I19" s="114">
        <v>13213.869119999999</v>
      </c>
      <c r="J19" s="114">
        <v>13125.42167</v>
      </c>
    </row>
    <row r="20" spans="1:10" s="16" customFormat="1" ht="15" customHeight="1">
      <c r="A20" s="148" t="s">
        <v>222</v>
      </c>
      <c r="B20" s="114">
        <v>45999.1708</v>
      </c>
      <c r="C20" s="114">
        <v>78945.784719999996</v>
      </c>
      <c r="D20" s="114">
        <v>104788.86968</v>
      </c>
      <c r="E20" s="114">
        <v>123394.87181999999</v>
      </c>
      <c r="F20" s="114">
        <v>132636.14377</v>
      </c>
      <c r="G20" s="114">
        <v>156564.19725999999</v>
      </c>
      <c r="H20" s="114">
        <v>477242.99700999999</v>
      </c>
      <c r="I20" s="114">
        <v>639981.67159000004</v>
      </c>
      <c r="J20" s="114">
        <v>778743.72294000001</v>
      </c>
    </row>
    <row r="21" spans="1:10" s="16" customFormat="1" ht="15" customHeight="1">
      <c r="A21" s="148" t="s">
        <v>683</v>
      </c>
      <c r="B21" s="114">
        <v>-53506.127200000003</v>
      </c>
      <c r="C21" s="114">
        <v>-63375.509299999998</v>
      </c>
      <c r="D21" s="114">
        <v>-72058.364459999997</v>
      </c>
      <c r="E21" s="114">
        <v>-129734.28298999999</v>
      </c>
      <c r="F21" s="114">
        <v>-147386.93525000001</v>
      </c>
      <c r="G21" s="114">
        <v>-151435.9111</v>
      </c>
      <c r="H21" s="114">
        <v>-153689.97954</v>
      </c>
      <c r="I21" s="114">
        <v>-171231.30265999999</v>
      </c>
      <c r="J21" s="114">
        <v>-168255.01221000002</v>
      </c>
    </row>
    <row r="22" spans="1:10" s="16" customFormat="1" ht="15" customHeight="1">
      <c r="A22" s="147" t="s">
        <v>235</v>
      </c>
      <c r="B22" s="114">
        <v>29958.829839999999</v>
      </c>
      <c r="C22" s="114">
        <v>28030.512420000003</v>
      </c>
      <c r="D22" s="114">
        <v>67465.965730000011</v>
      </c>
      <c r="E22" s="114">
        <v>90471.693769999998</v>
      </c>
      <c r="F22" s="114">
        <v>63990.037149999996</v>
      </c>
      <c r="G22" s="114">
        <v>116718.85565000001</v>
      </c>
      <c r="H22" s="114">
        <v>233872.84982</v>
      </c>
      <c r="I22" s="114">
        <v>356370.23969999998</v>
      </c>
      <c r="J22" s="114">
        <v>449815.63361000002</v>
      </c>
    </row>
    <row r="23" spans="1:10" s="16" customFormat="1" ht="15" customHeight="1">
      <c r="A23" s="147" t="s">
        <v>241</v>
      </c>
      <c r="B23" s="114">
        <v>0</v>
      </c>
      <c r="C23" s="114">
        <v>0</v>
      </c>
      <c r="D23" s="114">
        <v>0</v>
      </c>
      <c r="E23" s="114">
        <v>244.31368000000001</v>
      </c>
      <c r="F23" s="114">
        <v>2412.8171400000001</v>
      </c>
      <c r="G23" s="114">
        <v>40.145420000000001</v>
      </c>
      <c r="H23" s="114">
        <v>752.01248999999996</v>
      </c>
      <c r="I23" s="114">
        <v>1359.4031599999998</v>
      </c>
      <c r="J23" s="114">
        <v>2589.21128</v>
      </c>
    </row>
    <row r="24" spans="1:10" s="16" customFormat="1" ht="15" customHeight="1">
      <c r="A24" s="147" t="s">
        <v>684</v>
      </c>
      <c r="B24" s="114">
        <v>848755.55294000008</v>
      </c>
      <c r="C24" s="114">
        <v>1006102.39258</v>
      </c>
      <c r="D24" s="114">
        <v>1118975.5491300002</v>
      </c>
      <c r="E24" s="114">
        <v>824294.46001000004</v>
      </c>
      <c r="F24" s="114">
        <v>841756.2850700001</v>
      </c>
      <c r="G24" s="114">
        <v>977560.37724000006</v>
      </c>
      <c r="H24" s="114">
        <v>2289856.9036399997</v>
      </c>
      <c r="I24" s="114">
        <v>2187649.3993200003</v>
      </c>
      <c r="J24" s="114">
        <v>2617850.4522100003</v>
      </c>
    </row>
    <row r="25" spans="1:10" s="16" customFormat="1" ht="15" customHeight="1">
      <c r="A25" s="147" t="s">
        <v>252</v>
      </c>
      <c r="B25" s="114">
        <v>169653.97206</v>
      </c>
      <c r="C25" s="114">
        <v>215770.51506999999</v>
      </c>
      <c r="D25" s="114">
        <v>266024.09836</v>
      </c>
      <c r="E25" s="114">
        <v>563354.27161000005</v>
      </c>
      <c r="F25" s="114">
        <v>895982.21461999998</v>
      </c>
      <c r="G25" s="114">
        <v>1237358.18533</v>
      </c>
      <c r="H25" s="114">
        <v>1310342.3488</v>
      </c>
      <c r="I25" s="114">
        <v>1474368.7453000001</v>
      </c>
      <c r="J25" s="114">
        <v>1495436.4288900001</v>
      </c>
    </row>
    <row r="26" spans="1:10" s="16" customFormat="1" ht="15" customHeight="1">
      <c r="A26" s="147" t="s">
        <v>685</v>
      </c>
      <c r="B26" s="114">
        <v>60754.116799999996</v>
      </c>
      <c r="C26" s="114">
        <v>58571.111859999997</v>
      </c>
      <c r="D26" s="114">
        <v>64339.921679999999</v>
      </c>
      <c r="E26" s="114">
        <v>91908.407069999987</v>
      </c>
      <c r="F26" s="114">
        <v>102384.61518000001</v>
      </c>
      <c r="G26" s="114">
        <v>156914.79602000001</v>
      </c>
      <c r="H26" s="114">
        <v>218105.13107</v>
      </c>
      <c r="I26" s="114">
        <v>161818.31266999998</v>
      </c>
      <c r="J26" s="114">
        <v>229109.02308000001</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6220367.0407600002</v>
      </c>
      <c r="C28" s="397">
        <v>9606374.7908700015</v>
      </c>
      <c r="D28" s="397">
        <v>12331918.0842</v>
      </c>
      <c r="E28" s="397">
        <v>14328041.458690001</v>
      </c>
      <c r="F28" s="397">
        <v>14671739.76369</v>
      </c>
      <c r="G28" s="397">
        <v>17322120.1373</v>
      </c>
      <c r="H28" s="397">
        <v>21060014.724810001</v>
      </c>
      <c r="I28" s="397">
        <v>22436876.13405</v>
      </c>
      <c r="J28" s="397">
        <v>25521572.27059</v>
      </c>
    </row>
    <row r="29" spans="1:10" s="16" customFormat="1" ht="15" customHeight="1" thickTop="1">
      <c r="A29" s="147" t="s">
        <v>687</v>
      </c>
      <c r="B29" s="114">
        <v>5433483.1614799993</v>
      </c>
      <c r="C29" s="114">
        <v>8774122.8007199988</v>
      </c>
      <c r="D29" s="114">
        <v>11136470.252660001</v>
      </c>
      <c r="E29" s="114">
        <v>12439630.223620001</v>
      </c>
      <c r="F29" s="114">
        <v>12908495.97745</v>
      </c>
      <c r="G29" s="114">
        <v>14127369.116250001</v>
      </c>
      <c r="H29" s="114">
        <v>16091792.26749</v>
      </c>
      <c r="I29" s="114">
        <v>16602840.1625</v>
      </c>
      <c r="J29" s="114">
        <v>20019656.578249998</v>
      </c>
    </row>
    <row r="30" spans="1:10" s="16" customFormat="1" ht="15" customHeight="1">
      <c r="A30" s="148" t="s">
        <v>688</v>
      </c>
      <c r="B30" s="114">
        <v>787359.51185999997</v>
      </c>
      <c r="C30" s="114">
        <v>1636571.4682</v>
      </c>
      <c r="D30" s="114">
        <v>1296411.5383199998</v>
      </c>
      <c r="E30" s="114">
        <v>1786716.45765</v>
      </c>
      <c r="F30" s="114">
        <v>2447189.8410900002</v>
      </c>
      <c r="G30" s="114">
        <v>2599329.87292</v>
      </c>
      <c r="H30" s="114">
        <v>3067936.4692800003</v>
      </c>
      <c r="I30" s="114">
        <v>3272023.5285100001</v>
      </c>
      <c r="J30" s="114">
        <v>3364198.9145</v>
      </c>
    </row>
    <row r="31" spans="1:10" s="16" customFormat="1" ht="15" customHeight="1">
      <c r="A31" s="148" t="s">
        <v>689</v>
      </c>
      <c r="B31" s="114">
        <v>1128989.4476099999</v>
      </c>
      <c r="C31" s="114">
        <v>2393788.43499</v>
      </c>
      <c r="D31" s="114">
        <v>3223787.8549099998</v>
      </c>
      <c r="E31" s="114">
        <v>2333224.1933599999</v>
      </c>
      <c r="F31" s="114">
        <v>2043822.0907999999</v>
      </c>
      <c r="G31" s="114">
        <v>2288814.7550599999</v>
      </c>
      <c r="H31" s="114">
        <v>3099266.2534499997</v>
      </c>
      <c r="I31" s="114">
        <v>3400596.3085700003</v>
      </c>
      <c r="J31" s="114">
        <v>4411998.01743</v>
      </c>
    </row>
    <row r="32" spans="1:10" s="16" customFormat="1" ht="15" customHeight="1">
      <c r="A32" s="148" t="s">
        <v>690</v>
      </c>
      <c r="B32" s="114">
        <v>463629.25268000003</v>
      </c>
      <c r="C32" s="114">
        <v>332927.28954999999</v>
      </c>
      <c r="D32" s="114">
        <v>326340.92251999996</v>
      </c>
      <c r="E32" s="114">
        <v>320013.49056999997</v>
      </c>
      <c r="F32" s="114">
        <v>313400.41452999995</v>
      </c>
      <c r="G32" s="114">
        <v>171432.46499000001</v>
      </c>
      <c r="H32" s="114">
        <v>171832.65622</v>
      </c>
      <c r="I32" s="114">
        <v>171836.90826</v>
      </c>
      <c r="J32" s="114">
        <v>168143.98734999998</v>
      </c>
    </row>
    <row r="33" spans="1:10" s="16" customFormat="1" ht="15" customHeight="1">
      <c r="A33" s="148" t="s">
        <v>691</v>
      </c>
      <c r="B33" s="114">
        <v>1510793.4400599999</v>
      </c>
      <c r="C33" s="114">
        <v>805107.74895000004</v>
      </c>
      <c r="D33" s="114">
        <v>435565.19364999997</v>
      </c>
      <c r="E33" s="114">
        <v>995233.53265999991</v>
      </c>
      <c r="F33" s="114">
        <v>176822.23196</v>
      </c>
      <c r="G33" s="114">
        <v>316052.15268</v>
      </c>
      <c r="H33" s="114">
        <v>351621.90182999999</v>
      </c>
      <c r="I33" s="114">
        <v>468610.48381000001</v>
      </c>
      <c r="J33" s="114">
        <v>1065673.8527899999</v>
      </c>
    </row>
    <row r="34" spans="1:10" s="16" customFormat="1" ht="15" customHeight="1">
      <c r="A34" s="148" t="s">
        <v>692</v>
      </c>
      <c r="B34" s="114">
        <v>1325632.15702</v>
      </c>
      <c r="C34" s="114">
        <v>3299814.4236599999</v>
      </c>
      <c r="D34" s="114">
        <v>5454995.8648100002</v>
      </c>
      <c r="E34" s="114">
        <v>6401939.2095699999</v>
      </c>
      <c r="F34" s="114">
        <v>7079839.3135600006</v>
      </c>
      <c r="G34" s="114">
        <v>7760237.0081599997</v>
      </c>
      <c r="H34" s="114">
        <v>8233413.9347000001</v>
      </c>
      <c r="I34" s="114">
        <v>8068529.7485100003</v>
      </c>
      <c r="J34" s="114">
        <v>9559040.3070299998</v>
      </c>
    </row>
    <row r="35" spans="1:10" s="16" customFormat="1" ht="15" customHeight="1">
      <c r="A35" s="148" t="s">
        <v>693</v>
      </c>
      <c r="B35" s="114">
        <v>217079.35225</v>
      </c>
      <c r="C35" s="114">
        <v>305913.43537000002</v>
      </c>
      <c r="D35" s="114">
        <v>399368.87844999996</v>
      </c>
      <c r="E35" s="114">
        <v>602503.33980999992</v>
      </c>
      <c r="F35" s="114">
        <v>847422.08551</v>
      </c>
      <c r="G35" s="114">
        <v>991502.86244000006</v>
      </c>
      <c r="H35" s="114">
        <v>1167721.05201</v>
      </c>
      <c r="I35" s="114">
        <v>1221243.18484</v>
      </c>
      <c r="J35" s="114">
        <v>1450601.49915</v>
      </c>
    </row>
    <row r="36" spans="1:10" s="16" customFormat="1" ht="15" customHeight="1">
      <c r="A36" s="147" t="s">
        <v>694</v>
      </c>
      <c r="B36" s="114">
        <v>2.0088200000000001</v>
      </c>
      <c r="C36" s="114">
        <v>3.8591599999999997</v>
      </c>
      <c r="D36" s="114">
        <v>2.7092199999999997</v>
      </c>
      <c r="E36" s="114">
        <v>16.543230000000001</v>
      </c>
      <c r="F36" s="114">
        <v>27.669930000000001</v>
      </c>
      <c r="G36" s="114">
        <v>24.968220000000002</v>
      </c>
      <c r="H36" s="114">
        <v>36.122930000000004</v>
      </c>
      <c r="I36" s="114">
        <v>13.6783</v>
      </c>
      <c r="J36" s="114">
        <v>29.661110000000001</v>
      </c>
    </row>
    <row r="37" spans="1:10" s="16" customFormat="1" ht="15" customHeight="1">
      <c r="A37" s="147" t="s">
        <v>695</v>
      </c>
      <c r="B37" s="114">
        <v>569138.52127000003</v>
      </c>
      <c r="C37" s="114">
        <v>590013.77720000001</v>
      </c>
      <c r="D37" s="114">
        <v>827729.49369999999</v>
      </c>
      <c r="E37" s="114">
        <v>1234216.09907</v>
      </c>
      <c r="F37" s="114">
        <v>1126385.9618599999</v>
      </c>
      <c r="G37" s="114">
        <v>1693190.2831900001</v>
      </c>
      <c r="H37" s="114">
        <v>3296287.1216700003</v>
      </c>
      <c r="I37" s="114">
        <v>3722047.6556199999</v>
      </c>
      <c r="J37" s="114">
        <v>3513564.6412600004</v>
      </c>
    </row>
    <row r="38" spans="1:10" s="16" customFormat="1" ht="15" customHeight="1">
      <c r="A38" s="147" t="s">
        <v>696</v>
      </c>
      <c r="B38" s="114">
        <v>93102.736519999991</v>
      </c>
      <c r="C38" s="114">
        <v>90622.149080000003</v>
      </c>
      <c r="D38" s="114">
        <v>174157.50930999999</v>
      </c>
      <c r="E38" s="114">
        <v>273404.63263000001</v>
      </c>
      <c r="F38" s="114">
        <v>280955.07743</v>
      </c>
      <c r="G38" s="114">
        <v>373302.76199000003</v>
      </c>
      <c r="H38" s="114">
        <v>357948.74488000001</v>
      </c>
      <c r="I38" s="114">
        <v>475485.11501999997</v>
      </c>
      <c r="J38" s="114">
        <v>801889.15960000001</v>
      </c>
    </row>
    <row r="39" spans="1:10" s="16" customFormat="1" ht="15" customHeight="1">
      <c r="A39" s="147" t="s">
        <v>306</v>
      </c>
      <c r="B39" s="114">
        <v>52323.211200000005</v>
      </c>
      <c r="C39" s="114">
        <v>95534.341560000001</v>
      </c>
      <c r="D39" s="114">
        <v>102489.7301</v>
      </c>
      <c r="E39" s="114">
        <v>114614.13407</v>
      </c>
      <c r="F39" s="114">
        <v>127574.32278</v>
      </c>
      <c r="G39" s="114">
        <v>282404.71826999995</v>
      </c>
      <c r="H39" s="114">
        <v>300805.70022000006</v>
      </c>
      <c r="I39" s="114">
        <v>206393.58449000001</v>
      </c>
      <c r="J39" s="114">
        <v>236437.63412</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72317.401469999997</v>
      </c>
      <c r="C41" s="114">
        <v>56077.863149999997</v>
      </c>
      <c r="D41" s="114">
        <v>91068.389209999994</v>
      </c>
      <c r="E41" s="114">
        <v>74808.028449999998</v>
      </c>
      <c r="F41" s="114">
        <v>49405.248</v>
      </c>
      <c r="G41" s="114">
        <v>78414.839900000006</v>
      </c>
      <c r="H41" s="114">
        <v>71346.183969999998</v>
      </c>
      <c r="I41" s="114">
        <v>461703.07227999996</v>
      </c>
      <c r="J41" s="114">
        <v>450144.15883999999</v>
      </c>
    </row>
    <row r="42" spans="1:10" s="17" customFormat="1" ht="15" customHeight="1" thickBot="1">
      <c r="A42" s="147" t="s">
        <v>487</v>
      </c>
      <c r="B42" s="114">
        <v>0</v>
      </c>
      <c r="C42" s="114">
        <v>0</v>
      </c>
      <c r="D42" s="114">
        <v>0</v>
      </c>
      <c r="E42" s="114">
        <v>191351.79762</v>
      </c>
      <c r="F42" s="114">
        <v>178895.50624000002</v>
      </c>
      <c r="G42" s="114">
        <v>767413.44948000007</v>
      </c>
      <c r="H42" s="114">
        <v>941798.58364999993</v>
      </c>
      <c r="I42" s="114">
        <v>968392.86583999998</v>
      </c>
      <c r="J42" s="114">
        <v>499850.43741000001</v>
      </c>
    </row>
    <row r="43" spans="1:10" ht="15" customHeight="1" thickTop="1" thickBot="1">
      <c r="A43" s="396" t="s">
        <v>698</v>
      </c>
      <c r="B43" s="397">
        <v>708427.45328999998</v>
      </c>
      <c r="C43" s="397">
        <v>948643.82266999991</v>
      </c>
      <c r="D43" s="397">
        <v>1058495.23896</v>
      </c>
      <c r="E43" s="397">
        <v>1072440.02272</v>
      </c>
      <c r="F43" s="397">
        <v>1111277.1601500001</v>
      </c>
      <c r="G43" s="397">
        <v>1133563.49969</v>
      </c>
      <c r="H43" s="397">
        <v>1277367.5229500001</v>
      </c>
      <c r="I43" s="397">
        <v>1387098.7715999999</v>
      </c>
      <c r="J43" s="397">
        <v>1511969.94723</v>
      </c>
    </row>
    <row r="44" spans="1:10" s="16" customFormat="1" ht="15" customHeight="1" thickTop="1">
      <c r="A44" s="147" t="s">
        <v>327</v>
      </c>
      <c r="B44" s="114">
        <v>434700</v>
      </c>
      <c r="C44" s="114">
        <v>808144</v>
      </c>
      <c r="D44" s="114">
        <v>912494</v>
      </c>
      <c r="E44" s="114">
        <v>970068</v>
      </c>
      <c r="F44" s="114">
        <v>1002954</v>
      </c>
      <c r="G44" s="114">
        <v>1057681</v>
      </c>
      <c r="H44" s="114">
        <v>1175340.5</v>
      </c>
      <c r="I44" s="114">
        <v>1181220.5</v>
      </c>
      <c r="J44" s="114">
        <v>1209098</v>
      </c>
    </row>
    <row r="45" spans="1:10" s="16" customFormat="1" ht="15" customHeight="1">
      <c r="A45" s="147" t="s">
        <v>331</v>
      </c>
      <c r="B45" s="114">
        <v>100139.57923999999</v>
      </c>
      <c r="C45" s="114">
        <v>139.57924</v>
      </c>
      <c r="D45" s="114">
        <v>139.57924</v>
      </c>
      <c r="E45" s="114">
        <v>139.57924</v>
      </c>
      <c r="F45" s="114">
        <v>139.57924</v>
      </c>
      <c r="G45" s="114">
        <v>139.57924</v>
      </c>
      <c r="H45" s="114">
        <v>6019.57924</v>
      </c>
      <c r="I45" s="114">
        <v>137113.07924000002</v>
      </c>
      <c r="J45" s="114">
        <v>137113.57924000002</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88321.052909999999</v>
      </c>
      <c r="C47" s="114">
        <v>20271.86478</v>
      </c>
      <c r="D47" s="114">
        <v>32234.940710000003</v>
      </c>
      <c r="E47" s="114">
        <v>43597.056579999997</v>
      </c>
      <c r="F47" s="114">
        <v>49460.595270000005</v>
      </c>
      <c r="G47" s="114">
        <v>55333.20177</v>
      </c>
      <c r="H47" s="114">
        <v>57782.5317</v>
      </c>
      <c r="I47" s="114">
        <v>57782.5317</v>
      </c>
      <c r="J47" s="114">
        <v>58882.192360000001</v>
      </c>
    </row>
    <row r="48" spans="1:10" s="16" customFormat="1" ht="15" customHeight="1">
      <c r="A48" s="147" t="s">
        <v>341</v>
      </c>
      <c r="B48" s="114">
        <v>85266.82114</v>
      </c>
      <c r="C48" s="114">
        <v>120088.37865</v>
      </c>
      <c r="D48" s="114">
        <v>113626.71901</v>
      </c>
      <c r="E48" s="114">
        <v>58635.386899999998</v>
      </c>
      <c r="F48" s="114">
        <v>58722.985639999999</v>
      </c>
      <c r="G48" s="114">
        <v>20409.718679999998</v>
      </c>
      <c r="H48" s="114">
        <v>38224.91201</v>
      </c>
      <c r="I48" s="114">
        <v>10982.66066</v>
      </c>
      <c r="J48" s="114">
        <v>106876.17563</v>
      </c>
    </row>
    <row r="49" spans="1:10" s="16" customFormat="1" ht="15" customHeight="1">
      <c r="A49" s="148" t="s">
        <v>700</v>
      </c>
      <c r="B49" s="114">
        <v>0</v>
      </c>
      <c r="C49" s="114">
        <v>0</v>
      </c>
      <c r="D49" s="114">
        <v>0</v>
      </c>
      <c r="E49" s="114">
        <v>0</v>
      </c>
      <c r="F49" s="114">
        <v>0</v>
      </c>
      <c r="G49" s="114">
        <v>0</v>
      </c>
      <c r="H49" s="114">
        <v>0</v>
      </c>
      <c r="I49" s="114">
        <v>0</v>
      </c>
      <c r="J49" s="114">
        <v>0</v>
      </c>
    </row>
    <row r="50" spans="1:10" s="17" customFormat="1" ht="15" customHeight="1" thickBot="1">
      <c r="A50" s="148" t="s">
        <v>701</v>
      </c>
      <c r="B50" s="114">
        <v>85266.82114</v>
      </c>
      <c r="C50" s="114">
        <v>120088.37865</v>
      </c>
      <c r="D50" s="114">
        <v>113626.71901</v>
      </c>
      <c r="E50" s="114">
        <v>58635.386899999998</v>
      </c>
      <c r="F50" s="114">
        <v>58722.985639999999</v>
      </c>
      <c r="G50" s="114">
        <v>20409.718679999998</v>
      </c>
      <c r="H50" s="114">
        <v>38224.91201</v>
      </c>
      <c r="I50" s="114">
        <v>10982.66066</v>
      </c>
      <c r="J50" s="114">
        <v>106876.17563</v>
      </c>
    </row>
    <row r="51" spans="1:10" ht="15" customHeight="1" thickTop="1" thickBot="1">
      <c r="A51" s="396" t="s">
        <v>702</v>
      </c>
      <c r="B51" s="397">
        <v>6928794.4940499999</v>
      </c>
      <c r="C51" s="397">
        <v>10555018.613540001</v>
      </c>
      <c r="D51" s="397">
        <v>13390413.32316</v>
      </c>
      <c r="E51" s="397">
        <v>15400481.48141</v>
      </c>
      <c r="F51" s="397">
        <v>15783016.923839999</v>
      </c>
      <c r="G51" s="397">
        <v>18455683.636990003</v>
      </c>
      <c r="H51" s="397">
        <v>22337382.247759998</v>
      </c>
      <c r="I51" s="397">
        <v>23823974.905650001</v>
      </c>
      <c r="J51" s="397">
        <v>27033542.21782</v>
      </c>
    </row>
    <row r="52" spans="1:10" s="16" customFormat="1" ht="15" customHeight="1" thickTop="1">
      <c r="A52" s="113" t="s">
        <v>703</v>
      </c>
      <c r="B52" s="114">
        <v>188990.49086000002</v>
      </c>
      <c r="C52" s="114">
        <v>290850.51474000001</v>
      </c>
      <c r="D52" s="114">
        <v>305353.38844000001</v>
      </c>
      <c r="E52" s="114">
        <v>361984.04281999997</v>
      </c>
      <c r="F52" s="114">
        <v>409859.25811</v>
      </c>
      <c r="G52" s="114">
        <v>424259.93031999998</v>
      </c>
      <c r="H52" s="114">
        <v>394085.31169999996</v>
      </c>
      <c r="I52" s="114">
        <v>373106.79962000001</v>
      </c>
      <c r="J52" s="114">
        <v>380886.61059</v>
      </c>
    </row>
    <row r="53" spans="1:10" s="17" customFormat="1" ht="15" customHeight="1">
      <c r="A53" s="148" t="s">
        <v>704</v>
      </c>
      <c r="B53" s="114">
        <v>0</v>
      </c>
      <c r="C53" s="114">
        <v>1002.91828</v>
      </c>
      <c r="D53" s="114">
        <v>2556.7220000000002</v>
      </c>
      <c r="E53" s="114">
        <v>324.8553</v>
      </c>
      <c r="F53" s="114">
        <v>0</v>
      </c>
      <c r="G53" s="114">
        <v>8842.2488599999997</v>
      </c>
      <c r="H53" s="114">
        <v>0</v>
      </c>
      <c r="I53" s="114">
        <v>0</v>
      </c>
      <c r="J53" s="114">
        <v>0</v>
      </c>
    </row>
    <row r="54" spans="1:10" s="17" customFormat="1" ht="15" customHeight="1">
      <c r="A54" s="148" t="s">
        <v>705</v>
      </c>
      <c r="B54" s="114">
        <v>181124.10074000002</v>
      </c>
      <c r="C54" s="114">
        <v>275390.81757999997</v>
      </c>
      <c r="D54" s="114">
        <v>267457.76481000002</v>
      </c>
      <c r="E54" s="114">
        <v>285748.73956999998</v>
      </c>
      <c r="F54" s="114">
        <v>317556.50456999999</v>
      </c>
      <c r="G54" s="114">
        <v>307149.01385000005</v>
      </c>
      <c r="H54" s="114">
        <v>259723.38287999999</v>
      </c>
      <c r="I54" s="114">
        <v>220063.39291999998</v>
      </c>
      <c r="J54" s="114">
        <v>211518.93172999998</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594.37497999999994</v>
      </c>
      <c r="C56" s="114">
        <v>12507.3889</v>
      </c>
      <c r="D56" s="114">
        <v>27804.547129999999</v>
      </c>
      <c r="E56" s="114">
        <v>65289.4951</v>
      </c>
      <c r="F56" s="114">
        <v>81704.796489999993</v>
      </c>
      <c r="G56" s="114">
        <v>97670.710560000007</v>
      </c>
      <c r="H56" s="114">
        <v>123763.97176999999</v>
      </c>
      <c r="I56" s="114">
        <v>142445.44965</v>
      </c>
      <c r="J56" s="114">
        <v>158923.26509</v>
      </c>
    </row>
    <row r="57" spans="1:10" s="17" customFormat="1" ht="15" customHeight="1">
      <c r="A57" s="148" t="s">
        <v>708</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row>
    <row r="58" spans="1:10" s="17" customFormat="1" ht="15" customHeight="1">
      <c r="A58" s="147" t="s">
        <v>709</v>
      </c>
      <c r="B58" s="114">
        <v>11368296.23557</v>
      </c>
      <c r="C58" s="114">
        <v>20996604.198009998</v>
      </c>
      <c r="D58" s="114">
        <v>31862224.228860002</v>
      </c>
      <c r="E58" s="114">
        <v>36432517.510109998</v>
      </c>
      <c r="F58" s="114">
        <v>39449666.363540001</v>
      </c>
      <c r="G58" s="114">
        <v>45292050.535470001</v>
      </c>
      <c r="H58" s="114">
        <v>48627778.883949995</v>
      </c>
      <c r="I58" s="114">
        <v>51711439.661250003</v>
      </c>
      <c r="J58" s="114">
        <v>53624864.084580004</v>
      </c>
    </row>
    <row r="59" spans="1:10" ht="30" customHeight="1">
      <c r="A59" s="398" t="s">
        <v>710</v>
      </c>
      <c r="B59" s="399">
        <v>736957.95082999999</v>
      </c>
      <c r="C59" s="399">
        <v>718765.58522000001</v>
      </c>
      <c r="D59" s="399">
        <v>902725.39007000008</v>
      </c>
      <c r="E59" s="399">
        <v>974554.48198000004</v>
      </c>
      <c r="F59" s="399">
        <v>1130081.9409700001</v>
      </c>
      <c r="G59" s="399">
        <v>1156223.26988</v>
      </c>
      <c r="H59" s="399">
        <v>972749.98778999993</v>
      </c>
      <c r="I59" s="399">
        <v>1347358.89775</v>
      </c>
      <c r="J59" s="399">
        <v>1128188.45303</v>
      </c>
    </row>
    <row r="60" spans="1:10" ht="15" customHeight="1">
      <c r="A60" s="148" t="s">
        <v>711</v>
      </c>
      <c r="B60" s="114">
        <v>-217606.31305000003</v>
      </c>
      <c r="C60" s="114">
        <v>-226574.46098</v>
      </c>
      <c r="D60" s="114">
        <v>-298226.14016000001</v>
      </c>
      <c r="E60" s="114">
        <v>-401732.80704000004</v>
      </c>
      <c r="F60" s="114">
        <v>-491312.39350999997</v>
      </c>
      <c r="G60" s="114">
        <v>-566007.05900000001</v>
      </c>
      <c r="H60" s="114">
        <v>-512725.04227999999</v>
      </c>
      <c r="I60" s="114">
        <v>-711307.41527999996</v>
      </c>
      <c r="J60" s="114">
        <v>-631973.97808000003</v>
      </c>
    </row>
    <row r="61" spans="1:10" ht="15" customHeight="1">
      <c r="A61" s="147" t="s">
        <v>712</v>
      </c>
      <c r="B61" s="114">
        <v>519351.63777999999</v>
      </c>
      <c r="C61" s="114">
        <v>492191.12424000003</v>
      </c>
      <c r="D61" s="114">
        <v>604499.24991000001</v>
      </c>
      <c r="E61" s="114">
        <v>572821.67494000006</v>
      </c>
      <c r="F61" s="114">
        <v>638769.54746000003</v>
      </c>
      <c r="G61" s="114">
        <v>590216.21088000003</v>
      </c>
      <c r="H61" s="114">
        <v>460024.94550999999</v>
      </c>
      <c r="I61" s="114">
        <v>636051.48247000005</v>
      </c>
      <c r="J61" s="114">
        <v>496214.47495</v>
      </c>
    </row>
    <row r="62" spans="1:10" ht="15" customHeight="1">
      <c r="A62" s="116" t="s">
        <v>713</v>
      </c>
      <c r="B62" s="114">
        <v>111508.59396</v>
      </c>
      <c r="C62" s="114">
        <v>169001.18350000001</v>
      </c>
      <c r="D62" s="114">
        <v>194612.77684999999</v>
      </c>
      <c r="E62" s="114">
        <v>199488.05674999999</v>
      </c>
      <c r="F62" s="114">
        <v>145941.35793999999</v>
      </c>
      <c r="G62" s="114">
        <v>188545.68038000001</v>
      </c>
      <c r="H62" s="114">
        <v>147346.41673</v>
      </c>
      <c r="I62" s="114">
        <v>229110.91686000003</v>
      </c>
      <c r="J62" s="114">
        <v>500269.96882000001</v>
      </c>
    </row>
    <row r="63" spans="1:10" ht="15" customHeight="1">
      <c r="A63" s="148" t="s">
        <v>714</v>
      </c>
      <c r="B63" s="114">
        <v>-29062.982949999998</v>
      </c>
      <c r="C63" s="114">
        <v>-35814.325859999997</v>
      </c>
      <c r="D63" s="114">
        <v>-70485.337310000003</v>
      </c>
      <c r="E63" s="114">
        <v>-72189.936690000002</v>
      </c>
      <c r="F63" s="114">
        <v>-57699.739860000001</v>
      </c>
      <c r="G63" s="114">
        <v>-89679.904370000004</v>
      </c>
      <c r="H63" s="114">
        <v>-82573.162559999997</v>
      </c>
      <c r="I63" s="114">
        <v>-122473.8</v>
      </c>
      <c r="J63" s="114">
        <v>-235294.85272999998</v>
      </c>
    </row>
    <row r="64" spans="1:10" ht="15" customHeight="1">
      <c r="A64" s="117" t="s">
        <v>715</v>
      </c>
      <c r="B64" s="114">
        <v>601797.24878999998</v>
      </c>
      <c r="C64" s="114">
        <v>625377.98187999998</v>
      </c>
      <c r="D64" s="114">
        <v>728626.68945000006</v>
      </c>
      <c r="E64" s="114">
        <v>700119.79500000004</v>
      </c>
      <c r="F64" s="114">
        <v>727011.16553999996</v>
      </c>
      <c r="G64" s="114">
        <v>689081.98688999994</v>
      </c>
      <c r="H64" s="114">
        <v>524798.19967999996</v>
      </c>
      <c r="I64" s="114">
        <v>742688.59933</v>
      </c>
      <c r="J64" s="114">
        <v>761189.59103999997</v>
      </c>
    </row>
    <row r="65" spans="1:10" ht="15" customHeight="1">
      <c r="A65" s="116" t="s">
        <v>716</v>
      </c>
      <c r="B65" s="114">
        <v>357111.62952999998</v>
      </c>
      <c r="C65" s="114">
        <v>255595.25618</v>
      </c>
      <c r="D65" s="114">
        <v>317210.39086000004</v>
      </c>
      <c r="E65" s="114">
        <v>416213.38131999999</v>
      </c>
      <c r="F65" s="114">
        <v>525127.13893000002</v>
      </c>
      <c r="G65" s="114">
        <v>723170.81715999998</v>
      </c>
      <c r="H65" s="114">
        <v>551201.05897999997</v>
      </c>
      <c r="I65" s="114">
        <v>627731.91960000002</v>
      </c>
      <c r="J65" s="114">
        <v>587318.9850499999</v>
      </c>
    </row>
    <row r="66" spans="1:10" ht="15" customHeight="1">
      <c r="A66" s="116" t="s">
        <v>717</v>
      </c>
      <c r="B66" s="114">
        <v>-510613.31107999996</v>
      </c>
      <c r="C66" s="114">
        <v>-335135.9278</v>
      </c>
      <c r="D66" s="114">
        <v>-396475.05914999999</v>
      </c>
      <c r="E66" s="114">
        <v>-511912.33143999998</v>
      </c>
      <c r="F66" s="114">
        <v>-589964.29249000002</v>
      </c>
      <c r="G66" s="114">
        <v>-803044.10296000005</v>
      </c>
      <c r="H66" s="114">
        <v>-586752.01729999995</v>
      </c>
      <c r="I66" s="114">
        <v>-710581.92327000003</v>
      </c>
      <c r="J66" s="114">
        <v>-644327.35349999997</v>
      </c>
    </row>
    <row r="67" spans="1:10" ht="15" customHeight="1">
      <c r="A67" s="147" t="s">
        <v>718</v>
      </c>
      <c r="B67" s="114">
        <v>448295.56724</v>
      </c>
      <c r="C67" s="114">
        <v>545837.31025999994</v>
      </c>
      <c r="D67" s="114">
        <v>649362.02116</v>
      </c>
      <c r="E67" s="114">
        <v>604420.84487999999</v>
      </c>
      <c r="F67" s="114">
        <v>662174.01198000007</v>
      </c>
      <c r="G67" s="114">
        <v>609208.70108999999</v>
      </c>
      <c r="H67" s="114">
        <v>489247.24135999999</v>
      </c>
      <c r="I67" s="114">
        <v>659838.59565999999</v>
      </c>
      <c r="J67" s="114">
        <v>704181.22259000002</v>
      </c>
    </row>
    <row r="68" spans="1:10" ht="15" customHeight="1">
      <c r="A68" s="148" t="s">
        <v>719</v>
      </c>
      <c r="B68" s="114">
        <v>-357159.25375999999</v>
      </c>
      <c r="C68" s="114">
        <v>-424099.81219999999</v>
      </c>
      <c r="D68" s="114">
        <v>-506339.20746000001</v>
      </c>
      <c r="E68" s="114">
        <v>-544186.22055999993</v>
      </c>
      <c r="F68" s="114">
        <v>-602173.44016</v>
      </c>
      <c r="G68" s="114">
        <v>-587993.43698999996</v>
      </c>
      <c r="H68" s="114">
        <v>-451022.61135000002</v>
      </c>
      <c r="I68" s="114">
        <v>-645419.60876999993</v>
      </c>
      <c r="J68" s="114">
        <v>-563438.67737000005</v>
      </c>
    </row>
    <row r="69" spans="1:10" ht="15" customHeight="1">
      <c r="A69" s="117" t="s">
        <v>720</v>
      </c>
      <c r="B69" s="114">
        <v>91136.313479999997</v>
      </c>
      <c r="C69" s="114">
        <v>121737.49806</v>
      </c>
      <c r="D69" s="114">
        <v>143022.8137</v>
      </c>
      <c r="E69" s="114">
        <v>60234.624320000003</v>
      </c>
      <c r="F69" s="114">
        <v>60000.571819999997</v>
      </c>
      <c r="G69" s="114">
        <v>21215.2641</v>
      </c>
      <c r="H69" s="114">
        <v>38224.630010000001</v>
      </c>
      <c r="I69" s="114">
        <v>14418.98689</v>
      </c>
      <c r="J69" s="114">
        <v>140742.54522</v>
      </c>
    </row>
    <row r="70" spans="1:10" ht="15" customHeight="1">
      <c r="A70" s="117" t="s">
        <v>721</v>
      </c>
      <c r="B70" s="114">
        <v>3.02569</v>
      </c>
      <c r="C70" s="114">
        <v>6.9729700000000001</v>
      </c>
      <c r="D70" s="114">
        <v>0.81476999999999999</v>
      </c>
      <c r="E70" s="114">
        <v>0.71129999999999993</v>
      </c>
      <c r="F70" s="114">
        <v>0.59577000000000002</v>
      </c>
      <c r="G70" s="114">
        <v>0.45504</v>
      </c>
      <c r="H70" s="114">
        <v>0.28199999999999997</v>
      </c>
      <c r="I70" s="114">
        <v>0.29266000000000003</v>
      </c>
      <c r="J70" s="114">
        <v>0.12240999999999999</v>
      </c>
    </row>
    <row r="71" spans="1:10" ht="15" customHeight="1">
      <c r="A71" s="115" t="s">
        <v>1124</v>
      </c>
      <c r="B71" s="114">
        <v>0</v>
      </c>
      <c r="C71" s="114">
        <v>6.0239700000000003</v>
      </c>
      <c r="D71" s="114">
        <v>0</v>
      </c>
      <c r="E71" s="114">
        <v>0</v>
      </c>
      <c r="F71" s="114">
        <v>0</v>
      </c>
      <c r="G71" s="114">
        <v>0</v>
      </c>
      <c r="H71" s="114">
        <v>0</v>
      </c>
      <c r="I71" s="114">
        <v>0</v>
      </c>
      <c r="J71" s="114">
        <v>0</v>
      </c>
    </row>
    <row r="72" spans="1:10" ht="15" customHeight="1">
      <c r="A72" s="115" t="s">
        <v>1125</v>
      </c>
      <c r="B72" s="114">
        <v>3.02569</v>
      </c>
      <c r="C72" s="114">
        <v>0.94899999999999995</v>
      </c>
      <c r="D72" s="114">
        <v>0.81476999999999999</v>
      </c>
      <c r="E72" s="114">
        <v>0.71129999999999993</v>
      </c>
      <c r="F72" s="114">
        <v>0.59577000000000002</v>
      </c>
      <c r="G72" s="114">
        <v>0.45504</v>
      </c>
      <c r="H72" s="114">
        <v>0.28199999999999997</v>
      </c>
      <c r="I72" s="114">
        <v>0.29266000000000003</v>
      </c>
      <c r="J72" s="114">
        <v>0.12240999999999999</v>
      </c>
    </row>
    <row r="73" spans="1:10" ht="15" customHeight="1">
      <c r="A73" s="147" t="s">
        <v>722</v>
      </c>
      <c r="B73" s="114">
        <v>0</v>
      </c>
      <c r="C73" s="114">
        <v>-3.5999999999999997E-4</v>
      </c>
      <c r="D73" s="114">
        <v>-4.0000000000000003E-5</v>
      </c>
      <c r="E73" s="114">
        <v>0</v>
      </c>
      <c r="F73" s="114">
        <v>0</v>
      </c>
      <c r="G73" s="114">
        <v>0</v>
      </c>
      <c r="H73" s="114">
        <v>0</v>
      </c>
      <c r="I73" s="114">
        <v>0</v>
      </c>
      <c r="J73" s="114">
        <v>0</v>
      </c>
    </row>
    <row r="74" spans="1:10" ht="15" customHeight="1">
      <c r="A74" s="147" t="s">
        <v>1549</v>
      </c>
      <c r="B74" s="114">
        <v>0</v>
      </c>
      <c r="C74" s="114">
        <v>0</v>
      </c>
      <c r="D74" s="114">
        <v>0</v>
      </c>
      <c r="E74" s="114">
        <v>0</v>
      </c>
      <c r="F74" s="114">
        <v>0</v>
      </c>
      <c r="G74" s="114">
        <v>0</v>
      </c>
      <c r="H74" s="114">
        <v>0</v>
      </c>
      <c r="I74" s="114">
        <v>0</v>
      </c>
      <c r="J74" s="114">
        <v>0</v>
      </c>
    </row>
    <row r="75" spans="1:10" ht="15" customHeight="1">
      <c r="A75" s="148" t="s">
        <v>465</v>
      </c>
      <c r="B75" s="114">
        <v>0</v>
      </c>
      <c r="C75" s="114">
        <v>-3.5999999999999997E-4</v>
      </c>
      <c r="D75" s="114">
        <v>-4.0000000000000003E-5</v>
      </c>
      <c r="E75" s="114">
        <v>0</v>
      </c>
      <c r="F75" s="114">
        <v>0</v>
      </c>
      <c r="G75" s="114">
        <v>0</v>
      </c>
      <c r="H75" s="114">
        <v>0</v>
      </c>
      <c r="I75" s="114">
        <v>0</v>
      </c>
      <c r="J75" s="114">
        <v>0</v>
      </c>
    </row>
    <row r="76" spans="1:10" ht="15" customHeight="1">
      <c r="A76" s="147" t="s">
        <v>723</v>
      </c>
      <c r="B76" s="114">
        <v>91139.339170000007</v>
      </c>
      <c r="C76" s="114">
        <v>121744.47067</v>
      </c>
      <c r="D76" s="114">
        <v>143023.62843000001</v>
      </c>
      <c r="E76" s="114">
        <v>60235.335619999998</v>
      </c>
      <c r="F76" s="114">
        <v>60001.167590000005</v>
      </c>
      <c r="G76" s="114">
        <v>21215.719140000001</v>
      </c>
      <c r="H76" s="114">
        <v>38224.91201</v>
      </c>
      <c r="I76" s="114">
        <v>14419.279550000001</v>
      </c>
      <c r="J76" s="114">
        <v>140742.66762999998</v>
      </c>
    </row>
    <row r="77" spans="1:10" ht="15" customHeight="1">
      <c r="A77" s="149" t="s">
        <v>1115</v>
      </c>
      <c r="B77" s="114">
        <v>0</v>
      </c>
      <c r="C77" s="114">
        <v>0</v>
      </c>
      <c r="D77" s="114">
        <v>0</v>
      </c>
      <c r="E77" s="114">
        <v>0</v>
      </c>
      <c r="F77" s="114">
        <v>958.99843999999996</v>
      </c>
      <c r="G77" s="114">
        <v>0</v>
      </c>
      <c r="H77" s="114">
        <v>0</v>
      </c>
      <c r="I77" s="114">
        <v>418.46</v>
      </c>
      <c r="J77" s="114">
        <v>0</v>
      </c>
    </row>
    <row r="78" spans="1:10" ht="15" customHeight="1">
      <c r="A78" s="117" t="s">
        <v>724</v>
      </c>
      <c r="B78" s="114">
        <v>91139.339170000007</v>
      </c>
      <c r="C78" s="114">
        <v>121744.47067</v>
      </c>
      <c r="D78" s="114">
        <v>143023.62843000001</v>
      </c>
      <c r="E78" s="114">
        <v>60235.335619999998</v>
      </c>
      <c r="F78" s="114">
        <v>60960.16603</v>
      </c>
      <c r="G78" s="114">
        <v>21215.719140000001</v>
      </c>
      <c r="H78" s="114">
        <v>38224.91201</v>
      </c>
      <c r="I78" s="114">
        <v>14837.73955</v>
      </c>
      <c r="J78" s="114">
        <v>140742.66762999998</v>
      </c>
    </row>
    <row r="79" spans="1:10" ht="15" customHeight="1">
      <c r="A79" s="116" t="s">
        <v>725</v>
      </c>
      <c r="B79" s="114">
        <v>-243.78003000000001</v>
      </c>
      <c r="C79" s="114">
        <v>521.66197999999997</v>
      </c>
      <c r="D79" s="114">
        <v>71.349580000000003</v>
      </c>
      <c r="E79" s="114">
        <v>-1599.9477199999999</v>
      </c>
      <c r="F79" s="114">
        <v>-24.209389999999999</v>
      </c>
      <c r="G79" s="114">
        <v>1629.4755400000001</v>
      </c>
      <c r="H79" s="114">
        <v>0</v>
      </c>
      <c r="I79" s="114">
        <v>709.79810999999995</v>
      </c>
      <c r="J79" s="114">
        <v>65.540000000000006</v>
      </c>
    </row>
    <row r="80" spans="1:10" ht="15" customHeight="1">
      <c r="A80" s="147" t="s">
        <v>726</v>
      </c>
      <c r="B80" s="114">
        <v>90895.559139999998</v>
      </c>
      <c r="C80" s="114">
        <v>122266.13265</v>
      </c>
      <c r="D80" s="114">
        <v>143094.97800999999</v>
      </c>
      <c r="E80" s="114">
        <v>58635.387900000002</v>
      </c>
      <c r="F80" s="114">
        <v>60935.956640000004</v>
      </c>
      <c r="G80" s="114">
        <v>22845.194680000001</v>
      </c>
      <c r="H80" s="114">
        <v>38224.91201</v>
      </c>
      <c r="I80" s="114">
        <v>15547.53766</v>
      </c>
      <c r="J80" s="114">
        <v>140808.20762999999</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90895.559139999998</v>
      </c>
      <c r="C82" s="114">
        <v>122266.13265</v>
      </c>
      <c r="D82" s="114">
        <v>143094.97800999999</v>
      </c>
      <c r="E82" s="114">
        <v>58635.387900000002</v>
      </c>
      <c r="F82" s="114">
        <v>60935.956640000004</v>
      </c>
      <c r="G82" s="114">
        <v>22845.194680000001</v>
      </c>
      <c r="H82" s="114">
        <v>38224.91201</v>
      </c>
      <c r="I82" s="114">
        <v>15547.53766</v>
      </c>
      <c r="J82" s="114">
        <v>140808.20762999999</v>
      </c>
    </row>
    <row r="83" spans="1:10" ht="15" customHeight="1" thickBot="1">
      <c r="A83" s="116" t="s">
        <v>729</v>
      </c>
      <c r="B83" s="114">
        <v>-5628.7380000000003</v>
      </c>
      <c r="C83" s="114">
        <v>-2177.7539999999999</v>
      </c>
      <c r="D83" s="114">
        <v>-29468.258999999998</v>
      </c>
      <c r="E83" s="114">
        <v>-1E-3</v>
      </c>
      <c r="F83" s="114">
        <v>-2212.971</v>
      </c>
      <c r="G83" s="114">
        <v>-2435.4760000000001</v>
      </c>
      <c r="H83" s="114">
        <v>0</v>
      </c>
      <c r="I83" s="114">
        <v>-4564.8770000000004</v>
      </c>
      <c r="J83" s="114">
        <v>-33932.031999999999</v>
      </c>
    </row>
    <row r="84" spans="1:10" ht="15" customHeight="1" thickTop="1" thickBot="1">
      <c r="A84" s="396" t="s">
        <v>730</v>
      </c>
      <c r="B84" s="397">
        <v>85266.82114</v>
      </c>
      <c r="C84" s="397">
        <v>120088.37865</v>
      </c>
      <c r="D84" s="397">
        <v>113626.71901</v>
      </c>
      <c r="E84" s="397">
        <v>58635.386899999998</v>
      </c>
      <c r="F84" s="397">
        <v>58722.985639999999</v>
      </c>
      <c r="G84" s="397">
        <v>20409.718679999998</v>
      </c>
      <c r="H84" s="397">
        <v>38224.91201</v>
      </c>
      <c r="I84" s="397">
        <v>10982.66066</v>
      </c>
      <c r="J84" s="397">
        <v>106876.17563</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27" ht="30" customHeight="1">
      <c r="A1" s="757" t="s">
        <v>471</v>
      </c>
      <c r="B1" s="757"/>
      <c r="C1" s="757"/>
      <c r="D1" s="757"/>
      <c r="E1" s="757"/>
      <c r="F1" s="757"/>
      <c r="G1" s="757"/>
      <c r="H1" s="757"/>
      <c r="I1" s="757"/>
      <c r="J1" s="757"/>
      <c r="K1" s="47"/>
      <c r="L1" s="47"/>
      <c r="M1" s="47"/>
      <c r="N1" s="47"/>
      <c r="O1" s="47"/>
      <c r="P1" s="47"/>
      <c r="Q1" s="47"/>
      <c r="R1" s="47"/>
      <c r="S1" s="47"/>
      <c r="T1" s="47"/>
      <c r="U1" s="47"/>
      <c r="V1" s="47"/>
      <c r="W1" s="47"/>
      <c r="X1" s="47"/>
      <c r="Y1" s="47"/>
      <c r="Z1" s="47"/>
      <c r="AA1" s="47"/>
    </row>
    <row r="2" spans="1:27" ht="15" customHeight="1">
      <c r="A2" s="758" t="s">
        <v>665</v>
      </c>
      <c r="B2" s="758"/>
      <c r="C2" s="758"/>
      <c r="D2" s="758"/>
      <c r="E2" s="758"/>
      <c r="F2" s="758"/>
      <c r="G2" s="758"/>
      <c r="H2" s="758"/>
      <c r="I2" s="758"/>
      <c r="J2" s="758"/>
      <c r="K2" s="47"/>
      <c r="L2" s="47"/>
      <c r="M2" s="47"/>
      <c r="N2" s="47"/>
      <c r="O2" s="47"/>
      <c r="P2" s="47"/>
      <c r="Q2" s="47"/>
      <c r="R2" s="47"/>
      <c r="S2" s="47"/>
      <c r="T2" s="47"/>
      <c r="U2" s="47"/>
      <c r="V2" s="47"/>
      <c r="W2" s="47"/>
      <c r="X2" s="47"/>
      <c r="Y2" s="47"/>
      <c r="Z2" s="47"/>
      <c r="AA2" s="47"/>
    </row>
    <row r="3" spans="1:27" ht="15" customHeight="1">
      <c r="A3" s="758" t="s">
        <v>742</v>
      </c>
      <c r="B3" s="758"/>
      <c r="C3" s="758"/>
      <c r="D3" s="758"/>
      <c r="E3" s="758"/>
      <c r="F3" s="758"/>
      <c r="G3" s="758"/>
      <c r="H3" s="758"/>
      <c r="I3" s="758"/>
      <c r="J3" s="758"/>
      <c r="K3" s="47"/>
      <c r="L3" s="47"/>
      <c r="M3" s="47"/>
      <c r="N3" s="47"/>
      <c r="O3" s="47"/>
      <c r="P3" s="47"/>
      <c r="Q3" s="47"/>
      <c r="R3" s="47"/>
      <c r="S3" s="47"/>
      <c r="T3" s="47"/>
      <c r="U3" s="47"/>
      <c r="V3" s="47"/>
      <c r="W3" s="47"/>
      <c r="X3" s="47"/>
      <c r="Y3" s="47"/>
      <c r="Z3" s="47"/>
      <c r="AA3" s="47"/>
    </row>
    <row r="4" spans="1:27" ht="30" customHeight="1">
      <c r="A4" s="759" t="s">
        <v>544</v>
      </c>
      <c r="B4" s="759"/>
      <c r="C4" s="759"/>
      <c r="D4" s="759"/>
      <c r="E4" s="759"/>
      <c r="F4" s="759"/>
      <c r="G4" s="759"/>
      <c r="H4" s="759"/>
      <c r="I4" s="759"/>
      <c r="J4" s="759"/>
      <c r="K4" s="47"/>
      <c r="L4" s="47"/>
      <c r="M4" s="47"/>
      <c r="N4" s="47"/>
      <c r="O4" s="47"/>
      <c r="P4" s="47"/>
      <c r="Q4" s="47"/>
      <c r="R4" s="47"/>
      <c r="S4" s="47"/>
      <c r="T4" s="47"/>
      <c r="U4" s="47"/>
      <c r="V4" s="47"/>
      <c r="W4" s="47"/>
      <c r="X4" s="47"/>
      <c r="Y4" s="47"/>
      <c r="Z4" s="47"/>
      <c r="AA4" s="47"/>
    </row>
    <row r="5" spans="1:27" ht="3.75" customHeight="1" thickBot="1">
      <c r="A5" s="47"/>
      <c r="B5" s="47"/>
      <c r="C5" s="47"/>
      <c r="D5" s="47"/>
      <c r="E5" s="47"/>
      <c r="F5" s="47"/>
      <c r="G5" s="47"/>
      <c r="H5" s="47"/>
      <c r="I5" s="47"/>
      <c r="J5" s="47"/>
      <c r="K5" s="47"/>
      <c r="L5" s="47"/>
      <c r="M5" s="47"/>
      <c r="N5" s="47"/>
      <c r="O5" s="47"/>
      <c r="P5" s="47"/>
      <c r="Q5" s="47"/>
      <c r="R5" s="47"/>
      <c r="S5" s="47"/>
      <c r="T5" s="47"/>
      <c r="U5" s="47"/>
      <c r="V5" s="47"/>
      <c r="W5" s="47"/>
      <c r="X5" s="47"/>
      <c r="Y5" s="47"/>
      <c r="Z5" s="47"/>
      <c r="AA5" s="47"/>
    </row>
    <row r="6" spans="1:27" s="15" customFormat="1" ht="30" customHeight="1" thickTop="1" thickBot="1">
      <c r="A6" s="560"/>
      <c r="B6" s="394" t="s">
        <v>667</v>
      </c>
      <c r="C6" s="394" t="s">
        <v>668</v>
      </c>
      <c r="D6" s="394" t="s">
        <v>669</v>
      </c>
      <c r="E6" s="394" t="s">
        <v>670</v>
      </c>
      <c r="F6" s="394" t="s">
        <v>671</v>
      </c>
      <c r="G6" s="394" t="s">
        <v>672</v>
      </c>
      <c r="H6" s="394" t="s">
        <v>1580</v>
      </c>
      <c r="I6" s="394" t="s">
        <v>1430</v>
      </c>
      <c r="J6" s="394" t="s">
        <v>1581</v>
      </c>
      <c r="K6" s="395"/>
      <c r="L6" s="395"/>
      <c r="M6" s="395"/>
      <c r="N6" s="395"/>
      <c r="O6" s="395"/>
      <c r="P6" s="395"/>
      <c r="Q6" s="395"/>
      <c r="R6" s="395"/>
      <c r="S6" s="395"/>
      <c r="T6" s="395"/>
      <c r="U6" s="395"/>
      <c r="V6" s="395"/>
      <c r="W6" s="395"/>
      <c r="X6" s="395"/>
      <c r="Y6" s="395"/>
      <c r="Z6" s="395"/>
      <c r="AA6" s="395"/>
    </row>
    <row r="7" spans="1:27" ht="15" customHeight="1" thickTop="1" thickBot="1">
      <c r="A7" s="396" t="s">
        <v>673</v>
      </c>
      <c r="B7" s="397">
        <v>6235055.9260600004</v>
      </c>
      <c r="C7" s="397">
        <v>7115436.9610100007</v>
      </c>
      <c r="D7" s="397">
        <v>7792013.1160200005</v>
      </c>
      <c r="E7" s="397">
        <v>8543735.2245300002</v>
      </c>
      <c r="F7" s="397">
        <v>9286432.2984299995</v>
      </c>
      <c r="G7" s="397">
        <v>9049783.9762700014</v>
      </c>
      <c r="H7" s="397">
        <v>9004919.8217999991</v>
      </c>
      <c r="I7" s="397">
        <v>9121125.3314999994</v>
      </c>
      <c r="J7" s="397">
        <v>9844296.0279799998</v>
      </c>
      <c r="K7" s="47"/>
      <c r="L7" s="47"/>
      <c r="M7" s="47"/>
      <c r="N7" s="47"/>
      <c r="O7" s="47"/>
      <c r="P7" s="47"/>
      <c r="Q7" s="47"/>
      <c r="R7" s="47"/>
      <c r="S7" s="47"/>
      <c r="T7" s="47"/>
      <c r="U7" s="47"/>
      <c r="V7" s="47"/>
      <c r="W7" s="47"/>
      <c r="X7" s="47"/>
      <c r="Y7" s="47"/>
      <c r="Z7" s="47"/>
      <c r="AA7" s="47"/>
    </row>
    <row r="8" spans="1:27" s="16" customFormat="1" ht="15" customHeight="1" thickTop="1">
      <c r="A8" s="147" t="s">
        <v>191</v>
      </c>
      <c r="B8" s="114">
        <v>492699.84088999999</v>
      </c>
      <c r="C8" s="114">
        <v>466679.92</v>
      </c>
      <c r="D8" s="114">
        <v>443184.47908999998</v>
      </c>
      <c r="E8" s="114">
        <v>453964.56268000003</v>
      </c>
      <c r="F8" s="114">
        <v>463572.68935</v>
      </c>
      <c r="G8" s="114">
        <v>708192.24774000002</v>
      </c>
      <c r="H8" s="114">
        <v>631062.95607000007</v>
      </c>
      <c r="I8" s="114">
        <v>710339.35304999992</v>
      </c>
      <c r="J8" s="114">
        <v>622850.23469000007</v>
      </c>
      <c r="K8" s="47"/>
      <c r="L8" s="47"/>
      <c r="M8" s="47"/>
      <c r="N8" s="47"/>
      <c r="O8" s="47"/>
      <c r="P8" s="47"/>
      <c r="Q8" s="47"/>
      <c r="R8" s="47"/>
      <c r="S8" s="47"/>
      <c r="T8" s="47"/>
      <c r="U8" s="47"/>
      <c r="V8" s="47"/>
      <c r="W8" s="47"/>
      <c r="X8" s="47"/>
      <c r="Y8" s="47"/>
      <c r="Z8" s="47"/>
      <c r="AA8" s="47"/>
    </row>
    <row r="9" spans="1:27" s="16" customFormat="1" ht="15" customHeight="1">
      <c r="A9" s="147" t="s">
        <v>200</v>
      </c>
      <c r="B9" s="114">
        <v>480119.58558999997</v>
      </c>
      <c r="C9" s="114">
        <v>583689.46020000009</v>
      </c>
      <c r="D9" s="114">
        <v>698905.38219000003</v>
      </c>
      <c r="E9" s="114">
        <v>641288.06994000007</v>
      </c>
      <c r="F9" s="114">
        <v>491627.73608999996</v>
      </c>
      <c r="G9" s="114">
        <v>1269.45353</v>
      </c>
      <c r="H9" s="114">
        <v>296.79890999999998</v>
      </c>
      <c r="I9" s="114">
        <v>362.40181000000001</v>
      </c>
      <c r="J9" s="114">
        <v>170607.73561999999</v>
      </c>
      <c r="K9" s="47"/>
      <c r="L9" s="47"/>
      <c r="M9" s="47"/>
      <c r="N9" s="47"/>
      <c r="O9" s="47"/>
      <c r="P9" s="47"/>
      <c r="Q9" s="47"/>
      <c r="R9" s="47"/>
      <c r="S9" s="47"/>
      <c r="T9" s="47"/>
      <c r="U9" s="47"/>
      <c r="V9" s="47"/>
      <c r="W9" s="47"/>
      <c r="X9" s="47"/>
      <c r="Y9" s="47"/>
      <c r="Z9" s="47"/>
      <c r="AA9" s="47"/>
    </row>
    <row r="10" spans="1:27" s="16" customFormat="1" ht="15" customHeight="1">
      <c r="A10" s="147" t="s">
        <v>209</v>
      </c>
      <c r="B10" s="114">
        <v>5006393.8929700004</v>
      </c>
      <c r="C10" s="114">
        <v>5684238.4734799992</v>
      </c>
      <c r="D10" s="114">
        <v>6354894.1213800004</v>
      </c>
      <c r="E10" s="114">
        <v>7085325.7449099999</v>
      </c>
      <c r="F10" s="114">
        <v>7951630.0270400001</v>
      </c>
      <c r="G10" s="114">
        <v>8183425.7253599996</v>
      </c>
      <c r="H10" s="114">
        <v>8218653.3579599997</v>
      </c>
      <c r="I10" s="114">
        <v>8199707.6084399996</v>
      </c>
      <c r="J10" s="114">
        <v>8817114.334379999</v>
      </c>
      <c r="K10" s="47"/>
      <c r="L10" s="47"/>
      <c r="M10" s="47"/>
      <c r="N10" s="47"/>
      <c r="O10" s="47"/>
      <c r="P10" s="47"/>
      <c r="Q10" s="47"/>
      <c r="R10" s="47"/>
      <c r="S10" s="47"/>
      <c r="T10" s="47"/>
      <c r="U10" s="47"/>
      <c r="V10" s="47"/>
      <c r="W10" s="47"/>
      <c r="X10" s="47"/>
      <c r="Y10" s="47"/>
      <c r="Z10" s="47"/>
      <c r="AA10" s="47"/>
    </row>
    <row r="11" spans="1:27" s="16" customFormat="1" ht="15" customHeight="1">
      <c r="A11" s="148" t="s">
        <v>674</v>
      </c>
      <c r="B11" s="114">
        <v>5045758.9105900005</v>
      </c>
      <c r="C11" s="114">
        <v>5722118.9777499996</v>
      </c>
      <c r="D11" s="114">
        <v>6380607.00196</v>
      </c>
      <c r="E11" s="114">
        <v>7113569.5045200009</v>
      </c>
      <c r="F11" s="114">
        <v>7987773.6406100001</v>
      </c>
      <c r="G11" s="114">
        <v>8222974.2915200004</v>
      </c>
      <c r="H11" s="114">
        <v>7876139.4746499993</v>
      </c>
      <c r="I11" s="114">
        <v>7704811.3923900006</v>
      </c>
      <c r="J11" s="114">
        <v>8221002.1576400008</v>
      </c>
      <c r="K11" s="47"/>
      <c r="L11" s="47"/>
      <c r="M11" s="47"/>
      <c r="N11" s="47"/>
      <c r="O11" s="47"/>
      <c r="P11" s="47"/>
      <c r="Q11" s="47"/>
      <c r="R11" s="47"/>
      <c r="S11" s="47"/>
      <c r="T11" s="47"/>
      <c r="U11" s="47"/>
      <c r="V11" s="47"/>
      <c r="W11" s="47"/>
      <c r="X11" s="47"/>
      <c r="Y11" s="47"/>
      <c r="Z11" s="47"/>
      <c r="AA11" s="47"/>
    </row>
    <row r="12" spans="1:27" s="16" customFormat="1" ht="15" customHeight="1">
      <c r="A12" s="148" t="s">
        <v>675</v>
      </c>
      <c r="B12" s="114">
        <v>5022167.42631</v>
      </c>
      <c r="C12" s="114">
        <v>5674768.82283</v>
      </c>
      <c r="D12" s="114">
        <v>6305680.1382400002</v>
      </c>
      <c r="E12" s="114">
        <v>6945186.1997600002</v>
      </c>
      <c r="F12" s="114">
        <v>7753538.4148399998</v>
      </c>
      <c r="G12" s="114">
        <v>7932844.0391000006</v>
      </c>
      <c r="H12" s="114">
        <v>7580879.0747199999</v>
      </c>
      <c r="I12" s="114">
        <v>7395149.2234700006</v>
      </c>
      <c r="J12" s="114">
        <v>6720273.7152899997</v>
      </c>
      <c r="K12" s="47"/>
      <c r="L12" s="47"/>
      <c r="M12" s="47"/>
      <c r="N12" s="47"/>
      <c r="O12" s="47"/>
      <c r="P12" s="47"/>
      <c r="Q12" s="47"/>
      <c r="R12" s="47"/>
      <c r="S12" s="47"/>
      <c r="T12" s="47"/>
      <c r="U12" s="47"/>
      <c r="V12" s="47"/>
      <c r="W12" s="47"/>
      <c r="X12" s="47"/>
      <c r="Y12" s="47"/>
      <c r="Z12" s="47"/>
      <c r="AA12" s="47"/>
    </row>
    <row r="13" spans="1:27" s="16" customFormat="1" ht="15" customHeight="1">
      <c r="A13" s="148" t="s">
        <v>676</v>
      </c>
      <c r="B13" s="114">
        <v>23591.484280000001</v>
      </c>
      <c r="C13" s="114">
        <v>47350.154920000001</v>
      </c>
      <c r="D13" s="114">
        <v>74926.863719999994</v>
      </c>
      <c r="E13" s="114">
        <v>168383.30476</v>
      </c>
      <c r="F13" s="114">
        <v>234235.22577000002</v>
      </c>
      <c r="G13" s="114">
        <v>290130.25242000003</v>
      </c>
      <c r="H13" s="114">
        <v>295260.39993000001</v>
      </c>
      <c r="I13" s="114">
        <v>309662.16892000003</v>
      </c>
      <c r="J13" s="114">
        <v>1500728.4423499999</v>
      </c>
      <c r="K13" s="47"/>
      <c r="L13" s="47"/>
      <c r="M13" s="47"/>
      <c r="N13" s="47"/>
      <c r="O13" s="47"/>
      <c r="P13" s="47"/>
      <c r="Q13" s="47"/>
      <c r="R13" s="47"/>
      <c r="S13" s="47"/>
      <c r="T13" s="47"/>
      <c r="U13" s="47"/>
      <c r="V13" s="47"/>
      <c r="W13" s="47"/>
      <c r="X13" s="47"/>
      <c r="Y13" s="47"/>
      <c r="Z13" s="47"/>
      <c r="AA13" s="47"/>
    </row>
    <row r="14" spans="1:27" s="16" customFormat="1" ht="15" customHeight="1">
      <c r="A14" s="148" t="s">
        <v>677</v>
      </c>
      <c r="B14" s="114">
        <v>30036.166949999999</v>
      </c>
      <c r="C14" s="114">
        <v>33265.296649999997</v>
      </c>
      <c r="D14" s="114">
        <v>37796.531670000004</v>
      </c>
      <c r="E14" s="114">
        <v>29968.302050000002</v>
      </c>
      <c r="F14" s="114">
        <v>31581.92726</v>
      </c>
      <c r="G14" s="114">
        <v>22863.08628</v>
      </c>
      <c r="H14" s="114">
        <v>19138.398069999999</v>
      </c>
      <c r="I14" s="114">
        <v>12184.138000000001</v>
      </c>
      <c r="J14" s="114">
        <v>28622.989699999998</v>
      </c>
      <c r="K14" s="47"/>
      <c r="L14" s="47"/>
      <c r="M14" s="47"/>
      <c r="N14" s="47"/>
      <c r="O14" s="47"/>
      <c r="P14" s="47"/>
      <c r="Q14" s="47"/>
      <c r="R14" s="47"/>
      <c r="S14" s="47"/>
      <c r="T14" s="47"/>
      <c r="U14" s="47"/>
      <c r="V14" s="47"/>
      <c r="W14" s="47"/>
      <c r="X14" s="47"/>
      <c r="Y14" s="47"/>
      <c r="Z14" s="47"/>
      <c r="AA14" s="47"/>
    </row>
    <row r="15" spans="1:27" s="16" customFormat="1" ht="15" customHeight="1">
      <c r="A15" s="148" t="s">
        <v>678</v>
      </c>
      <c r="B15" s="114">
        <v>29443.295050000001</v>
      </c>
      <c r="C15" s="114">
        <v>31722.048050000001</v>
      </c>
      <c r="D15" s="114">
        <v>35890.053650000002</v>
      </c>
      <c r="E15" s="114">
        <v>26539.715670000001</v>
      </c>
      <c r="F15" s="114">
        <v>25492.571800000002</v>
      </c>
      <c r="G15" s="114">
        <v>17698.45825</v>
      </c>
      <c r="H15" s="114">
        <v>14462.0028</v>
      </c>
      <c r="I15" s="114">
        <v>9134.7622499999998</v>
      </c>
      <c r="J15" s="114">
        <v>20757.863809999999</v>
      </c>
      <c r="K15" s="47"/>
      <c r="L15" s="47"/>
      <c r="M15" s="47"/>
      <c r="N15" s="47"/>
      <c r="O15" s="47"/>
      <c r="P15" s="47"/>
      <c r="Q15" s="47"/>
      <c r="R15" s="47"/>
      <c r="S15" s="47"/>
      <c r="T15" s="47"/>
      <c r="U15" s="47"/>
      <c r="V15" s="47"/>
      <c r="W15" s="47"/>
      <c r="X15" s="47"/>
      <c r="Y15" s="47"/>
      <c r="Z15" s="47"/>
      <c r="AA15" s="47"/>
    </row>
    <row r="16" spans="1:27" s="16" customFormat="1" ht="15" customHeight="1">
      <c r="A16" s="148" t="s">
        <v>679</v>
      </c>
      <c r="B16" s="114">
        <v>592.87189999999998</v>
      </c>
      <c r="C16" s="114">
        <v>1543.2486000000001</v>
      </c>
      <c r="D16" s="114">
        <v>1906.47802</v>
      </c>
      <c r="E16" s="114">
        <v>3428.5863799999997</v>
      </c>
      <c r="F16" s="114">
        <v>6089.3554599999998</v>
      </c>
      <c r="G16" s="114">
        <v>5164.6280299999999</v>
      </c>
      <c r="H16" s="114">
        <v>4676.39527</v>
      </c>
      <c r="I16" s="114">
        <v>3049.3757500000002</v>
      </c>
      <c r="J16" s="114">
        <v>7865.1258899999993</v>
      </c>
      <c r="K16" s="47"/>
      <c r="L16" s="47"/>
      <c r="M16" s="47"/>
      <c r="N16" s="47"/>
      <c r="O16" s="47"/>
      <c r="P16" s="47"/>
      <c r="Q16" s="47"/>
      <c r="R16" s="47"/>
      <c r="S16" s="47"/>
      <c r="T16" s="47"/>
      <c r="U16" s="47"/>
      <c r="V16" s="47"/>
      <c r="W16" s="47"/>
      <c r="X16" s="47"/>
      <c r="Y16" s="47"/>
      <c r="Z16" s="47"/>
      <c r="AA16" s="47"/>
    </row>
    <row r="17" spans="1:27" s="16" customFormat="1" ht="15" customHeight="1">
      <c r="A17" s="148" t="s">
        <v>680</v>
      </c>
      <c r="B17" s="114">
        <v>37302.27895</v>
      </c>
      <c r="C17" s="114">
        <v>34021.848279999998</v>
      </c>
      <c r="D17" s="114">
        <v>46782.226750000002</v>
      </c>
      <c r="E17" s="114">
        <v>49240.689810000003</v>
      </c>
      <c r="F17" s="114">
        <v>48830.327420000001</v>
      </c>
      <c r="G17" s="114">
        <v>60760.448520000005</v>
      </c>
      <c r="H17" s="114">
        <v>55523.189729999998</v>
      </c>
      <c r="I17" s="114">
        <v>46561.24106</v>
      </c>
      <c r="J17" s="114">
        <v>31592.73113</v>
      </c>
      <c r="K17" s="47"/>
      <c r="L17" s="47"/>
      <c r="M17" s="47"/>
      <c r="N17" s="47"/>
      <c r="O17" s="47"/>
      <c r="P17" s="47"/>
      <c r="Q17" s="47"/>
      <c r="R17" s="47"/>
      <c r="S17" s="47"/>
      <c r="T17" s="47"/>
      <c r="U17" s="47"/>
      <c r="V17" s="47"/>
      <c r="W17" s="47"/>
      <c r="X17" s="47"/>
      <c r="Y17" s="47"/>
      <c r="Z17" s="47"/>
      <c r="AA17" s="47"/>
    </row>
    <row r="18" spans="1:27" s="16" customFormat="1" ht="15" customHeight="1">
      <c r="A18" s="148" t="s">
        <v>681</v>
      </c>
      <c r="B18" s="114">
        <v>34750.634850000002</v>
      </c>
      <c r="C18" s="114">
        <v>31042.05026</v>
      </c>
      <c r="D18" s="114">
        <v>43285.414530000002</v>
      </c>
      <c r="E18" s="114">
        <v>43718.485229999998</v>
      </c>
      <c r="F18" s="114">
        <v>39511.983140000004</v>
      </c>
      <c r="G18" s="114">
        <v>45821.209799999997</v>
      </c>
      <c r="H18" s="114">
        <v>41586.723850000002</v>
      </c>
      <c r="I18" s="114">
        <v>37413.397969999998</v>
      </c>
      <c r="J18" s="114">
        <v>24666.362239999999</v>
      </c>
      <c r="K18" s="47"/>
      <c r="L18" s="47"/>
      <c r="M18" s="47"/>
      <c r="N18" s="47"/>
      <c r="O18" s="47"/>
      <c r="P18" s="47"/>
      <c r="Q18" s="47"/>
      <c r="R18" s="47"/>
      <c r="S18" s="47"/>
      <c r="T18" s="47"/>
      <c r="U18" s="47"/>
      <c r="V18" s="47"/>
      <c r="W18" s="47"/>
      <c r="X18" s="47"/>
      <c r="Y18" s="47"/>
      <c r="Z18" s="47"/>
      <c r="AA18" s="47"/>
    </row>
    <row r="19" spans="1:27" s="16" customFormat="1" ht="15" customHeight="1">
      <c r="A19" s="148" t="s">
        <v>682</v>
      </c>
      <c r="B19" s="114">
        <v>2551.6441</v>
      </c>
      <c r="C19" s="114">
        <v>2979.7980200000002</v>
      </c>
      <c r="D19" s="114">
        <v>3496.8122200000003</v>
      </c>
      <c r="E19" s="114">
        <v>5522.2045799999996</v>
      </c>
      <c r="F19" s="114">
        <v>9318.3442799999993</v>
      </c>
      <c r="G19" s="114">
        <v>14939.238720000001</v>
      </c>
      <c r="H19" s="114">
        <v>13936.465880000002</v>
      </c>
      <c r="I19" s="114">
        <v>9147.8430900000003</v>
      </c>
      <c r="J19" s="114">
        <v>6926.3688899999997</v>
      </c>
      <c r="K19" s="47"/>
      <c r="L19" s="47"/>
      <c r="M19" s="47"/>
      <c r="N19" s="47"/>
      <c r="O19" s="47"/>
      <c r="P19" s="47"/>
      <c r="Q19" s="47"/>
      <c r="R19" s="47"/>
      <c r="S19" s="47"/>
      <c r="T19" s="47"/>
      <c r="U19" s="47"/>
      <c r="V19" s="47"/>
      <c r="W19" s="47"/>
      <c r="X19" s="47"/>
      <c r="Y19" s="47"/>
      <c r="Z19" s="47"/>
      <c r="AA19" s="47"/>
    </row>
    <row r="20" spans="1:27" s="16" customFormat="1" ht="15" customHeight="1">
      <c r="A20" s="148" t="s">
        <v>222</v>
      </c>
      <c r="B20" s="114">
        <v>65979.397490000003</v>
      </c>
      <c r="C20" s="114">
        <v>74617.68323000001</v>
      </c>
      <c r="D20" s="114">
        <v>84183.02102</v>
      </c>
      <c r="E20" s="114">
        <v>95249.370060000001</v>
      </c>
      <c r="F20" s="114">
        <v>108207.53383</v>
      </c>
      <c r="G20" s="114">
        <v>117035.01586</v>
      </c>
      <c r="H20" s="114">
        <v>548164.37482000003</v>
      </c>
      <c r="I20" s="114">
        <v>705571.01032</v>
      </c>
      <c r="J20" s="114">
        <v>786374.63610999996</v>
      </c>
      <c r="K20" s="47"/>
      <c r="L20" s="47"/>
      <c r="M20" s="47"/>
      <c r="N20" s="47"/>
      <c r="O20" s="47"/>
      <c r="P20" s="47"/>
      <c r="Q20" s="47"/>
      <c r="R20" s="47"/>
      <c r="S20" s="47"/>
      <c r="T20" s="47"/>
      <c r="U20" s="47"/>
      <c r="V20" s="47"/>
      <c r="W20" s="47"/>
      <c r="X20" s="47"/>
      <c r="Y20" s="47"/>
      <c r="Z20" s="47"/>
      <c r="AA20" s="47"/>
    </row>
    <row r="21" spans="1:27" s="16" customFormat="1" ht="15" customHeight="1">
      <c r="A21" s="148" t="s">
        <v>683</v>
      </c>
      <c r="B21" s="114">
        <v>-172682.86100999999</v>
      </c>
      <c r="C21" s="114">
        <v>-179785.33243000001</v>
      </c>
      <c r="D21" s="114">
        <v>-194474.66002000001</v>
      </c>
      <c r="E21" s="114">
        <v>-202702.12153</v>
      </c>
      <c r="F21" s="114">
        <v>-224763.40208</v>
      </c>
      <c r="G21" s="114">
        <v>-240207.11682</v>
      </c>
      <c r="H21" s="114">
        <v>-280312.07931</v>
      </c>
      <c r="I21" s="114">
        <v>-269420.17332999996</v>
      </c>
      <c r="J21" s="114">
        <v>-250478.1802</v>
      </c>
      <c r="K21" s="47"/>
      <c r="L21" s="47"/>
      <c r="M21" s="47"/>
      <c r="N21" s="47"/>
      <c r="O21" s="47"/>
      <c r="P21" s="47"/>
      <c r="Q21" s="47"/>
      <c r="R21" s="47"/>
      <c r="S21" s="47"/>
      <c r="T21" s="47"/>
      <c r="U21" s="47"/>
      <c r="V21" s="47"/>
      <c r="W21" s="47"/>
      <c r="X21" s="47"/>
      <c r="Y21" s="47"/>
      <c r="Z21" s="47"/>
      <c r="AA21" s="47"/>
    </row>
    <row r="22" spans="1:27" s="16" customFormat="1" ht="15" customHeight="1">
      <c r="A22" s="147" t="s">
        <v>235</v>
      </c>
      <c r="B22" s="114">
        <v>43554.379639999999</v>
      </c>
      <c r="C22" s="114">
        <v>44843.306090000005</v>
      </c>
      <c r="D22" s="114">
        <v>64571.687030000001</v>
      </c>
      <c r="E22" s="114">
        <v>64536.874250000001</v>
      </c>
      <c r="F22" s="114">
        <v>63266.957390000003</v>
      </c>
      <c r="G22" s="114">
        <v>64169.214060000006</v>
      </c>
      <c r="H22" s="114">
        <v>71923.197019999992</v>
      </c>
      <c r="I22" s="114">
        <v>126630.5343</v>
      </c>
      <c r="J22" s="114">
        <v>105407.72726</v>
      </c>
      <c r="K22" s="47"/>
      <c r="L22" s="47"/>
      <c r="M22" s="47"/>
      <c r="N22" s="47"/>
      <c r="O22" s="47"/>
      <c r="P22" s="47"/>
      <c r="Q22" s="47"/>
      <c r="R22" s="47"/>
      <c r="S22" s="47"/>
      <c r="T22" s="47"/>
      <c r="U22" s="47"/>
      <c r="V22" s="47"/>
      <c r="W22" s="47"/>
      <c r="X22" s="47"/>
      <c r="Y22" s="47"/>
      <c r="Z22" s="47"/>
      <c r="AA22" s="47"/>
    </row>
    <row r="23" spans="1:27" s="16" customFormat="1" ht="15" customHeight="1">
      <c r="A23" s="147" t="s">
        <v>241</v>
      </c>
      <c r="B23" s="114">
        <v>104.20549000000001</v>
      </c>
      <c r="C23" s="114">
        <v>107.07675999999999</v>
      </c>
      <c r="D23" s="114">
        <v>238.16916000000001</v>
      </c>
      <c r="E23" s="114">
        <v>2324.0547799999999</v>
      </c>
      <c r="F23" s="114">
        <v>2056.9290099999998</v>
      </c>
      <c r="G23" s="114">
        <v>2612.6034500000001</v>
      </c>
      <c r="H23" s="114">
        <v>1563.43913</v>
      </c>
      <c r="I23" s="114">
        <v>2508.6480899999997</v>
      </c>
      <c r="J23" s="114">
        <v>2115.3299400000001</v>
      </c>
      <c r="K23" s="47"/>
      <c r="L23" s="47"/>
      <c r="M23" s="47"/>
      <c r="N23" s="47"/>
      <c r="O23" s="47"/>
      <c r="P23" s="47"/>
      <c r="Q23" s="47"/>
      <c r="R23" s="47"/>
      <c r="S23" s="47"/>
      <c r="T23" s="47"/>
      <c r="U23" s="47"/>
      <c r="V23" s="47"/>
      <c r="W23" s="47"/>
      <c r="X23" s="47"/>
      <c r="Y23" s="47"/>
      <c r="Z23" s="47"/>
      <c r="AA23" s="47"/>
    </row>
    <row r="24" spans="1:27" s="16" customFormat="1" ht="15" customHeight="1">
      <c r="A24" s="147" t="s">
        <v>684</v>
      </c>
      <c r="B24" s="114">
        <v>126212.80089</v>
      </c>
      <c r="C24" s="114">
        <v>259325.13633000001</v>
      </c>
      <c r="D24" s="114">
        <v>157653.84516999999</v>
      </c>
      <c r="E24" s="114">
        <v>227720.18949000002</v>
      </c>
      <c r="F24" s="114">
        <v>252241.80240000002</v>
      </c>
      <c r="G24" s="114">
        <v>31647.753059999999</v>
      </c>
      <c r="H24" s="114">
        <v>31596.53573</v>
      </c>
      <c r="I24" s="114">
        <v>34152.49194</v>
      </c>
      <c r="J24" s="114">
        <v>82546.131989999994</v>
      </c>
      <c r="K24" s="47"/>
      <c r="L24" s="47"/>
      <c r="M24" s="47"/>
      <c r="N24" s="47"/>
      <c r="O24" s="47"/>
      <c r="P24" s="47"/>
      <c r="Q24" s="47"/>
      <c r="R24" s="47"/>
      <c r="S24" s="47"/>
      <c r="T24" s="47"/>
      <c r="U24" s="47"/>
      <c r="V24" s="47"/>
      <c r="W24" s="47"/>
      <c r="X24" s="47"/>
      <c r="Y24" s="47"/>
      <c r="Z24" s="47"/>
      <c r="AA24" s="47"/>
    </row>
    <row r="25" spans="1:27" s="16" customFormat="1" ht="15" customHeight="1">
      <c r="A25" s="147" t="s">
        <v>252</v>
      </c>
      <c r="B25" s="114">
        <v>70612.992840000006</v>
      </c>
      <c r="C25" s="114">
        <v>61382.408859999996</v>
      </c>
      <c r="D25" s="114">
        <v>60240.961040000002</v>
      </c>
      <c r="E25" s="114">
        <v>56552.185850000002</v>
      </c>
      <c r="F25" s="114">
        <v>52064.344789999996</v>
      </c>
      <c r="G25" s="114">
        <v>48077.80962</v>
      </c>
      <c r="H25" s="114">
        <v>40697.122499999998</v>
      </c>
      <c r="I25" s="114">
        <v>39007.609320000003</v>
      </c>
      <c r="J25" s="114">
        <v>34133.924450000006</v>
      </c>
      <c r="K25" s="47"/>
      <c r="L25" s="47"/>
      <c r="M25" s="47"/>
      <c r="N25" s="47"/>
      <c r="O25" s="47"/>
      <c r="P25" s="47"/>
      <c r="Q25" s="47"/>
      <c r="R25" s="47"/>
      <c r="S25" s="47"/>
      <c r="T25" s="47"/>
      <c r="U25" s="47"/>
      <c r="V25" s="47"/>
      <c r="W25" s="47"/>
      <c r="X25" s="47"/>
      <c r="Y25" s="47"/>
      <c r="Z25" s="47"/>
      <c r="AA25" s="47"/>
    </row>
    <row r="26" spans="1:27" s="16" customFormat="1" ht="15" customHeight="1">
      <c r="A26" s="147" t="s">
        <v>685</v>
      </c>
      <c r="B26" s="114">
        <v>15358.22775</v>
      </c>
      <c r="C26" s="114">
        <v>15171.179289999998</v>
      </c>
      <c r="D26" s="114">
        <v>12324.470960000001</v>
      </c>
      <c r="E26" s="114">
        <v>12023.54263</v>
      </c>
      <c r="F26" s="114">
        <v>9971.8123599999999</v>
      </c>
      <c r="G26" s="114">
        <v>10389.169449999999</v>
      </c>
      <c r="H26" s="114">
        <v>9126.4144800000013</v>
      </c>
      <c r="I26" s="114">
        <v>8416.6845499999999</v>
      </c>
      <c r="J26" s="114">
        <v>9520.6096500000003</v>
      </c>
      <c r="K26" s="47"/>
      <c r="L26" s="47"/>
      <c r="M26" s="47"/>
      <c r="N26" s="47"/>
      <c r="O26" s="47"/>
      <c r="P26" s="47"/>
      <c r="Q26" s="47"/>
      <c r="R26" s="47"/>
      <c r="S26" s="47"/>
      <c r="T26" s="47"/>
      <c r="U26" s="47"/>
      <c r="V26" s="47"/>
      <c r="W26" s="47"/>
      <c r="X26" s="47"/>
      <c r="Y26" s="47"/>
      <c r="Z26" s="47"/>
      <c r="AA26" s="47"/>
    </row>
    <row r="27" spans="1:27" s="17" customFormat="1" ht="15" customHeight="1" thickBot="1">
      <c r="A27" s="147" t="s">
        <v>268</v>
      </c>
      <c r="B27" s="114">
        <v>0</v>
      </c>
      <c r="C27" s="114">
        <v>0</v>
      </c>
      <c r="D27" s="114">
        <v>0</v>
      </c>
      <c r="E27" s="114">
        <v>0</v>
      </c>
      <c r="F27" s="114">
        <v>0</v>
      </c>
      <c r="G27" s="114">
        <v>0</v>
      </c>
      <c r="H27" s="114">
        <v>0</v>
      </c>
      <c r="I27" s="114">
        <v>0</v>
      </c>
      <c r="J27" s="114">
        <v>0</v>
      </c>
      <c r="K27" s="47"/>
      <c r="L27" s="47"/>
      <c r="M27" s="47"/>
      <c r="N27" s="47"/>
      <c r="O27" s="47"/>
      <c r="P27" s="47"/>
      <c r="Q27" s="47"/>
      <c r="R27" s="47"/>
      <c r="S27" s="47"/>
      <c r="T27" s="47"/>
      <c r="U27" s="47"/>
      <c r="V27" s="47"/>
      <c r="W27" s="47"/>
      <c r="X27" s="47"/>
      <c r="Y27" s="47"/>
      <c r="Z27" s="47"/>
      <c r="AA27" s="47"/>
    </row>
    <row r="28" spans="1:27" ht="15" customHeight="1" thickTop="1" thickBot="1">
      <c r="A28" s="396" t="s">
        <v>686</v>
      </c>
      <c r="B28" s="397">
        <v>5711587.9390000002</v>
      </c>
      <c r="C28" s="397">
        <v>6523087.4262200007</v>
      </c>
      <c r="D28" s="397">
        <v>7120031.0131099997</v>
      </c>
      <c r="E28" s="397">
        <v>7797449.0514899995</v>
      </c>
      <c r="F28" s="397">
        <v>8462744.5353599992</v>
      </c>
      <c r="G28" s="397">
        <v>8104661.1399900001</v>
      </c>
      <c r="H28" s="397">
        <v>8037862.8401800003</v>
      </c>
      <c r="I28" s="397">
        <v>8150202.4007799998</v>
      </c>
      <c r="J28" s="397">
        <v>8829783.89212</v>
      </c>
      <c r="K28" s="47"/>
      <c r="L28" s="47"/>
      <c r="M28" s="47"/>
      <c r="N28" s="47"/>
      <c r="O28" s="47"/>
      <c r="P28" s="47"/>
      <c r="Q28" s="47"/>
      <c r="R28" s="47"/>
      <c r="S28" s="47"/>
      <c r="T28" s="47"/>
      <c r="U28" s="47"/>
      <c r="V28" s="47"/>
      <c r="W28" s="47"/>
      <c r="X28" s="47"/>
      <c r="Y28" s="47"/>
      <c r="Z28" s="47"/>
      <c r="AA28" s="47"/>
    </row>
    <row r="29" spans="1:27" s="16" customFormat="1" ht="15" customHeight="1" thickTop="1">
      <c r="A29" s="147" t="s">
        <v>687</v>
      </c>
      <c r="B29" s="114">
        <v>5024053.32015</v>
      </c>
      <c r="C29" s="114">
        <v>5879045.8973199995</v>
      </c>
      <c r="D29" s="114">
        <v>6512108.0117899999</v>
      </c>
      <c r="E29" s="114">
        <v>6857811.4040000001</v>
      </c>
      <c r="F29" s="114">
        <v>7565552.3805499999</v>
      </c>
      <c r="G29" s="114">
        <v>6621167.3259799993</v>
      </c>
      <c r="H29" s="114">
        <v>6650674.2682100004</v>
      </c>
      <c r="I29" s="114">
        <v>6763235.7255500006</v>
      </c>
      <c r="J29" s="114">
        <v>7362101.7746200003</v>
      </c>
      <c r="K29" s="47"/>
      <c r="L29" s="47"/>
      <c r="M29" s="47"/>
      <c r="N29" s="47"/>
      <c r="O29" s="47"/>
      <c r="P29" s="47"/>
      <c r="Q29" s="47"/>
      <c r="R29" s="47"/>
      <c r="S29" s="47"/>
      <c r="T29" s="47"/>
      <c r="U29" s="47"/>
      <c r="V29" s="47"/>
      <c r="W29" s="47"/>
      <c r="X29" s="47"/>
      <c r="Y29" s="47"/>
      <c r="Z29" s="47"/>
      <c r="AA29" s="47"/>
    </row>
    <row r="30" spans="1:27" s="16" customFormat="1" ht="15" customHeight="1">
      <c r="A30" s="148" t="s">
        <v>688</v>
      </c>
      <c r="B30" s="114">
        <v>36772.214700000004</v>
      </c>
      <c r="C30" s="114">
        <v>38625.268069999998</v>
      </c>
      <c r="D30" s="114">
        <v>36827.817299999995</v>
      </c>
      <c r="E30" s="114">
        <v>44285.182350000003</v>
      </c>
      <c r="F30" s="114">
        <v>53233.516649999998</v>
      </c>
      <c r="G30" s="114">
        <v>21094.585620000002</v>
      </c>
      <c r="H30" s="114">
        <v>8799.9412899999988</v>
      </c>
      <c r="I30" s="114">
        <v>8299.00036</v>
      </c>
      <c r="J30" s="114">
        <v>12588.47205</v>
      </c>
      <c r="K30" s="47"/>
      <c r="L30" s="47"/>
      <c r="M30" s="47"/>
      <c r="N30" s="47"/>
      <c r="O30" s="47"/>
      <c r="P30" s="47"/>
      <c r="Q30" s="47"/>
      <c r="R30" s="47"/>
      <c r="S30" s="47"/>
      <c r="T30" s="47"/>
      <c r="U30" s="47"/>
      <c r="V30" s="47"/>
      <c r="W30" s="47"/>
      <c r="X30" s="47"/>
      <c r="Y30" s="47"/>
      <c r="Z30" s="47"/>
      <c r="AA30" s="47"/>
    </row>
    <row r="31" spans="1:27" s="16" customFormat="1" ht="15" customHeight="1">
      <c r="A31" s="148" t="s">
        <v>689</v>
      </c>
      <c r="B31" s="114">
        <v>1767913.91258</v>
      </c>
      <c r="C31" s="114">
        <v>1761333.85103</v>
      </c>
      <c r="D31" s="114">
        <v>1856812.06794</v>
      </c>
      <c r="E31" s="114">
        <v>1996776.81443</v>
      </c>
      <c r="F31" s="114">
        <v>2257607.83029</v>
      </c>
      <c r="G31" s="114">
        <v>1878970.3016600001</v>
      </c>
      <c r="H31" s="114">
        <v>1835582.05489</v>
      </c>
      <c r="I31" s="114">
        <v>1848446.8095999998</v>
      </c>
      <c r="J31" s="114">
        <v>2014179.36638</v>
      </c>
      <c r="K31" s="47"/>
      <c r="L31" s="47"/>
      <c r="M31" s="47"/>
      <c r="N31" s="47"/>
      <c r="O31" s="47"/>
      <c r="P31" s="47"/>
      <c r="Q31" s="47"/>
      <c r="R31" s="47"/>
      <c r="S31" s="47"/>
      <c r="T31" s="47"/>
      <c r="U31" s="47"/>
      <c r="V31" s="47"/>
      <c r="W31" s="47"/>
      <c r="X31" s="47"/>
      <c r="Y31" s="47"/>
      <c r="Z31" s="47"/>
      <c r="AA31" s="47"/>
    </row>
    <row r="32" spans="1:27" s="16" customFormat="1" ht="15" customHeight="1">
      <c r="A32" s="148" t="s">
        <v>690</v>
      </c>
      <c r="B32" s="114">
        <v>121725.52303</v>
      </c>
      <c r="C32" s="114">
        <v>39996.651539999999</v>
      </c>
      <c r="D32" s="114">
        <v>25718.469840000002</v>
      </c>
      <c r="E32" s="114">
        <v>14518.404759999999</v>
      </c>
      <c r="F32" s="114">
        <v>8899.987070000001</v>
      </c>
      <c r="G32" s="114">
        <v>3026.5209300000001</v>
      </c>
      <c r="H32" s="114">
        <v>2387.1697899999999</v>
      </c>
      <c r="I32" s="114">
        <v>2291.6935099999996</v>
      </c>
      <c r="J32" s="114">
        <v>1650.4886399999998</v>
      </c>
      <c r="K32" s="47"/>
      <c r="L32" s="47"/>
      <c r="M32" s="47"/>
      <c r="N32" s="47"/>
      <c r="O32" s="47"/>
      <c r="P32" s="47"/>
      <c r="Q32" s="47"/>
      <c r="R32" s="47"/>
      <c r="S32" s="47"/>
      <c r="T32" s="47"/>
      <c r="U32" s="47"/>
      <c r="V32" s="47"/>
      <c r="W32" s="47"/>
      <c r="X32" s="47"/>
      <c r="Y32" s="47"/>
      <c r="Z32" s="47"/>
      <c r="AA32" s="47"/>
    </row>
    <row r="33" spans="1:27" s="16" customFormat="1" ht="15" customHeight="1">
      <c r="A33" s="148" t="s">
        <v>691</v>
      </c>
      <c r="B33" s="114">
        <v>52481.221950000006</v>
      </c>
      <c r="C33" s="114">
        <v>46617.626979999994</v>
      </c>
      <c r="D33" s="114">
        <v>58762.237759999996</v>
      </c>
      <c r="E33" s="114">
        <v>59434.135880000002</v>
      </c>
      <c r="F33" s="114">
        <v>62060.621509999997</v>
      </c>
      <c r="G33" s="114">
        <v>57386.023520000002</v>
      </c>
      <c r="H33" s="114">
        <v>52312.893360000002</v>
      </c>
      <c r="I33" s="114">
        <v>54736.71931</v>
      </c>
      <c r="J33" s="114">
        <v>65736.099799999996</v>
      </c>
      <c r="K33" s="47"/>
      <c r="L33" s="47"/>
      <c r="M33" s="47"/>
      <c r="N33" s="47"/>
      <c r="O33" s="47"/>
      <c r="P33" s="47"/>
      <c r="Q33" s="47"/>
      <c r="R33" s="47"/>
      <c r="S33" s="47"/>
      <c r="T33" s="47"/>
      <c r="U33" s="47"/>
      <c r="V33" s="47"/>
      <c r="W33" s="47"/>
      <c r="X33" s="47"/>
      <c r="Y33" s="47"/>
      <c r="Z33" s="47"/>
      <c r="AA33" s="47"/>
    </row>
    <row r="34" spans="1:27" s="16" customFormat="1" ht="15" customHeight="1">
      <c r="A34" s="148" t="s">
        <v>692</v>
      </c>
      <c r="B34" s="114">
        <v>2845291.5095799998</v>
      </c>
      <c r="C34" s="114">
        <v>3703802.6225399999</v>
      </c>
      <c r="D34" s="114">
        <v>4159475.9601599998</v>
      </c>
      <c r="E34" s="114">
        <v>4282178.1687500002</v>
      </c>
      <c r="F34" s="114">
        <v>4658322.7273399998</v>
      </c>
      <c r="G34" s="114">
        <v>4087296.3019599998</v>
      </c>
      <c r="H34" s="114">
        <v>4113388.7680600001</v>
      </c>
      <c r="I34" s="114">
        <v>4184480.4608899998</v>
      </c>
      <c r="J34" s="114">
        <v>4579562.8389900001</v>
      </c>
      <c r="K34" s="47"/>
      <c r="L34" s="47"/>
      <c r="M34" s="47"/>
      <c r="N34" s="47"/>
      <c r="O34" s="47"/>
      <c r="P34" s="47"/>
      <c r="Q34" s="47"/>
      <c r="R34" s="47"/>
      <c r="S34" s="47"/>
      <c r="T34" s="47"/>
      <c r="U34" s="47"/>
      <c r="V34" s="47"/>
      <c r="W34" s="47"/>
      <c r="X34" s="47"/>
      <c r="Y34" s="47"/>
      <c r="Z34" s="47"/>
      <c r="AA34" s="47"/>
    </row>
    <row r="35" spans="1:27" s="16" customFormat="1" ht="15" customHeight="1">
      <c r="A35" s="148" t="s">
        <v>693</v>
      </c>
      <c r="B35" s="114">
        <v>199868.93831</v>
      </c>
      <c r="C35" s="114">
        <v>288669.87716000003</v>
      </c>
      <c r="D35" s="114">
        <v>374511.45879</v>
      </c>
      <c r="E35" s="114">
        <v>460618.69782999996</v>
      </c>
      <c r="F35" s="114">
        <v>525427.69768999994</v>
      </c>
      <c r="G35" s="114">
        <v>573393.59228999994</v>
      </c>
      <c r="H35" s="114">
        <v>638203.44082000002</v>
      </c>
      <c r="I35" s="114">
        <v>664981.04188000003</v>
      </c>
      <c r="J35" s="114">
        <v>688384.50876</v>
      </c>
      <c r="K35" s="47"/>
      <c r="L35" s="47"/>
      <c r="M35" s="47"/>
      <c r="N35" s="47"/>
      <c r="O35" s="47"/>
      <c r="P35" s="47"/>
      <c r="Q35" s="47"/>
      <c r="R35" s="47"/>
      <c r="S35" s="47"/>
      <c r="T35" s="47"/>
      <c r="U35" s="47"/>
      <c r="V35" s="47"/>
      <c r="W35" s="47"/>
      <c r="X35" s="47"/>
      <c r="Y35" s="47"/>
      <c r="Z35" s="47"/>
      <c r="AA35" s="47"/>
    </row>
    <row r="36" spans="1:27" s="16" customFormat="1" ht="15" customHeight="1">
      <c r="A36" s="147" t="s">
        <v>694</v>
      </c>
      <c r="B36" s="114">
        <v>9617.6268700000001</v>
      </c>
      <c r="C36" s="114">
        <v>6032.2792300000001</v>
      </c>
      <c r="D36" s="114">
        <v>627.54165999999998</v>
      </c>
      <c r="E36" s="114">
        <v>4883.7588399999995</v>
      </c>
      <c r="F36" s="114">
        <v>5038.8527899999999</v>
      </c>
      <c r="G36" s="114">
        <v>848.29186000000004</v>
      </c>
      <c r="H36" s="114">
        <v>244.63724999999999</v>
      </c>
      <c r="I36" s="114">
        <v>549.44732999999997</v>
      </c>
      <c r="J36" s="114">
        <v>134.45866000000001</v>
      </c>
      <c r="K36" s="47"/>
      <c r="L36" s="47"/>
      <c r="M36" s="47"/>
      <c r="N36" s="47"/>
      <c r="O36" s="47"/>
      <c r="P36" s="47"/>
      <c r="Q36" s="47"/>
      <c r="R36" s="47"/>
      <c r="S36" s="47"/>
      <c r="T36" s="47"/>
      <c r="U36" s="47"/>
      <c r="V36" s="47"/>
      <c r="W36" s="47"/>
      <c r="X36" s="47"/>
      <c r="Y36" s="47"/>
      <c r="Z36" s="47"/>
      <c r="AA36" s="47"/>
    </row>
    <row r="37" spans="1:27" s="16" customFormat="1" ht="15" customHeight="1">
      <c r="A37" s="147" t="s">
        <v>695</v>
      </c>
      <c r="B37" s="114">
        <v>296432.97174000001</v>
      </c>
      <c r="C37" s="114">
        <v>299331.56112000003</v>
      </c>
      <c r="D37" s="114">
        <v>207794.89728</v>
      </c>
      <c r="E37" s="114">
        <v>463977.04412999999</v>
      </c>
      <c r="F37" s="114">
        <v>459531.27639999997</v>
      </c>
      <c r="G37" s="114">
        <v>577996.89549000002</v>
      </c>
      <c r="H37" s="114">
        <v>465109.00173000002</v>
      </c>
      <c r="I37" s="114">
        <v>444205.24343999999</v>
      </c>
      <c r="J37" s="114">
        <v>626088.29679999989</v>
      </c>
      <c r="K37" s="47"/>
      <c r="L37" s="47"/>
      <c r="M37" s="47"/>
      <c r="N37" s="47"/>
      <c r="O37" s="47"/>
      <c r="P37" s="47"/>
      <c r="Q37" s="47"/>
      <c r="R37" s="47"/>
      <c r="S37" s="47"/>
      <c r="T37" s="47"/>
      <c r="U37" s="47"/>
      <c r="V37" s="47"/>
      <c r="W37" s="47"/>
      <c r="X37" s="47"/>
      <c r="Y37" s="47"/>
      <c r="Z37" s="47"/>
      <c r="AA37" s="47"/>
    </row>
    <row r="38" spans="1:27" s="16" customFormat="1" ht="15" customHeight="1">
      <c r="A38" s="147" t="s">
        <v>696</v>
      </c>
      <c r="B38" s="114">
        <v>138049.63529000001</v>
      </c>
      <c r="C38" s="114">
        <v>148446.22865999999</v>
      </c>
      <c r="D38" s="114">
        <v>180192.05544</v>
      </c>
      <c r="E38" s="114">
        <v>243704.43306000001</v>
      </c>
      <c r="F38" s="114">
        <v>223359.894</v>
      </c>
      <c r="G38" s="114">
        <v>310557.33114999998</v>
      </c>
      <c r="H38" s="114">
        <v>341847.98355</v>
      </c>
      <c r="I38" s="114">
        <v>351747.38481999998</v>
      </c>
      <c r="J38" s="114">
        <v>207629.86431</v>
      </c>
      <c r="K38" s="47"/>
      <c r="L38" s="47"/>
      <c r="M38" s="47"/>
      <c r="N38" s="47"/>
      <c r="O38" s="47"/>
      <c r="P38" s="47"/>
      <c r="Q38" s="47"/>
      <c r="R38" s="47"/>
      <c r="S38" s="47"/>
      <c r="T38" s="47"/>
      <c r="U38" s="47"/>
      <c r="V38" s="47"/>
      <c r="W38" s="47"/>
      <c r="X38" s="47"/>
      <c r="Y38" s="47"/>
      <c r="Z38" s="47"/>
      <c r="AA38" s="47"/>
    </row>
    <row r="39" spans="1:27" s="16" customFormat="1" ht="15" customHeight="1">
      <c r="A39" s="147" t="s">
        <v>306</v>
      </c>
      <c r="B39" s="114">
        <v>163732.26771000001</v>
      </c>
      <c r="C39" s="114">
        <v>170492.81667</v>
      </c>
      <c r="D39" s="114">
        <v>178764.15963000001</v>
      </c>
      <c r="E39" s="114">
        <v>192813.42274000001</v>
      </c>
      <c r="F39" s="114">
        <v>203958.74363999997</v>
      </c>
      <c r="G39" s="114">
        <v>215733.88756</v>
      </c>
      <c r="H39" s="114">
        <v>216118.44589999999</v>
      </c>
      <c r="I39" s="114">
        <v>227547.90375999999</v>
      </c>
      <c r="J39" s="114">
        <v>235170.59855000002</v>
      </c>
      <c r="K39" s="47"/>
      <c r="L39" s="47"/>
      <c r="M39" s="47"/>
      <c r="N39" s="47"/>
      <c r="O39" s="47"/>
      <c r="P39" s="47"/>
      <c r="Q39" s="47"/>
      <c r="R39" s="47"/>
      <c r="S39" s="47"/>
      <c r="T39" s="47"/>
      <c r="U39" s="47"/>
      <c r="V39" s="47"/>
      <c r="W39" s="47"/>
      <c r="X39" s="47"/>
      <c r="Y39" s="47"/>
      <c r="Z39" s="47"/>
      <c r="AA39" s="47"/>
    </row>
    <row r="40" spans="1:27" s="16" customFormat="1" ht="15" customHeight="1">
      <c r="A40" s="147" t="s">
        <v>312</v>
      </c>
      <c r="B40" s="114">
        <v>0</v>
      </c>
      <c r="C40" s="114">
        <v>0</v>
      </c>
      <c r="D40" s="114">
        <v>0</v>
      </c>
      <c r="E40" s="114">
        <v>0</v>
      </c>
      <c r="F40" s="114">
        <v>0</v>
      </c>
      <c r="G40" s="114">
        <v>0</v>
      </c>
      <c r="H40" s="114">
        <v>0</v>
      </c>
      <c r="I40" s="114">
        <v>0</v>
      </c>
      <c r="J40" s="114">
        <v>0</v>
      </c>
      <c r="K40" s="47"/>
      <c r="L40" s="47"/>
      <c r="M40" s="47"/>
      <c r="N40" s="47"/>
      <c r="O40" s="47"/>
      <c r="P40" s="47"/>
      <c r="Q40" s="47"/>
      <c r="R40" s="47"/>
      <c r="S40" s="47"/>
      <c r="T40" s="47"/>
      <c r="U40" s="47"/>
      <c r="V40" s="47"/>
      <c r="W40" s="47"/>
      <c r="X40" s="47"/>
      <c r="Y40" s="47"/>
      <c r="Z40" s="47"/>
      <c r="AA40" s="47"/>
    </row>
    <row r="41" spans="1:27" s="16" customFormat="1" ht="15" customHeight="1">
      <c r="A41" s="147" t="s">
        <v>697</v>
      </c>
      <c r="B41" s="114">
        <v>0</v>
      </c>
      <c r="C41" s="114">
        <v>0</v>
      </c>
      <c r="D41" s="114">
        <v>0</v>
      </c>
      <c r="E41" s="114">
        <v>0</v>
      </c>
      <c r="F41" s="114">
        <v>0</v>
      </c>
      <c r="G41" s="114">
        <v>0</v>
      </c>
      <c r="H41" s="114">
        <v>0</v>
      </c>
      <c r="I41" s="114">
        <v>0</v>
      </c>
      <c r="J41" s="114">
        <v>0</v>
      </c>
      <c r="K41" s="47"/>
      <c r="L41" s="47"/>
      <c r="M41" s="47"/>
      <c r="N41" s="47"/>
      <c r="O41" s="47"/>
      <c r="P41" s="47"/>
      <c r="Q41" s="47"/>
      <c r="R41" s="47"/>
      <c r="S41" s="47"/>
      <c r="T41" s="47"/>
      <c r="U41" s="47"/>
      <c r="V41" s="47"/>
      <c r="W41" s="47"/>
      <c r="X41" s="47"/>
      <c r="Y41" s="47"/>
      <c r="Z41" s="47"/>
      <c r="AA41" s="47"/>
    </row>
    <row r="42" spans="1:27" s="17" customFormat="1" ht="15" customHeight="1" thickBot="1">
      <c r="A42" s="147" t="s">
        <v>487</v>
      </c>
      <c r="B42" s="114">
        <v>79702.117239999992</v>
      </c>
      <c r="C42" s="114">
        <v>19738.643219999998</v>
      </c>
      <c r="D42" s="114">
        <v>40544.347310000005</v>
      </c>
      <c r="E42" s="114">
        <v>34258.988720000001</v>
      </c>
      <c r="F42" s="114">
        <v>5303.3879800000004</v>
      </c>
      <c r="G42" s="114">
        <v>378357.40794999996</v>
      </c>
      <c r="H42" s="114">
        <v>363868.50354000001</v>
      </c>
      <c r="I42" s="114">
        <v>362916.69588000001</v>
      </c>
      <c r="J42" s="114">
        <v>398658.89918000001</v>
      </c>
      <c r="K42" s="47"/>
      <c r="L42" s="47"/>
      <c r="M42" s="47"/>
      <c r="N42" s="47"/>
      <c r="O42" s="47"/>
      <c r="P42" s="47"/>
      <c r="Q42" s="47"/>
      <c r="R42" s="47"/>
      <c r="S42" s="47"/>
      <c r="T42" s="47"/>
      <c r="U42" s="47"/>
      <c r="V42" s="47"/>
      <c r="W42" s="47"/>
      <c r="X42" s="47"/>
      <c r="Y42" s="47"/>
      <c r="Z42" s="47"/>
      <c r="AA42" s="47"/>
    </row>
    <row r="43" spans="1:27" ht="15" customHeight="1" thickTop="1" thickBot="1">
      <c r="A43" s="396" t="s">
        <v>698</v>
      </c>
      <c r="B43" s="397">
        <v>523467.98706000001</v>
      </c>
      <c r="C43" s="397">
        <v>592349.53478999995</v>
      </c>
      <c r="D43" s="397">
        <v>671982.10291000002</v>
      </c>
      <c r="E43" s="397">
        <v>746286.17303999991</v>
      </c>
      <c r="F43" s="397">
        <v>823687.7630700001</v>
      </c>
      <c r="G43" s="397">
        <v>945122.83627999993</v>
      </c>
      <c r="H43" s="397">
        <v>967056.98161999998</v>
      </c>
      <c r="I43" s="397">
        <v>970922.93072000006</v>
      </c>
      <c r="J43" s="397">
        <v>1014512.13586</v>
      </c>
      <c r="K43" s="47"/>
      <c r="L43" s="47"/>
      <c r="M43" s="47"/>
      <c r="N43" s="47"/>
      <c r="O43" s="47"/>
      <c r="P43" s="47"/>
      <c r="Q43" s="47"/>
      <c r="R43" s="47"/>
      <c r="S43" s="47"/>
      <c r="T43" s="47"/>
      <c r="U43" s="47"/>
      <c r="V43" s="47"/>
      <c r="W43" s="47"/>
      <c r="X43" s="47"/>
      <c r="Y43" s="47"/>
      <c r="Z43" s="47"/>
      <c r="AA43" s="47"/>
    </row>
    <row r="44" spans="1:27" s="16" customFormat="1" ht="15" customHeight="1" thickTop="1">
      <c r="A44" s="147" t="s">
        <v>327</v>
      </c>
      <c r="B44" s="114">
        <v>381026.6</v>
      </c>
      <c r="C44" s="114">
        <v>428774.1</v>
      </c>
      <c r="D44" s="114">
        <v>501416.2</v>
      </c>
      <c r="E44" s="114">
        <v>545511.6</v>
      </c>
      <c r="F44" s="114">
        <v>614137.69999999995</v>
      </c>
      <c r="G44" s="114">
        <v>680130.4</v>
      </c>
      <c r="H44" s="114">
        <v>743268.1</v>
      </c>
      <c r="I44" s="114">
        <v>743268.1</v>
      </c>
      <c r="J44" s="114">
        <v>823361.7</v>
      </c>
      <c r="K44" s="47"/>
      <c r="L44" s="47"/>
      <c r="M44" s="47"/>
      <c r="N44" s="47"/>
      <c r="O44" s="47"/>
      <c r="P44" s="47"/>
      <c r="Q44" s="47"/>
      <c r="R44" s="47"/>
      <c r="S44" s="47"/>
      <c r="T44" s="47"/>
      <c r="U44" s="47"/>
      <c r="V44" s="47"/>
      <c r="W44" s="47"/>
      <c r="X44" s="47"/>
      <c r="Y44" s="47"/>
      <c r="Z44" s="47"/>
      <c r="AA44" s="47"/>
    </row>
    <row r="45" spans="1:27" s="16" customFormat="1" ht="15" customHeight="1">
      <c r="A45" s="147" t="s">
        <v>331</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47"/>
      <c r="L45" s="47"/>
      <c r="M45" s="47"/>
      <c r="N45" s="47"/>
      <c r="O45" s="47"/>
      <c r="P45" s="47"/>
      <c r="Q45" s="47"/>
      <c r="R45" s="47"/>
      <c r="S45" s="47"/>
      <c r="T45" s="47"/>
      <c r="U45" s="47"/>
      <c r="V45" s="47"/>
      <c r="W45" s="47"/>
      <c r="X45" s="47"/>
      <c r="Y45" s="47"/>
      <c r="Z45" s="47"/>
      <c r="AA45" s="47"/>
    </row>
    <row r="46" spans="1:27" s="16" customFormat="1" ht="15" customHeight="1">
      <c r="A46" s="147" t="s">
        <v>335</v>
      </c>
      <c r="B46" s="114">
        <v>0</v>
      </c>
      <c r="C46" s="114">
        <v>0</v>
      </c>
      <c r="D46" s="114">
        <v>0</v>
      </c>
      <c r="E46" s="114">
        <v>0</v>
      </c>
      <c r="F46" s="114">
        <v>0</v>
      </c>
      <c r="G46" s="114">
        <v>0</v>
      </c>
      <c r="H46" s="114">
        <v>0</v>
      </c>
      <c r="I46" s="114">
        <v>0</v>
      </c>
      <c r="J46" s="114">
        <v>0</v>
      </c>
      <c r="K46" s="47"/>
      <c r="L46" s="47"/>
      <c r="M46" s="47"/>
      <c r="N46" s="47"/>
      <c r="O46" s="47"/>
      <c r="P46" s="47"/>
      <c r="Q46" s="47"/>
      <c r="R46" s="47"/>
      <c r="S46" s="47"/>
      <c r="T46" s="47"/>
      <c r="U46" s="47"/>
      <c r="V46" s="47"/>
      <c r="W46" s="47"/>
      <c r="X46" s="47"/>
      <c r="Y46" s="47"/>
      <c r="Z46" s="47"/>
      <c r="AA46" s="47"/>
    </row>
    <row r="47" spans="1:27" s="16" customFormat="1" ht="15" customHeight="1">
      <c r="A47" s="147" t="s">
        <v>699</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47"/>
      <c r="L47" s="47"/>
      <c r="M47" s="47"/>
      <c r="N47" s="47"/>
      <c r="O47" s="47"/>
      <c r="P47" s="47"/>
      <c r="Q47" s="47"/>
      <c r="R47" s="47"/>
      <c r="S47" s="47"/>
      <c r="T47" s="47"/>
      <c r="U47" s="47"/>
      <c r="V47" s="47"/>
      <c r="W47" s="47"/>
      <c r="X47" s="47"/>
      <c r="Y47" s="47"/>
      <c r="Z47" s="47"/>
      <c r="AA47" s="47"/>
    </row>
    <row r="48" spans="1:27" s="16" customFormat="1" ht="15" customHeight="1">
      <c r="A48" s="147" t="s">
        <v>341</v>
      </c>
      <c r="B48" s="114">
        <v>86494.466589999996</v>
      </c>
      <c r="C48" s="114">
        <v>98979.142489999998</v>
      </c>
      <c r="D48" s="114">
        <v>96071.771189999999</v>
      </c>
      <c r="E48" s="114">
        <v>116673.33903</v>
      </c>
      <c r="F48" s="114">
        <v>113781.68994</v>
      </c>
      <c r="G48" s="114">
        <v>157846.0485</v>
      </c>
      <c r="H48" s="114">
        <v>97701.127430000008</v>
      </c>
      <c r="I48" s="114">
        <v>101567.07653000001</v>
      </c>
      <c r="J48" s="114">
        <v>54906.125659999998</v>
      </c>
      <c r="K48" s="47"/>
      <c r="L48" s="47"/>
      <c r="M48" s="47"/>
      <c r="N48" s="47"/>
      <c r="O48" s="47"/>
      <c r="P48" s="47"/>
      <c r="Q48" s="47"/>
      <c r="R48" s="47"/>
      <c r="S48" s="47"/>
      <c r="T48" s="47"/>
      <c r="U48" s="47"/>
      <c r="V48" s="47"/>
      <c r="W48" s="47"/>
      <c r="X48" s="47"/>
      <c r="Y48" s="47"/>
      <c r="Z48" s="47"/>
      <c r="AA48" s="47"/>
    </row>
    <row r="49" spans="1:27" s="16" customFormat="1" ht="15" customHeight="1">
      <c r="A49" s="148" t="s">
        <v>700</v>
      </c>
      <c r="B49" s="114">
        <v>0.74833000000000005</v>
      </c>
      <c r="C49" s="114">
        <v>0.74833000000000005</v>
      </c>
      <c r="D49" s="114">
        <v>0.74833000000000005</v>
      </c>
      <c r="E49" s="114">
        <v>1.9478199999999999</v>
      </c>
      <c r="F49" s="114">
        <v>1.5434300000000001</v>
      </c>
      <c r="G49" s="114">
        <v>1.3284100000000001</v>
      </c>
      <c r="H49" s="114">
        <v>1.5164500000000001</v>
      </c>
      <c r="I49" s="114">
        <v>1.5164500000000001</v>
      </c>
      <c r="J49" s="114">
        <v>1.97123</v>
      </c>
      <c r="K49" s="47"/>
      <c r="L49" s="47"/>
      <c r="M49" s="47"/>
      <c r="N49" s="47"/>
      <c r="O49" s="47"/>
      <c r="P49" s="47"/>
      <c r="Q49" s="47"/>
      <c r="R49" s="47"/>
      <c r="S49" s="47"/>
      <c r="T49" s="47"/>
      <c r="U49" s="47"/>
      <c r="V49" s="47"/>
      <c r="W49" s="47"/>
      <c r="X49" s="47"/>
      <c r="Y49" s="47"/>
      <c r="Z49" s="47"/>
      <c r="AA49" s="47"/>
    </row>
    <row r="50" spans="1:27" s="17" customFormat="1" ht="15" customHeight="1" thickBot="1">
      <c r="A50" s="148" t="s">
        <v>701</v>
      </c>
      <c r="B50" s="114">
        <v>86493.718260000009</v>
      </c>
      <c r="C50" s="114">
        <v>98978.394159999996</v>
      </c>
      <c r="D50" s="114">
        <v>96071.022859999997</v>
      </c>
      <c r="E50" s="114">
        <v>116671.39120999999</v>
      </c>
      <c r="F50" s="114">
        <v>113780.14651000001</v>
      </c>
      <c r="G50" s="114">
        <v>157844.72009000002</v>
      </c>
      <c r="H50" s="114">
        <v>97699.610979999998</v>
      </c>
      <c r="I50" s="114">
        <v>101565.56008</v>
      </c>
      <c r="J50" s="114">
        <v>54904.154430000002</v>
      </c>
      <c r="K50" s="47"/>
      <c r="L50" s="47"/>
      <c r="M50" s="47"/>
      <c r="N50" s="47"/>
      <c r="O50" s="47"/>
      <c r="P50" s="47"/>
      <c r="Q50" s="47"/>
      <c r="R50" s="47"/>
      <c r="S50" s="47"/>
      <c r="T50" s="47"/>
      <c r="U50" s="47"/>
      <c r="V50" s="47"/>
      <c r="W50" s="47"/>
      <c r="X50" s="47"/>
      <c r="Y50" s="47"/>
      <c r="Z50" s="47"/>
      <c r="AA50" s="47"/>
    </row>
    <row r="51" spans="1:27" ht="15" customHeight="1" thickTop="1" thickBot="1">
      <c r="A51" s="396" t="s">
        <v>702</v>
      </c>
      <c r="B51" s="397">
        <v>6235055.9260600004</v>
      </c>
      <c r="C51" s="397">
        <v>7115436.9610100007</v>
      </c>
      <c r="D51" s="397">
        <v>7792013.1160200005</v>
      </c>
      <c r="E51" s="397">
        <v>8543735.2245300002</v>
      </c>
      <c r="F51" s="397">
        <v>9286432.2984299995</v>
      </c>
      <c r="G51" s="397">
        <v>9049783.9762700014</v>
      </c>
      <c r="H51" s="397">
        <v>9004919.8217999991</v>
      </c>
      <c r="I51" s="397">
        <v>9121125.3314999994</v>
      </c>
      <c r="J51" s="397">
        <v>9844296.0279799998</v>
      </c>
      <c r="K51" s="47"/>
      <c r="L51" s="47"/>
      <c r="M51" s="47"/>
      <c r="N51" s="47"/>
      <c r="O51" s="47"/>
      <c r="P51" s="47"/>
      <c r="Q51" s="47"/>
      <c r="R51" s="47"/>
      <c r="S51" s="47"/>
      <c r="T51" s="47"/>
      <c r="U51" s="47"/>
      <c r="V51" s="47"/>
      <c r="W51" s="47"/>
      <c r="X51" s="47"/>
      <c r="Y51" s="47"/>
      <c r="Z51" s="47"/>
      <c r="AA51" s="47"/>
    </row>
    <row r="52" spans="1:27" s="16" customFormat="1" ht="15" customHeight="1" thickTop="1">
      <c r="A52" s="113" t="s">
        <v>703</v>
      </c>
      <c r="B52" s="114">
        <v>105581.37276</v>
      </c>
      <c r="C52" s="114">
        <v>119828.16426000001</v>
      </c>
      <c r="D52" s="114">
        <v>140403.91438999999</v>
      </c>
      <c r="E52" s="114">
        <v>138896.77283999999</v>
      </c>
      <c r="F52" s="114">
        <v>149469.97477999999</v>
      </c>
      <c r="G52" s="114">
        <v>211382.58894999998</v>
      </c>
      <c r="H52" s="114">
        <v>226700.50602999999</v>
      </c>
      <c r="I52" s="114">
        <v>219758.06788999998</v>
      </c>
      <c r="J52" s="114">
        <v>261113.33953999999</v>
      </c>
      <c r="K52" s="47"/>
      <c r="L52" s="47"/>
      <c r="M52" s="47"/>
      <c r="N52" s="47"/>
      <c r="O52" s="47"/>
      <c r="P52" s="47"/>
      <c r="Q52" s="47"/>
      <c r="R52" s="47"/>
      <c r="S52" s="47"/>
      <c r="T52" s="47"/>
      <c r="U52" s="47"/>
      <c r="V52" s="47"/>
      <c r="W52" s="47"/>
      <c r="X52" s="47"/>
      <c r="Y52" s="47"/>
      <c r="Z52" s="47"/>
      <c r="AA52" s="47"/>
    </row>
    <row r="53" spans="1:27" s="17" customFormat="1" ht="15" customHeight="1">
      <c r="A53" s="148" t="s">
        <v>704</v>
      </c>
      <c r="B53" s="114">
        <v>0</v>
      </c>
      <c r="C53" s="114">
        <v>0</v>
      </c>
      <c r="D53" s="114">
        <v>0</v>
      </c>
      <c r="E53" s="114">
        <v>0</v>
      </c>
      <c r="F53" s="114">
        <v>0</v>
      </c>
      <c r="G53" s="114">
        <v>0</v>
      </c>
      <c r="H53" s="114">
        <v>0</v>
      </c>
      <c r="I53" s="114">
        <v>0</v>
      </c>
      <c r="J53" s="114">
        <v>0</v>
      </c>
      <c r="K53" s="47"/>
      <c r="L53" s="47"/>
      <c r="M53" s="47"/>
      <c r="N53" s="47"/>
      <c r="O53" s="47"/>
      <c r="P53" s="47"/>
      <c r="Q53" s="47"/>
      <c r="R53" s="47"/>
      <c r="S53" s="47"/>
      <c r="T53" s="47"/>
      <c r="U53" s="47"/>
      <c r="V53" s="47"/>
      <c r="W53" s="47"/>
      <c r="X53" s="47"/>
      <c r="Y53" s="47"/>
      <c r="Z53" s="47"/>
      <c r="AA53" s="47"/>
    </row>
    <row r="54" spans="1:27" s="17" customFormat="1" ht="15" customHeight="1">
      <c r="A54" s="148" t="s">
        <v>705</v>
      </c>
      <c r="B54" s="114">
        <v>19197.408219999998</v>
      </c>
      <c r="C54" s="114">
        <v>13735.037390000001</v>
      </c>
      <c r="D54" s="114">
        <v>16888.105329999999</v>
      </c>
      <c r="E54" s="114">
        <v>25429.590579999996</v>
      </c>
      <c r="F54" s="114">
        <v>23294.650899999997</v>
      </c>
      <c r="G54" s="114">
        <v>33478.727489999997</v>
      </c>
      <c r="H54" s="114">
        <v>27786.299300000002</v>
      </c>
      <c r="I54" s="114">
        <v>25132.794819999999</v>
      </c>
      <c r="J54" s="114">
        <v>29848.264219999997</v>
      </c>
      <c r="K54" s="47"/>
      <c r="L54" s="47"/>
      <c r="M54" s="47"/>
      <c r="N54" s="47"/>
      <c r="O54" s="47"/>
      <c r="P54" s="47"/>
      <c r="Q54" s="47"/>
      <c r="R54" s="47"/>
      <c r="S54" s="47"/>
      <c r="T54" s="47"/>
      <c r="U54" s="47"/>
      <c r="V54" s="47"/>
      <c r="W54" s="47"/>
      <c r="X54" s="47"/>
      <c r="Y54" s="47"/>
      <c r="Z54" s="47"/>
      <c r="AA54" s="47"/>
    </row>
    <row r="55" spans="1:27" s="17" customFormat="1" ht="15" customHeight="1">
      <c r="A55" s="148" t="s">
        <v>706</v>
      </c>
      <c r="B55" s="114">
        <v>0</v>
      </c>
      <c r="C55" s="114">
        <v>0</v>
      </c>
      <c r="D55" s="114">
        <v>0</v>
      </c>
      <c r="E55" s="114">
        <v>0</v>
      </c>
      <c r="F55" s="114">
        <v>0</v>
      </c>
      <c r="G55" s="114">
        <v>0</v>
      </c>
      <c r="H55" s="114">
        <v>0</v>
      </c>
      <c r="I55" s="114">
        <v>0</v>
      </c>
      <c r="J55" s="114">
        <v>0</v>
      </c>
      <c r="K55" s="47"/>
      <c r="L55" s="47"/>
      <c r="M55" s="47"/>
      <c r="N55" s="47"/>
      <c r="O55" s="47"/>
      <c r="P55" s="47"/>
      <c r="Q55" s="47"/>
      <c r="R55" s="47"/>
      <c r="S55" s="47"/>
      <c r="T55" s="47"/>
      <c r="U55" s="47"/>
      <c r="V55" s="47"/>
      <c r="W55" s="47"/>
      <c r="X55" s="47"/>
      <c r="Y55" s="47"/>
      <c r="Z55" s="47"/>
      <c r="AA55" s="47"/>
    </row>
    <row r="56" spans="1:27" s="17" customFormat="1" ht="15" customHeight="1">
      <c r="A56" s="148" t="s">
        <v>707</v>
      </c>
      <c r="B56" s="114">
        <v>86383.964540000001</v>
      </c>
      <c r="C56" s="114">
        <v>106093.12687000001</v>
      </c>
      <c r="D56" s="114">
        <v>123515.80906</v>
      </c>
      <c r="E56" s="114">
        <v>113467.18226</v>
      </c>
      <c r="F56" s="114">
        <v>126175.32388</v>
      </c>
      <c r="G56" s="114">
        <v>177903.86146000001</v>
      </c>
      <c r="H56" s="114">
        <v>198914.20672999998</v>
      </c>
      <c r="I56" s="114">
        <v>194625.27307</v>
      </c>
      <c r="J56" s="114">
        <v>231265.07532</v>
      </c>
      <c r="K56" s="47"/>
      <c r="L56" s="47"/>
      <c r="M56" s="47"/>
      <c r="N56" s="47"/>
      <c r="O56" s="47"/>
      <c r="P56" s="47"/>
      <c r="Q56" s="47"/>
      <c r="R56" s="47"/>
      <c r="S56" s="47"/>
      <c r="T56" s="47"/>
      <c r="U56" s="47"/>
      <c r="V56" s="47"/>
      <c r="W56" s="47"/>
      <c r="X56" s="47"/>
      <c r="Y56" s="47"/>
      <c r="Z56" s="47"/>
      <c r="AA56" s="47"/>
    </row>
    <row r="57" spans="1:27" s="17" customFormat="1" ht="15" customHeight="1">
      <c r="A57" s="148" t="s">
        <v>708</v>
      </c>
      <c r="B57" s="114">
        <v>0</v>
      </c>
      <c r="C57" s="114">
        <v>0</v>
      </c>
      <c r="D57" s="114">
        <v>0</v>
      </c>
      <c r="E57" s="114">
        <v>0</v>
      </c>
      <c r="F57" s="114">
        <v>0</v>
      </c>
      <c r="G57" s="114">
        <v>0</v>
      </c>
      <c r="H57" s="114">
        <v>0</v>
      </c>
      <c r="I57" s="114">
        <v>0</v>
      </c>
      <c r="J57" s="114">
        <v>0</v>
      </c>
      <c r="K57" s="47"/>
      <c r="L57" s="47"/>
      <c r="M57" s="47"/>
      <c r="N57" s="47"/>
      <c r="O57" s="47"/>
      <c r="P57" s="47"/>
      <c r="Q57" s="47"/>
      <c r="R57" s="47"/>
      <c r="S57" s="47"/>
      <c r="T57" s="47"/>
      <c r="U57" s="47"/>
      <c r="V57" s="47"/>
      <c r="W57" s="47"/>
      <c r="X57" s="47"/>
      <c r="Y57" s="47"/>
      <c r="Z57" s="47"/>
      <c r="AA57" s="47"/>
    </row>
    <row r="58" spans="1:27" s="17" customFormat="1" ht="15" customHeight="1">
      <c r="A58" s="147" t="s">
        <v>709</v>
      </c>
      <c r="B58" s="114">
        <v>13225489.3358</v>
      </c>
      <c r="C58" s="114">
        <v>13080050.99769</v>
      </c>
      <c r="D58" s="114">
        <v>12842725.342020001</v>
      </c>
      <c r="E58" s="114">
        <v>12712497.120129999</v>
      </c>
      <c r="F58" s="114">
        <v>13720722.951459998</v>
      </c>
      <c r="G58" s="114">
        <v>14241248.981120002</v>
      </c>
      <c r="H58" s="114">
        <v>14091008.704080001</v>
      </c>
      <c r="I58" s="114">
        <v>13823414.638489999</v>
      </c>
      <c r="J58" s="114">
        <v>12836291.763259999</v>
      </c>
      <c r="K58" s="47"/>
      <c r="L58" s="47"/>
      <c r="M58" s="47"/>
      <c r="N58" s="47"/>
      <c r="O58" s="47"/>
      <c r="P58" s="47"/>
      <c r="Q58" s="47"/>
      <c r="R58" s="47"/>
      <c r="S58" s="47"/>
      <c r="T58" s="47"/>
      <c r="U58" s="47"/>
      <c r="V58" s="47"/>
      <c r="W58" s="47"/>
      <c r="X58" s="47"/>
      <c r="Y58" s="47"/>
      <c r="Z58" s="47"/>
      <c r="AA58" s="47"/>
    </row>
    <row r="59" spans="1:27" ht="30" customHeight="1">
      <c r="A59" s="398" t="s">
        <v>710</v>
      </c>
      <c r="B59" s="399">
        <v>728055.37435000006</v>
      </c>
      <c r="C59" s="399">
        <v>807292.66583000007</v>
      </c>
      <c r="D59" s="399">
        <v>866943.64954000001</v>
      </c>
      <c r="E59" s="399">
        <v>969283.22855999996</v>
      </c>
      <c r="F59" s="399">
        <v>1041257.6391199999</v>
      </c>
      <c r="G59" s="399">
        <v>1130190.6468399998</v>
      </c>
      <c r="H59" s="399">
        <v>813361.56987999997</v>
      </c>
      <c r="I59" s="399">
        <v>1045136.58813</v>
      </c>
      <c r="J59" s="399">
        <v>683848.48138999997</v>
      </c>
      <c r="K59" s="47"/>
      <c r="L59" s="47"/>
      <c r="M59" s="47"/>
      <c r="N59" s="47"/>
      <c r="O59" s="47"/>
      <c r="P59" s="47"/>
      <c r="Q59" s="47"/>
      <c r="R59" s="47"/>
      <c r="S59" s="47"/>
      <c r="T59" s="47"/>
      <c r="U59" s="47"/>
      <c r="V59" s="47"/>
      <c r="W59" s="47"/>
      <c r="X59" s="47"/>
      <c r="Y59" s="47"/>
      <c r="Z59" s="47"/>
      <c r="AA59" s="47"/>
    </row>
    <row r="60" spans="1:27" ht="15" customHeight="1">
      <c r="A60" s="148" t="s">
        <v>711</v>
      </c>
      <c r="B60" s="114">
        <v>-114304.05764</v>
      </c>
      <c r="C60" s="114">
        <v>-161523.51059999998</v>
      </c>
      <c r="D60" s="114">
        <v>-175714.48936000001</v>
      </c>
      <c r="E60" s="114">
        <v>-189522.00684000002</v>
      </c>
      <c r="F60" s="114">
        <v>-217489.25453000001</v>
      </c>
      <c r="G60" s="114">
        <v>-238563.47290999998</v>
      </c>
      <c r="H60" s="114">
        <v>-183063.24727000002</v>
      </c>
      <c r="I60" s="114">
        <v>-245337.64655</v>
      </c>
      <c r="J60" s="114">
        <v>-206821.96002999999</v>
      </c>
      <c r="K60" s="47"/>
      <c r="L60" s="47"/>
      <c r="M60" s="47"/>
      <c r="N60" s="47"/>
      <c r="O60" s="47"/>
      <c r="P60" s="47"/>
      <c r="Q60" s="47"/>
      <c r="R60" s="47"/>
      <c r="S60" s="47"/>
      <c r="T60" s="47"/>
      <c r="U60" s="47"/>
      <c r="V60" s="47"/>
      <c r="W60" s="47"/>
      <c r="X60" s="47"/>
      <c r="Y60" s="47"/>
      <c r="Z60" s="47"/>
      <c r="AA60" s="47"/>
    </row>
    <row r="61" spans="1:27" ht="15" customHeight="1">
      <c r="A61" s="147" t="s">
        <v>712</v>
      </c>
      <c r="B61" s="114">
        <v>613751.31671000004</v>
      </c>
      <c r="C61" s="114">
        <v>645769.15523000003</v>
      </c>
      <c r="D61" s="114">
        <v>691229.16017999989</v>
      </c>
      <c r="E61" s="114">
        <v>779761.22172000003</v>
      </c>
      <c r="F61" s="114">
        <v>823768.38459000003</v>
      </c>
      <c r="G61" s="114">
        <v>891627.17392999993</v>
      </c>
      <c r="H61" s="114">
        <v>630298.32261000003</v>
      </c>
      <c r="I61" s="114">
        <v>799798.9415800001</v>
      </c>
      <c r="J61" s="114">
        <v>477026.52136000001</v>
      </c>
      <c r="K61" s="47"/>
      <c r="L61" s="47"/>
      <c r="M61" s="47"/>
      <c r="N61" s="47"/>
      <c r="O61" s="47"/>
      <c r="P61" s="47"/>
      <c r="Q61" s="47"/>
      <c r="R61" s="47"/>
      <c r="S61" s="47"/>
      <c r="T61" s="47"/>
      <c r="U61" s="47"/>
      <c r="V61" s="47"/>
      <c r="W61" s="47"/>
      <c r="X61" s="47"/>
      <c r="Y61" s="47"/>
      <c r="Z61" s="47"/>
      <c r="AA61" s="47"/>
    </row>
    <row r="62" spans="1:27" ht="15" customHeight="1">
      <c r="A62" s="116" t="s">
        <v>713</v>
      </c>
      <c r="B62" s="114">
        <v>53686.046689999996</v>
      </c>
      <c r="C62" s="114">
        <v>56810.019130000001</v>
      </c>
      <c r="D62" s="114">
        <v>64966.660779999998</v>
      </c>
      <c r="E62" s="114">
        <v>71281.566800000001</v>
      </c>
      <c r="F62" s="114">
        <v>79655.711009999999</v>
      </c>
      <c r="G62" s="114">
        <v>82202.246780000001</v>
      </c>
      <c r="H62" s="114">
        <v>46279.23029</v>
      </c>
      <c r="I62" s="114">
        <v>65919.029049999997</v>
      </c>
      <c r="J62" s="114">
        <v>51765.703299999994</v>
      </c>
      <c r="K62" s="47"/>
      <c r="L62" s="47"/>
      <c r="M62" s="47"/>
      <c r="N62" s="47"/>
      <c r="O62" s="47"/>
      <c r="P62" s="47"/>
      <c r="Q62" s="47"/>
      <c r="R62" s="47"/>
      <c r="S62" s="47"/>
      <c r="T62" s="47"/>
      <c r="U62" s="47"/>
      <c r="V62" s="47"/>
      <c r="W62" s="47"/>
      <c r="X62" s="47"/>
      <c r="Y62" s="47"/>
      <c r="Z62" s="47"/>
      <c r="AA62" s="47"/>
    </row>
    <row r="63" spans="1:27" ht="15" customHeight="1">
      <c r="A63" s="148" t="s">
        <v>714</v>
      </c>
      <c r="B63" s="114">
        <v>-10422.336160000001</v>
      </c>
      <c r="C63" s="114">
        <v>-5553.8753499999993</v>
      </c>
      <c r="D63" s="114">
        <v>-8624.2229499999994</v>
      </c>
      <c r="E63" s="114">
        <v>-12931.085439999999</v>
      </c>
      <c r="F63" s="114">
        <v>-16257.63492</v>
      </c>
      <c r="G63" s="114">
        <v>-12993.02729</v>
      </c>
      <c r="H63" s="114">
        <v>-5218.63285</v>
      </c>
      <c r="I63" s="114">
        <v>-6032.8593200000005</v>
      </c>
      <c r="J63" s="114">
        <v>-14958.65155</v>
      </c>
      <c r="K63" s="47"/>
      <c r="L63" s="47"/>
      <c r="M63" s="47"/>
      <c r="N63" s="47"/>
      <c r="O63" s="47"/>
      <c r="P63" s="47"/>
      <c r="Q63" s="47"/>
      <c r="R63" s="47"/>
      <c r="S63" s="47"/>
      <c r="T63" s="47"/>
      <c r="U63" s="47"/>
      <c r="V63" s="47"/>
      <c r="W63" s="47"/>
      <c r="X63" s="47"/>
      <c r="Y63" s="47"/>
      <c r="Z63" s="47"/>
      <c r="AA63" s="47"/>
    </row>
    <row r="64" spans="1:27" ht="15" customHeight="1">
      <c r="A64" s="117" t="s">
        <v>715</v>
      </c>
      <c r="B64" s="114">
        <v>657015.02723999997</v>
      </c>
      <c r="C64" s="114">
        <v>697025.29900999996</v>
      </c>
      <c r="D64" s="114">
        <v>747571.59800999996</v>
      </c>
      <c r="E64" s="114">
        <v>838111.70308000001</v>
      </c>
      <c r="F64" s="114">
        <v>887166.4606799999</v>
      </c>
      <c r="G64" s="114">
        <v>960836.39341999998</v>
      </c>
      <c r="H64" s="114">
        <v>671358.92004999996</v>
      </c>
      <c r="I64" s="114">
        <v>859685.11130999995</v>
      </c>
      <c r="J64" s="114">
        <v>513833.57311</v>
      </c>
      <c r="K64" s="47"/>
      <c r="L64" s="47"/>
      <c r="M64" s="47"/>
      <c r="N64" s="47"/>
      <c r="O64" s="47"/>
      <c r="P64" s="47"/>
      <c r="Q64" s="47"/>
      <c r="R64" s="47"/>
      <c r="S64" s="47"/>
      <c r="T64" s="47"/>
      <c r="U64" s="47"/>
      <c r="V64" s="47"/>
      <c r="W64" s="47"/>
      <c r="X64" s="47"/>
      <c r="Y64" s="47"/>
      <c r="Z64" s="47"/>
      <c r="AA64" s="47"/>
    </row>
    <row r="65" spans="1:27" ht="15" customHeight="1">
      <c r="A65" s="116" t="s">
        <v>716</v>
      </c>
      <c r="B65" s="114">
        <v>110046.76972</v>
      </c>
      <c r="C65" s="114">
        <v>45882.119909999994</v>
      </c>
      <c r="D65" s="114">
        <v>61503.475310000002</v>
      </c>
      <c r="E65" s="114">
        <v>52429.434639999999</v>
      </c>
      <c r="F65" s="114">
        <v>72885.3554</v>
      </c>
      <c r="G65" s="114">
        <v>46046.54924</v>
      </c>
      <c r="H65" s="114">
        <v>40161.959299999995</v>
      </c>
      <c r="I65" s="114">
        <v>119786.76036</v>
      </c>
      <c r="J65" s="114">
        <v>59648.445780000002</v>
      </c>
      <c r="K65" s="47"/>
      <c r="L65" s="47"/>
      <c r="M65" s="47"/>
      <c r="N65" s="47"/>
      <c r="O65" s="47"/>
      <c r="P65" s="47"/>
      <c r="Q65" s="47"/>
      <c r="R65" s="47"/>
      <c r="S65" s="47"/>
      <c r="T65" s="47"/>
      <c r="U65" s="47"/>
      <c r="V65" s="47"/>
      <c r="W65" s="47"/>
      <c r="X65" s="47"/>
      <c r="Y65" s="47"/>
      <c r="Z65" s="47"/>
      <c r="AA65" s="47"/>
    </row>
    <row r="66" spans="1:27" ht="15" customHeight="1">
      <c r="A66" s="116" t="s">
        <v>717</v>
      </c>
      <c r="B66" s="114">
        <v>-152907.41668999998</v>
      </c>
      <c r="C66" s="114">
        <v>-87168.698810000002</v>
      </c>
      <c r="D66" s="114">
        <v>-99874.302629999991</v>
      </c>
      <c r="E66" s="114">
        <v>-104004.85210999999</v>
      </c>
      <c r="F66" s="114">
        <v>-136226.27563999998</v>
      </c>
      <c r="G66" s="114">
        <v>-97705.843689999994</v>
      </c>
      <c r="H66" s="114">
        <v>-97323.471659999996</v>
      </c>
      <c r="I66" s="114">
        <v>-186174.51588999998</v>
      </c>
      <c r="J66" s="114">
        <v>-85726.606109999993</v>
      </c>
      <c r="K66" s="47"/>
      <c r="L66" s="47"/>
      <c r="M66" s="47"/>
      <c r="N66" s="47"/>
      <c r="O66" s="47"/>
      <c r="P66" s="47"/>
      <c r="Q66" s="47"/>
      <c r="R66" s="47"/>
      <c r="S66" s="47"/>
      <c r="T66" s="47"/>
      <c r="U66" s="47"/>
      <c r="V66" s="47"/>
      <c r="W66" s="47"/>
      <c r="X66" s="47"/>
      <c r="Y66" s="47"/>
      <c r="Z66" s="47"/>
      <c r="AA66" s="47"/>
    </row>
    <row r="67" spans="1:27" ht="15" customHeight="1">
      <c r="A67" s="147" t="s">
        <v>718</v>
      </c>
      <c r="B67" s="114">
        <v>614154.38026999997</v>
      </c>
      <c r="C67" s="114">
        <v>655738.72010999999</v>
      </c>
      <c r="D67" s="114">
        <v>709200.77069000003</v>
      </c>
      <c r="E67" s="114">
        <v>786536.28561000002</v>
      </c>
      <c r="F67" s="114">
        <v>823825.54044000001</v>
      </c>
      <c r="G67" s="114">
        <v>909177.09897000005</v>
      </c>
      <c r="H67" s="114">
        <v>614197.40769000002</v>
      </c>
      <c r="I67" s="114">
        <v>793297.35577999998</v>
      </c>
      <c r="J67" s="114">
        <v>487755.41277999996</v>
      </c>
      <c r="K67" s="47"/>
      <c r="L67" s="47"/>
      <c r="M67" s="47"/>
      <c r="N67" s="47"/>
      <c r="O67" s="47"/>
      <c r="P67" s="47"/>
      <c r="Q67" s="47"/>
      <c r="R67" s="47"/>
      <c r="S67" s="47"/>
      <c r="T67" s="47"/>
      <c r="U67" s="47"/>
      <c r="V67" s="47"/>
      <c r="W67" s="47"/>
      <c r="X67" s="47"/>
      <c r="Y67" s="47"/>
      <c r="Z67" s="47"/>
      <c r="AA67" s="47"/>
    </row>
    <row r="68" spans="1:27" ht="15" customHeight="1">
      <c r="A68" s="148" t="s">
        <v>719</v>
      </c>
      <c r="B68" s="114">
        <v>-484709.78129000001</v>
      </c>
      <c r="C68" s="114">
        <v>-508522.32158999995</v>
      </c>
      <c r="D68" s="114">
        <v>-528367.57660999999</v>
      </c>
      <c r="E68" s="114">
        <v>-562227.1632999999</v>
      </c>
      <c r="F68" s="114">
        <v>-610536.03590999998</v>
      </c>
      <c r="G68" s="114">
        <v>-601995.20588999998</v>
      </c>
      <c r="H68" s="114">
        <v>-421673.13670999999</v>
      </c>
      <c r="I68" s="114">
        <v>-551039.22473000002</v>
      </c>
      <c r="J68" s="114">
        <v>-388152.93955000001</v>
      </c>
      <c r="K68" s="47"/>
      <c r="L68" s="47"/>
      <c r="M68" s="47"/>
      <c r="N68" s="47"/>
      <c r="O68" s="47"/>
      <c r="P68" s="47"/>
      <c r="Q68" s="47"/>
      <c r="R68" s="47"/>
      <c r="S68" s="47"/>
      <c r="T68" s="47"/>
      <c r="U68" s="47"/>
      <c r="V68" s="47"/>
      <c r="W68" s="47"/>
      <c r="X68" s="47"/>
      <c r="Y68" s="47"/>
      <c r="Z68" s="47"/>
      <c r="AA68" s="47"/>
    </row>
    <row r="69" spans="1:27" ht="15" customHeight="1">
      <c r="A69" s="117" t="s">
        <v>720</v>
      </c>
      <c r="B69" s="114">
        <v>129444.59898000001</v>
      </c>
      <c r="C69" s="114">
        <v>147216.39852000002</v>
      </c>
      <c r="D69" s="114">
        <v>180833.19408000002</v>
      </c>
      <c r="E69" s="114">
        <v>224309.12231000001</v>
      </c>
      <c r="F69" s="114">
        <v>213289.50453000001</v>
      </c>
      <c r="G69" s="114">
        <v>307181.89308000001</v>
      </c>
      <c r="H69" s="114">
        <v>192524.27098</v>
      </c>
      <c r="I69" s="114">
        <v>242258.13105000003</v>
      </c>
      <c r="J69" s="114">
        <v>99602.473230000003</v>
      </c>
      <c r="K69" s="47"/>
      <c r="L69" s="47"/>
      <c r="M69" s="47"/>
      <c r="N69" s="47"/>
      <c r="O69" s="47"/>
      <c r="P69" s="47"/>
      <c r="Q69" s="47"/>
      <c r="R69" s="47"/>
      <c r="S69" s="47"/>
      <c r="T69" s="47"/>
      <c r="U69" s="47"/>
      <c r="V69" s="47"/>
      <c r="W69" s="47"/>
      <c r="X69" s="47"/>
      <c r="Y69" s="47"/>
      <c r="Z69" s="47"/>
      <c r="AA69" s="47"/>
    </row>
    <row r="70" spans="1:27" ht="15" customHeight="1">
      <c r="A70" s="117" t="s">
        <v>721</v>
      </c>
      <c r="B70" s="114">
        <v>7.7675400000000003</v>
      </c>
      <c r="C70" s="114">
        <v>5.51898</v>
      </c>
      <c r="D70" s="114">
        <v>0.25373000000000001</v>
      </c>
      <c r="E70" s="114">
        <v>8.7660000000000002E-2</v>
      </c>
      <c r="F70" s="114">
        <v>-1225.01749</v>
      </c>
      <c r="G70" s="114">
        <v>-712.07596999999998</v>
      </c>
      <c r="H70" s="114">
        <v>-247.27427</v>
      </c>
      <c r="I70" s="114">
        <v>-394.20569</v>
      </c>
      <c r="J70" s="114">
        <v>-100.48303999999999</v>
      </c>
      <c r="K70" s="47"/>
      <c r="L70" s="47"/>
      <c r="M70" s="47"/>
      <c r="N70" s="47"/>
      <c r="O70" s="47"/>
      <c r="P70" s="47"/>
      <c r="Q70" s="47"/>
      <c r="R70" s="47"/>
      <c r="S70" s="47"/>
      <c r="T70" s="47"/>
      <c r="U70" s="47"/>
      <c r="V70" s="47"/>
      <c r="W70" s="47"/>
      <c r="X70" s="47"/>
      <c r="Y70" s="47"/>
      <c r="Z70" s="47"/>
      <c r="AA70" s="47"/>
    </row>
    <row r="71" spans="1:27" ht="15" customHeight="1">
      <c r="A71" s="115" t="s">
        <v>1124</v>
      </c>
      <c r="B71" s="114">
        <v>0</v>
      </c>
      <c r="C71" s="114">
        <v>0.22036</v>
      </c>
      <c r="D71" s="114">
        <v>6.6060000000000008E-2</v>
      </c>
      <c r="E71" s="114">
        <v>8.7660000000000002E-2</v>
      </c>
      <c r="F71" s="114">
        <v>-1225.01749</v>
      </c>
      <c r="G71" s="114">
        <v>-712.07596999999998</v>
      </c>
      <c r="H71" s="114">
        <v>-247.27427</v>
      </c>
      <c r="I71" s="114">
        <v>-394.20569</v>
      </c>
      <c r="J71" s="114">
        <v>-100.48303999999999</v>
      </c>
      <c r="K71" s="47"/>
      <c r="L71" s="47"/>
      <c r="M71" s="47"/>
      <c r="N71" s="47"/>
      <c r="O71" s="47"/>
      <c r="P71" s="47"/>
      <c r="Q71" s="47"/>
      <c r="R71" s="47"/>
      <c r="S71" s="47"/>
      <c r="T71" s="47"/>
      <c r="U71" s="47"/>
      <c r="V71" s="47"/>
      <c r="W71" s="47"/>
      <c r="X71" s="47"/>
      <c r="Y71" s="47"/>
      <c r="Z71" s="47"/>
      <c r="AA71" s="47"/>
    </row>
    <row r="72" spans="1:27" ht="15" customHeight="1">
      <c r="A72" s="115" t="s">
        <v>1125</v>
      </c>
      <c r="B72" s="114">
        <v>7.7675400000000003</v>
      </c>
      <c r="C72" s="114">
        <v>5.2986199999999997</v>
      </c>
      <c r="D72" s="114">
        <v>0.18766999999999998</v>
      </c>
      <c r="E72" s="114">
        <v>0</v>
      </c>
      <c r="F72" s="114">
        <v>0</v>
      </c>
      <c r="G72" s="114">
        <v>0</v>
      </c>
      <c r="H72" s="114">
        <v>0</v>
      </c>
      <c r="I72" s="114">
        <v>0</v>
      </c>
      <c r="J72" s="114">
        <v>0</v>
      </c>
      <c r="K72" s="47"/>
      <c r="L72" s="47"/>
      <c r="M72" s="47"/>
      <c r="N72" s="47"/>
      <c r="O72" s="47"/>
      <c r="P72" s="47"/>
      <c r="Q72" s="47"/>
      <c r="R72" s="47"/>
      <c r="S72" s="47"/>
      <c r="T72" s="47"/>
      <c r="U72" s="47"/>
      <c r="V72" s="47"/>
      <c r="W72" s="47"/>
      <c r="X72" s="47"/>
      <c r="Y72" s="47"/>
      <c r="Z72" s="47"/>
      <c r="AA72" s="47"/>
    </row>
    <row r="73" spans="1:27" ht="15" customHeight="1">
      <c r="A73" s="147" t="s">
        <v>722</v>
      </c>
      <c r="B73" s="114">
        <v>-1.28094</v>
      </c>
      <c r="C73" s="114">
        <v>-0.91016999999999992</v>
      </c>
      <c r="D73" s="114">
        <v>-0.55646000000000007</v>
      </c>
      <c r="E73" s="114">
        <v>-0.42066000000000003</v>
      </c>
      <c r="F73" s="114">
        <v>-0.27731</v>
      </c>
      <c r="G73" s="114">
        <v>-0.38402999999999998</v>
      </c>
      <c r="H73" s="114">
        <v>-0.38830000000000003</v>
      </c>
      <c r="I73" s="114">
        <v>-0.41164999999999996</v>
      </c>
      <c r="J73" s="114">
        <v>-0.28843000000000002</v>
      </c>
      <c r="K73" s="47"/>
      <c r="L73" s="47"/>
      <c r="M73" s="47"/>
      <c r="N73" s="47"/>
      <c r="O73" s="47"/>
      <c r="P73" s="47"/>
      <c r="Q73" s="47"/>
      <c r="R73" s="47"/>
      <c r="S73" s="47"/>
      <c r="T73" s="47"/>
      <c r="U73" s="47"/>
      <c r="V73" s="47"/>
      <c r="W73" s="47"/>
      <c r="X73" s="47"/>
      <c r="Y73" s="47"/>
      <c r="Z73" s="47"/>
      <c r="AA73" s="47"/>
    </row>
    <row r="74" spans="1:27" ht="15" customHeight="1">
      <c r="A74" s="147" t="s">
        <v>1549</v>
      </c>
      <c r="B74" s="114">
        <v>0</v>
      </c>
      <c r="C74" s="114">
        <v>-3.4070000000000003E-2</v>
      </c>
      <c r="D74" s="114">
        <v>0</v>
      </c>
      <c r="E74" s="114">
        <v>-8.3999999999999993E-4</v>
      </c>
      <c r="F74" s="114">
        <v>-4.0999999999999999E-4</v>
      </c>
      <c r="G74" s="114">
        <v>0</v>
      </c>
      <c r="H74" s="114">
        <v>0</v>
      </c>
      <c r="I74" s="114">
        <v>0</v>
      </c>
      <c r="J74" s="114">
        <v>0</v>
      </c>
      <c r="K74" s="47"/>
      <c r="L74" s="47"/>
      <c r="M74" s="47"/>
      <c r="N74" s="47"/>
      <c r="O74" s="47"/>
      <c r="P74" s="47"/>
      <c r="Q74" s="47"/>
      <c r="R74" s="47"/>
      <c r="S74" s="47"/>
      <c r="T74" s="47"/>
      <c r="U74" s="47"/>
      <c r="V74" s="47"/>
      <c r="W74" s="47"/>
      <c r="X74" s="47"/>
      <c r="Y74" s="47"/>
      <c r="Z74" s="47"/>
      <c r="AA74" s="47"/>
    </row>
    <row r="75" spans="1:27" ht="15" customHeight="1">
      <c r="A75" s="148" t="s">
        <v>465</v>
      </c>
      <c r="B75" s="114">
        <v>-1.28094</v>
      </c>
      <c r="C75" s="114">
        <v>-0.87609999999999999</v>
      </c>
      <c r="D75" s="114">
        <v>-0.55646000000000007</v>
      </c>
      <c r="E75" s="114">
        <v>-0.41981999999999997</v>
      </c>
      <c r="F75" s="114">
        <v>-0.27689999999999998</v>
      </c>
      <c r="G75" s="114">
        <v>-0.38402999999999998</v>
      </c>
      <c r="H75" s="114">
        <v>-0.38830000000000003</v>
      </c>
      <c r="I75" s="114">
        <v>-0.41164999999999996</v>
      </c>
      <c r="J75" s="114">
        <v>-0.28843000000000002</v>
      </c>
      <c r="K75" s="47"/>
      <c r="L75" s="47"/>
      <c r="M75" s="47"/>
      <c r="N75" s="47"/>
      <c r="O75" s="47"/>
      <c r="P75" s="47"/>
      <c r="Q75" s="47"/>
      <c r="R75" s="47"/>
      <c r="S75" s="47"/>
      <c r="T75" s="47"/>
      <c r="U75" s="47"/>
      <c r="V75" s="47"/>
      <c r="W75" s="47"/>
      <c r="X75" s="47"/>
      <c r="Y75" s="47"/>
      <c r="Z75" s="47"/>
      <c r="AA75" s="47"/>
    </row>
    <row r="76" spans="1:27" ht="15" customHeight="1">
      <c r="A76" s="147" t="s">
        <v>723</v>
      </c>
      <c r="B76" s="114">
        <v>129451.08558</v>
      </c>
      <c r="C76" s="114">
        <v>147221.00733000002</v>
      </c>
      <c r="D76" s="114">
        <v>180832.89134999999</v>
      </c>
      <c r="E76" s="114">
        <v>224308.78930999999</v>
      </c>
      <c r="F76" s="114">
        <v>212064.20973</v>
      </c>
      <c r="G76" s="114">
        <v>306469.43307999999</v>
      </c>
      <c r="H76" s="114">
        <v>192276.60840999999</v>
      </c>
      <c r="I76" s="114">
        <v>241863.51371</v>
      </c>
      <c r="J76" s="114">
        <v>99501.701760000011</v>
      </c>
      <c r="K76" s="47"/>
      <c r="L76" s="47"/>
      <c r="M76" s="47"/>
      <c r="N76" s="47"/>
      <c r="O76" s="47"/>
      <c r="P76" s="47"/>
      <c r="Q76" s="47"/>
      <c r="R76" s="47"/>
      <c r="S76" s="47"/>
      <c r="T76" s="47"/>
      <c r="U76" s="47"/>
      <c r="V76" s="47"/>
      <c r="W76" s="47"/>
      <c r="X76" s="47"/>
      <c r="Y76" s="47"/>
      <c r="Z76" s="47"/>
      <c r="AA76" s="47"/>
    </row>
    <row r="77" spans="1:27" ht="15" customHeight="1">
      <c r="A77" s="149" t="s">
        <v>1115</v>
      </c>
      <c r="B77" s="114">
        <v>40.690300000000001</v>
      </c>
      <c r="C77" s="114">
        <v>227.16127</v>
      </c>
      <c r="D77" s="114">
        <v>38.612790000000004</v>
      </c>
      <c r="E77" s="114">
        <v>41.520449999999997</v>
      </c>
      <c r="F77" s="114">
        <v>385.86338000000001</v>
      </c>
      <c r="G77" s="114">
        <v>-3927.1448</v>
      </c>
      <c r="H77" s="114">
        <v>-2195.88942</v>
      </c>
      <c r="I77" s="114">
        <v>-2167.0021499999998</v>
      </c>
      <c r="J77" s="114">
        <v>819.75556999999992</v>
      </c>
      <c r="K77" s="47"/>
      <c r="L77" s="47"/>
      <c r="M77" s="47"/>
      <c r="N77" s="47"/>
      <c r="O77" s="47"/>
      <c r="P77" s="47"/>
      <c r="Q77" s="47"/>
      <c r="R77" s="47"/>
      <c r="S77" s="47"/>
      <c r="T77" s="47"/>
      <c r="U77" s="47"/>
      <c r="V77" s="47"/>
      <c r="W77" s="47"/>
      <c r="X77" s="47"/>
      <c r="Y77" s="47"/>
      <c r="Z77" s="47"/>
      <c r="AA77" s="47"/>
    </row>
    <row r="78" spans="1:27" ht="15" customHeight="1">
      <c r="A78" s="117" t="s">
        <v>724</v>
      </c>
      <c r="B78" s="114">
        <v>129491.77588</v>
      </c>
      <c r="C78" s="114">
        <v>147448.1686</v>
      </c>
      <c r="D78" s="114">
        <v>180871.50413999998</v>
      </c>
      <c r="E78" s="114">
        <v>224350.30976</v>
      </c>
      <c r="F78" s="114">
        <v>212450.07311000003</v>
      </c>
      <c r="G78" s="114">
        <v>302542.28827999998</v>
      </c>
      <c r="H78" s="114">
        <v>190080.71899000002</v>
      </c>
      <c r="I78" s="114">
        <v>239696.51156000001</v>
      </c>
      <c r="J78" s="114">
        <v>100321.45733</v>
      </c>
      <c r="K78" s="47"/>
      <c r="L78" s="47"/>
      <c r="M78" s="47"/>
      <c r="N78" s="47"/>
      <c r="O78" s="47"/>
      <c r="P78" s="47"/>
      <c r="Q78" s="47"/>
      <c r="R78" s="47"/>
      <c r="S78" s="47"/>
      <c r="T78" s="47"/>
      <c r="U78" s="47"/>
      <c r="V78" s="47"/>
      <c r="W78" s="47"/>
      <c r="X78" s="47"/>
      <c r="Y78" s="47"/>
      <c r="Z78" s="47"/>
      <c r="AA78" s="47"/>
    </row>
    <row r="79" spans="1:27" ht="15" customHeight="1">
      <c r="A79" s="116" t="s">
        <v>725</v>
      </c>
      <c r="B79" s="114">
        <v>592.79438000000005</v>
      </c>
      <c r="C79" s="114">
        <v>1098.39356</v>
      </c>
      <c r="D79" s="114">
        <v>-12149.770909999999</v>
      </c>
      <c r="E79" s="114">
        <v>-6156.5924199999999</v>
      </c>
      <c r="F79" s="114">
        <v>859.3036800000001</v>
      </c>
      <c r="G79" s="114">
        <v>2057.3665900000001</v>
      </c>
      <c r="H79" s="114">
        <v>4203.3970300000001</v>
      </c>
      <c r="I79" s="114">
        <v>5042.0407000000005</v>
      </c>
      <c r="J79" s="114">
        <v>1225.6310600000002</v>
      </c>
      <c r="K79" s="47"/>
      <c r="L79" s="47"/>
      <c r="M79" s="47"/>
      <c r="N79" s="47"/>
      <c r="O79" s="47"/>
      <c r="P79" s="47"/>
      <c r="Q79" s="47"/>
      <c r="R79" s="47"/>
      <c r="S79" s="47"/>
      <c r="T79" s="47"/>
      <c r="U79" s="47"/>
      <c r="V79" s="47"/>
      <c r="W79" s="47"/>
      <c r="X79" s="47"/>
      <c r="Y79" s="47"/>
      <c r="Z79" s="47"/>
      <c r="AA79" s="47"/>
    </row>
    <row r="80" spans="1:27" ht="15" customHeight="1">
      <c r="A80" s="147" t="s">
        <v>726</v>
      </c>
      <c r="B80" s="114">
        <v>130084.57026000001</v>
      </c>
      <c r="C80" s="114">
        <v>148546.56216</v>
      </c>
      <c r="D80" s="114">
        <v>168721.73322999998</v>
      </c>
      <c r="E80" s="114">
        <v>218193.71734</v>
      </c>
      <c r="F80" s="114">
        <v>213309.37678999998</v>
      </c>
      <c r="G80" s="114">
        <v>304599.65487000003</v>
      </c>
      <c r="H80" s="114">
        <v>194284.11602000002</v>
      </c>
      <c r="I80" s="114">
        <v>244738.55226</v>
      </c>
      <c r="J80" s="114">
        <v>101547.08839</v>
      </c>
      <c r="K80" s="47"/>
      <c r="L80" s="47"/>
      <c r="M80" s="47"/>
      <c r="N80" s="47"/>
      <c r="O80" s="47"/>
      <c r="P80" s="47"/>
      <c r="Q80" s="47"/>
      <c r="R80" s="47"/>
      <c r="S80" s="47"/>
      <c r="T80" s="47"/>
      <c r="U80" s="47"/>
      <c r="V80" s="47"/>
      <c r="W80" s="47"/>
      <c r="X80" s="47"/>
      <c r="Y80" s="47"/>
      <c r="Z80" s="47"/>
      <c r="AA80" s="47"/>
    </row>
    <row r="81" spans="1:27" ht="15" customHeight="1">
      <c r="A81" s="116" t="s">
        <v>727</v>
      </c>
      <c r="B81" s="114">
        <v>0</v>
      </c>
      <c r="C81" s="114">
        <v>0</v>
      </c>
      <c r="D81" s="114">
        <v>0</v>
      </c>
      <c r="E81" s="114">
        <v>0</v>
      </c>
      <c r="F81" s="114">
        <v>0</v>
      </c>
      <c r="G81" s="114">
        <v>0</v>
      </c>
      <c r="H81" s="114">
        <v>0</v>
      </c>
      <c r="I81" s="114">
        <v>0</v>
      </c>
      <c r="J81" s="114">
        <v>0</v>
      </c>
      <c r="K81" s="47"/>
      <c r="L81" s="47"/>
      <c r="M81" s="47"/>
      <c r="N81" s="47"/>
      <c r="O81" s="47"/>
      <c r="P81" s="47"/>
      <c r="Q81" s="47"/>
      <c r="R81" s="47"/>
      <c r="S81" s="47"/>
      <c r="T81" s="47"/>
      <c r="U81" s="47"/>
      <c r="V81" s="47"/>
      <c r="W81" s="47"/>
      <c r="X81" s="47"/>
      <c r="Y81" s="47"/>
      <c r="Z81" s="47"/>
      <c r="AA81" s="47"/>
    </row>
    <row r="82" spans="1:27" ht="15" customHeight="1">
      <c r="A82" s="147" t="s">
        <v>728</v>
      </c>
      <c r="B82" s="114">
        <v>130084.57026000001</v>
      </c>
      <c r="C82" s="114">
        <v>148546.56216</v>
      </c>
      <c r="D82" s="114">
        <v>168721.73322999998</v>
      </c>
      <c r="E82" s="114">
        <v>218193.71734</v>
      </c>
      <c r="F82" s="114">
        <v>213309.37678999998</v>
      </c>
      <c r="G82" s="114">
        <v>304599.65487000003</v>
      </c>
      <c r="H82" s="114">
        <v>194284.11602000002</v>
      </c>
      <c r="I82" s="114">
        <v>244738.55226</v>
      </c>
      <c r="J82" s="114">
        <v>101547.08839</v>
      </c>
      <c r="K82" s="47"/>
      <c r="L82" s="47"/>
      <c r="M82" s="47"/>
      <c r="N82" s="47"/>
      <c r="O82" s="47"/>
      <c r="P82" s="47"/>
      <c r="Q82" s="47"/>
      <c r="R82" s="47"/>
      <c r="S82" s="47"/>
      <c r="T82" s="47"/>
      <c r="U82" s="47"/>
      <c r="V82" s="47"/>
      <c r="W82" s="47"/>
      <c r="X82" s="47"/>
      <c r="Y82" s="47"/>
      <c r="Z82" s="47"/>
      <c r="AA82" s="47"/>
    </row>
    <row r="83" spans="1:27" ht="15" customHeight="1" thickBot="1">
      <c r="A83" s="116" t="s">
        <v>729</v>
      </c>
      <c r="B83" s="114">
        <v>-43590.851999999999</v>
      </c>
      <c r="C83" s="114">
        <v>-49568.167999999998</v>
      </c>
      <c r="D83" s="114">
        <v>-72650.710370000001</v>
      </c>
      <c r="E83" s="114">
        <v>-101522.32613</v>
      </c>
      <c r="F83" s="114">
        <v>-99529.230280000003</v>
      </c>
      <c r="G83" s="114">
        <v>-146754.93478000001</v>
      </c>
      <c r="H83" s="114">
        <v>-96584.505040000004</v>
      </c>
      <c r="I83" s="114">
        <v>-143172.99218</v>
      </c>
      <c r="J83" s="114">
        <v>-46642.933960000002</v>
      </c>
      <c r="K83" s="47"/>
      <c r="L83" s="47"/>
      <c r="M83" s="47"/>
      <c r="N83" s="47"/>
      <c r="O83" s="47"/>
      <c r="P83" s="47"/>
      <c r="Q83" s="47"/>
      <c r="R83" s="47"/>
      <c r="S83" s="47"/>
      <c r="T83" s="47"/>
      <c r="U83" s="47"/>
      <c r="V83" s="47"/>
      <c r="W83" s="47"/>
      <c r="X83" s="47"/>
      <c r="Y83" s="47"/>
      <c r="Z83" s="47"/>
      <c r="AA83" s="47"/>
    </row>
    <row r="84" spans="1:27" ht="15" customHeight="1" thickTop="1" thickBot="1">
      <c r="A84" s="396" t="s">
        <v>730</v>
      </c>
      <c r="B84" s="397">
        <v>86493.718260000009</v>
      </c>
      <c r="C84" s="397">
        <v>98978.394159999996</v>
      </c>
      <c r="D84" s="397">
        <v>96071.022859999997</v>
      </c>
      <c r="E84" s="397">
        <v>116671.39120999999</v>
      </c>
      <c r="F84" s="397">
        <v>113780.14651000001</v>
      </c>
      <c r="G84" s="397">
        <v>157844.72009000002</v>
      </c>
      <c r="H84" s="397">
        <v>97699.610979999998</v>
      </c>
      <c r="I84" s="397">
        <v>101565.56008</v>
      </c>
      <c r="J84" s="397">
        <v>54904.154430000002</v>
      </c>
      <c r="K84" s="47"/>
      <c r="L84" s="47"/>
      <c r="M84" s="47"/>
      <c r="N84" s="47"/>
      <c r="O84" s="47"/>
      <c r="P84" s="47"/>
      <c r="Q84" s="47"/>
      <c r="R84" s="47"/>
      <c r="S84" s="47"/>
      <c r="T84" s="47"/>
      <c r="U84" s="47"/>
      <c r="V84" s="47"/>
      <c r="W84" s="47"/>
      <c r="X84" s="47"/>
      <c r="Y84" s="47"/>
      <c r="Z84" s="47"/>
      <c r="AA84" s="47"/>
    </row>
    <row r="85" spans="1:27" ht="3.75" customHeight="1" thickTop="1" thickBot="1">
      <c r="A85" s="118"/>
      <c r="B85" s="119"/>
      <c r="C85" s="119"/>
      <c r="D85" s="119"/>
      <c r="E85" s="119"/>
      <c r="F85" s="119"/>
      <c r="G85" s="119"/>
      <c r="H85" s="119"/>
      <c r="I85" s="119"/>
      <c r="J85" s="119"/>
      <c r="K85" s="47"/>
      <c r="L85" s="47"/>
      <c r="M85" s="47"/>
      <c r="N85" s="47"/>
      <c r="O85" s="47"/>
      <c r="P85" s="47"/>
      <c r="Q85" s="47"/>
      <c r="R85" s="47"/>
      <c r="S85" s="47"/>
      <c r="T85" s="47"/>
      <c r="U85" s="47"/>
      <c r="V85" s="47"/>
      <c r="W85" s="47"/>
      <c r="X85" s="47"/>
      <c r="Y85" s="47"/>
      <c r="Z85" s="47"/>
      <c r="AA85" s="47"/>
    </row>
    <row r="86" spans="1:27" ht="15" customHeight="1" thickTop="1">
      <c r="A86" s="70"/>
      <c r="B86" s="25"/>
      <c r="C86" s="25"/>
      <c r="D86" s="25"/>
      <c r="E86" s="25"/>
      <c r="F86" s="25"/>
      <c r="G86" s="25"/>
      <c r="H86" s="25"/>
      <c r="I86" s="25"/>
      <c r="J86" s="25"/>
      <c r="K86" s="47"/>
      <c r="L86" s="47"/>
      <c r="M86" s="47"/>
      <c r="N86" s="47"/>
      <c r="O86" s="47"/>
      <c r="P86" s="47"/>
      <c r="Q86" s="47"/>
      <c r="R86" s="47"/>
      <c r="S86" s="47"/>
      <c r="T86" s="47"/>
      <c r="U86" s="47"/>
      <c r="V86" s="47"/>
      <c r="W86" s="47"/>
      <c r="X86" s="47"/>
      <c r="Y86" s="47"/>
      <c r="Z86" s="47"/>
      <c r="AA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13" width="20.140625" style="641" customWidth="1"/>
    <col min="14" max="15" width="21" style="641" customWidth="1"/>
    <col min="16" max="16384" width="9.140625" style="641"/>
  </cols>
  <sheetData>
    <row r="1" spans="1:15" ht="30" customHeight="1">
      <c r="A1" s="757" t="s">
        <v>471</v>
      </c>
      <c r="B1" s="767"/>
      <c r="C1" s="767"/>
      <c r="D1" s="767"/>
      <c r="E1" s="767"/>
      <c r="F1" s="767"/>
      <c r="G1" s="767"/>
      <c r="H1" s="767"/>
      <c r="I1" s="767"/>
      <c r="J1" s="767"/>
      <c r="K1" s="767"/>
      <c r="L1" s="767"/>
      <c r="M1" s="767"/>
      <c r="N1" s="767"/>
      <c r="O1" s="767"/>
    </row>
    <row r="2" spans="1:15" ht="18">
      <c r="A2" s="758" t="s">
        <v>743</v>
      </c>
      <c r="B2" s="768"/>
      <c r="C2" s="768"/>
      <c r="D2" s="768"/>
      <c r="E2" s="768"/>
      <c r="F2" s="768"/>
      <c r="G2" s="768"/>
      <c r="H2" s="768"/>
      <c r="I2" s="768"/>
      <c r="J2" s="768"/>
      <c r="K2" s="768"/>
      <c r="L2" s="768"/>
      <c r="M2" s="768"/>
      <c r="N2" s="768"/>
      <c r="O2" s="768"/>
    </row>
    <row r="3" spans="1:15" ht="15" customHeight="1">
      <c r="A3" s="769" t="s">
        <v>1576</v>
      </c>
      <c r="B3" s="770"/>
      <c r="C3" s="770"/>
      <c r="D3" s="770"/>
      <c r="E3" s="770"/>
      <c r="F3" s="770"/>
      <c r="G3" s="770"/>
      <c r="H3" s="770"/>
      <c r="I3" s="770"/>
      <c r="J3" s="770"/>
      <c r="K3" s="770"/>
      <c r="L3" s="770"/>
      <c r="M3" s="770"/>
      <c r="N3" s="770"/>
      <c r="O3" s="770"/>
    </row>
    <row r="4" spans="1:15" s="78" customFormat="1" ht="30" customHeight="1">
      <c r="A4" s="759" t="s">
        <v>744</v>
      </c>
      <c r="B4" s="771"/>
      <c r="C4" s="771"/>
      <c r="D4" s="771"/>
      <c r="E4" s="771"/>
      <c r="F4" s="771"/>
      <c r="G4" s="771"/>
      <c r="H4" s="771"/>
      <c r="I4" s="771"/>
      <c r="J4" s="771"/>
      <c r="K4" s="771"/>
      <c r="L4" s="771"/>
      <c r="M4" s="771"/>
      <c r="N4" s="771"/>
      <c r="O4" s="771"/>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145</v>
      </c>
      <c r="D6" s="240" t="s">
        <v>36</v>
      </c>
      <c r="E6" s="240" t="s">
        <v>38</v>
      </c>
      <c r="F6" s="240" t="s">
        <v>46</v>
      </c>
      <c r="G6" s="240" t="s">
        <v>44</v>
      </c>
      <c r="H6" s="240" t="s">
        <v>40</v>
      </c>
      <c r="I6" s="240" t="s">
        <v>42</v>
      </c>
      <c r="J6" s="240" t="s">
        <v>48</v>
      </c>
      <c r="K6" s="240" t="s">
        <v>50</v>
      </c>
      <c r="L6" s="240" t="s">
        <v>52</v>
      </c>
      <c r="M6" s="240" t="s">
        <v>54</v>
      </c>
      <c r="N6" s="371" t="s">
        <v>56</v>
      </c>
      <c r="O6" s="371" t="s">
        <v>551</v>
      </c>
    </row>
    <row r="7" spans="1:15" s="20" customFormat="1" ht="15" customHeight="1">
      <c r="A7" s="241" t="s">
        <v>745</v>
      </c>
      <c r="B7" s="242">
        <v>0.13039999999999999</v>
      </c>
      <c r="C7" s="242">
        <v>0.115</v>
      </c>
      <c r="D7" s="242">
        <v>0.12139999999999999</v>
      </c>
      <c r="E7" s="242">
        <v>0.12089999999999999</v>
      </c>
      <c r="F7" s="242">
        <v>0.11899999999999999</v>
      </c>
      <c r="G7" s="242">
        <v>0.111</v>
      </c>
      <c r="H7" s="242">
        <v>0.1113</v>
      </c>
      <c r="I7" s="242">
        <v>0.13650000000000001</v>
      </c>
      <c r="J7" s="242">
        <v>0.77180000000000004</v>
      </c>
      <c r="K7" s="242">
        <v>0.1166</v>
      </c>
      <c r="L7" s="242">
        <v>0.1166</v>
      </c>
      <c r="M7" s="242">
        <v>0.1134</v>
      </c>
      <c r="N7" s="242">
        <v>0.12670000000000001</v>
      </c>
      <c r="O7" s="242">
        <v>0.121</v>
      </c>
    </row>
    <row r="8" spans="1:15" s="78" customFormat="1" ht="15" customHeight="1">
      <c r="A8" s="120" t="s">
        <v>746</v>
      </c>
      <c r="B8" s="121">
        <v>7511391941.0600004</v>
      </c>
      <c r="C8" s="121">
        <v>40504958586.410004</v>
      </c>
      <c r="D8" s="121">
        <v>9151577797.0699997</v>
      </c>
      <c r="E8" s="121">
        <v>6535849768.0299997</v>
      </c>
      <c r="F8" s="121">
        <v>5079352374.79</v>
      </c>
      <c r="G8" s="121">
        <v>3329031241.5900002</v>
      </c>
      <c r="H8" s="121">
        <v>2089957864.3199999</v>
      </c>
      <c r="I8" s="121">
        <v>1283965997.1700001</v>
      </c>
      <c r="J8" s="121">
        <v>96749419.280000001</v>
      </c>
      <c r="K8" s="121">
        <v>2429767609.8299999</v>
      </c>
      <c r="L8" s="121">
        <v>569998702.14999998</v>
      </c>
      <c r="M8" s="121">
        <v>6585716500.04</v>
      </c>
      <c r="N8" s="121">
        <v>722400148.34000003</v>
      </c>
      <c r="O8" s="121">
        <v>85890717950.080002</v>
      </c>
    </row>
    <row r="9" spans="1:15" s="78" customFormat="1" ht="15" customHeight="1">
      <c r="A9" s="120" t="s">
        <v>747</v>
      </c>
      <c r="B9" s="121">
        <v>27917157.030000001</v>
      </c>
      <c r="C9" s="121">
        <v>0</v>
      </c>
      <c r="D9" s="121">
        <v>0</v>
      </c>
      <c r="E9" s="121">
        <v>0</v>
      </c>
      <c r="F9" s="121">
        <v>35988767.390000001</v>
      </c>
      <c r="G9" s="121">
        <v>0</v>
      </c>
      <c r="H9" s="121">
        <v>10440008.699999999</v>
      </c>
      <c r="I9" s="121">
        <v>0</v>
      </c>
      <c r="J9" s="121">
        <v>0</v>
      </c>
      <c r="K9" s="121">
        <v>0</v>
      </c>
      <c r="L9" s="121">
        <v>0</v>
      </c>
      <c r="M9" s="121">
        <v>0</v>
      </c>
      <c r="N9" s="121">
        <v>0</v>
      </c>
      <c r="O9" s="121">
        <v>74345933.120000005</v>
      </c>
    </row>
    <row r="10" spans="1:15" s="21" customFormat="1" ht="15" customHeight="1">
      <c r="A10" s="120" t="s">
        <v>748</v>
      </c>
      <c r="B10" s="121">
        <v>5206894551.4700003</v>
      </c>
      <c r="C10" s="121">
        <v>2689063762.71</v>
      </c>
      <c r="D10" s="121">
        <v>4497555990.6499996</v>
      </c>
      <c r="E10" s="121">
        <v>7587586527.4899998</v>
      </c>
      <c r="F10" s="121">
        <v>5279636218.9099998</v>
      </c>
      <c r="G10" s="121">
        <v>1318898609.5</v>
      </c>
      <c r="H10" s="121">
        <v>1122766769.2</v>
      </c>
      <c r="I10" s="121">
        <v>1876246041.03</v>
      </c>
      <c r="J10" s="121">
        <v>42167401.109999999</v>
      </c>
      <c r="K10" s="121">
        <v>1621737277.48</v>
      </c>
      <c r="L10" s="121">
        <v>1185411878.01</v>
      </c>
      <c r="M10" s="121">
        <v>298661539.13</v>
      </c>
      <c r="N10" s="121">
        <v>327642432.75999999</v>
      </c>
      <c r="O10" s="121">
        <v>33054268999.450001</v>
      </c>
    </row>
    <row r="11" spans="1:15" s="21" customFormat="1" ht="15" customHeight="1">
      <c r="A11" s="120" t="s">
        <v>749</v>
      </c>
      <c r="B11" s="121">
        <v>6617715037.4899998</v>
      </c>
      <c r="C11" s="121">
        <v>4430478433.1899996</v>
      </c>
      <c r="D11" s="121">
        <v>15081661651.24</v>
      </c>
      <c r="E11" s="121">
        <v>876078161.11000001</v>
      </c>
      <c r="F11" s="121">
        <v>4796951007.8599997</v>
      </c>
      <c r="G11" s="121">
        <v>2930027504.9000001</v>
      </c>
      <c r="H11" s="121">
        <v>1860274589.1400001</v>
      </c>
      <c r="I11" s="121">
        <v>347834358.49000001</v>
      </c>
      <c r="J11" s="121">
        <v>0</v>
      </c>
      <c r="K11" s="121">
        <v>1879976328.8399999</v>
      </c>
      <c r="L11" s="121">
        <v>823609487.79999995</v>
      </c>
      <c r="M11" s="121">
        <v>2101392563.0899999</v>
      </c>
      <c r="N11" s="121">
        <v>413882235.17000002</v>
      </c>
      <c r="O11" s="121">
        <v>42159881358.32</v>
      </c>
    </row>
    <row r="12" spans="1:15" s="21" customFormat="1" ht="15" customHeight="1">
      <c r="A12" s="120" t="s">
        <v>750</v>
      </c>
      <c r="B12" s="121">
        <v>5424873239.4099998</v>
      </c>
      <c r="C12" s="121">
        <v>6987659902.0200005</v>
      </c>
      <c r="D12" s="121">
        <v>3840195828.4099998</v>
      </c>
      <c r="E12" s="121">
        <v>8957208103.4899998</v>
      </c>
      <c r="F12" s="121">
        <v>4789400920.7700005</v>
      </c>
      <c r="G12" s="121">
        <v>4289394868.6599998</v>
      </c>
      <c r="H12" s="121">
        <v>3642386523.8800001</v>
      </c>
      <c r="I12" s="121">
        <v>306358429.39999998</v>
      </c>
      <c r="J12" s="121">
        <v>72275885.079999998</v>
      </c>
      <c r="K12" s="121">
        <v>2689401622.0300002</v>
      </c>
      <c r="L12" s="121">
        <v>889364407.70000005</v>
      </c>
      <c r="M12" s="121">
        <v>8546852139.0600004</v>
      </c>
      <c r="N12" s="121">
        <v>1335081913.78</v>
      </c>
      <c r="O12" s="121">
        <v>51770453783.690002</v>
      </c>
    </row>
    <row r="13" spans="1:15" s="21" customFormat="1" ht="15" customHeight="1">
      <c r="A13" s="120" t="s">
        <v>751</v>
      </c>
      <c r="B13" s="121">
        <v>9197739680.2399998</v>
      </c>
      <c r="C13" s="121">
        <v>11791703350.99</v>
      </c>
      <c r="D13" s="121">
        <v>8633116585.1200008</v>
      </c>
      <c r="E13" s="121">
        <v>7983176425.7799997</v>
      </c>
      <c r="F13" s="121">
        <v>7668757344.4099998</v>
      </c>
      <c r="G13" s="121">
        <v>4431104202.5600004</v>
      </c>
      <c r="H13" s="121">
        <v>4100258169.5</v>
      </c>
      <c r="I13" s="121">
        <v>13671017366.82</v>
      </c>
      <c r="J13" s="121">
        <v>52933722.659999996</v>
      </c>
      <c r="K13" s="121">
        <v>10215629184.139999</v>
      </c>
      <c r="L13" s="121">
        <v>1858970156.3900001</v>
      </c>
      <c r="M13" s="121">
        <v>9981256370.2999992</v>
      </c>
      <c r="N13" s="121">
        <v>7514660749.1800003</v>
      </c>
      <c r="O13" s="121">
        <v>97100323308.089996</v>
      </c>
    </row>
    <row r="14" spans="1:15" s="21" customFormat="1" ht="15" customHeight="1">
      <c r="A14" s="243" t="s">
        <v>752</v>
      </c>
      <c r="B14" s="122">
        <v>33986531606.700001</v>
      </c>
      <c r="C14" s="122">
        <v>66403864035.32</v>
      </c>
      <c r="D14" s="122">
        <v>41204107852.489998</v>
      </c>
      <c r="E14" s="122">
        <v>31939898985.900002</v>
      </c>
      <c r="F14" s="122">
        <v>27650086634.130001</v>
      </c>
      <c r="G14" s="122">
        <v>16298456427.209999</v>
      </c>
      <c r="H14" s="122">
        <v>12826083924.74</v>
      </c>
      <c r="I14" s="122">
        <v>17485422192.91</v>
      </c>
      <c r="J14" s="122">
        <v>264126428.13</v>
      </c>
      <c r="K14" s="122">
        <v>18836512022.32</v>
      </c>
      <c r="L14" s="122">
        <v>5327354632.0500002</v>
      </c>
      <c r="M14" s="122">
        <v>27513879111.619999</v>
      </c>
      <c r="N14" s="122">
        <v>10313667479.23</v>
      </c>
      <c r="O14" s="122">
        <v>310049991332.75</v>
      </c>
    </row>
    <row r="15" spans="1:15" s="22" customFormat="1" ht="15" customHeight="1">
      <c r="A15" s="120" t="s">
        <v>753</v>
      </c>
      <c r="B15" s="121">
        <v>17619422754.539501</v>
      </c>
      <c r="C15" s="121">
        <v>19785500246.641998</v>
      </c>
      <c r="D15" s="121">
        <v>19953605480.177502</v>
      </c>
      <c r="E15" s="121">
        <v>16656638889.4505</v>
      </c>
      <c r="F15" s="121">
        <v>14718809659.438499</v>
      </c>
      <c r="G15" s="121">
        <v>9376943828.4050007</v>
      </c>
      <c r="H15" s="121">
        <v>7987782711.6899996</v>
      </c>
      <c r="I15" s="121">
        <v>14449952576.320999</v>
      </c>
      <c r="J15" s="121">
        <v>115574116.692</v>
      </c>
      <c r="K15" s="121">
        <v>13497016020.578501</v>
      </c>
      <c r="L15" s="121">
        <v>3174880581.6669998</v>
      </c>
      <c r="M15" s="121">
        <v>17501824063.966</v>
      </c>
      <c r="N15" s="121">
        <v>8788441788.6520004</v>
      </c>
      <c r="O15" s="121">
        <v>163626392718.21899</v>
      </c>
    </row>
    <row r="16" spans="1:15" s="23" customFormat="1" ht="15" customHeight="1">
      <c r="A16" s="244" t="s">
        <v>754</v>
      </c>
      <c r="B16" s="123">
        <v>0.51839999999999997</v>
      </c>
      <c r="C16" s="123">
        <v>0.29799999999999999</v>
      </c>
      <c r="D16" s="123">
        <v>0.48430000000000001</v>
      </c>
      <c r="E16" s="123">
        <v>0.52149999999999996</v>
      </c>
      <c r="F16" s="123">
        <v>0.5323</v>
      </c>
      <c r="G16" s="123">
        <v>0.57530000000000003</v>
      </c>
      <c r="H16" s="123">
        <v>0.62280000000000002</v>
      </c>
      <c r="I16" s="123">
        <v>0.82640000000000002</v>
      </c>
      <c r="J16" s="123">
        <v>0.43759999999999999</v>
      </c>
      <c r="K16" s="123">
        <v>0.71650000000000003</v>
      </c>
      <c r="L16" s="123">
        <v>0.59599999999999997</v>
      </c>
      <c r="M16" s="123">
        <v>0.6361</v>
      </c>
      <c r="N16" s="123">
        <v>0.85209999999999997</v>
      </c>
      <c r="O16" s="123">
        <v>0.52769999999999995</v>
      </c>
    </row>
    <row r="17" spans="1:15" s="21" customFormat="1" ht="15" customHeight="1">
      <c r="A17" s="243" t="s">
        <v>755</v>
      </c>
      <c r="B17" s="122">
        <v>1761942275.454</v>
      </c>
      <c r="C17" s="122">
        <v>1978550024.6642001</v>
      </c>
      <c r="D17" s="122">
        <v>1995360548.0178001</v>
      </c>
      <c r="E17" s="122">
        <v>1665663888.9451001</v>
      </c>
      <c r="F17" s="122">
        <v>1471880965.9439001</v>
      </c>
      <c r="G17" s="122">
        <v>937694382.8405</v>
      </c>
      <c r="H17" s="122">
        <v>798778271.16900003</v>
      </c>
      <c r="I17" s="122">
        <v>1444995257.6321001</v>
      </c>
      <c r="J17" s="122">
        <v>11557411.669199999</v>
      </c>
      <c r="K17" s="122">
        <v>1349701602.0579</v>
      </c>
      <c r="L17" s="122">
        <v>317488058.16670001</v>
      </c>
      <c r="M17" s="122">
        <v>1750182406.3966</v>
      </c>
      <c r="N17" s="122">
        <v>878844178.86520004</v>
      </c>
      <c r="O17" s="122">
        <v>16362639271.821899</v>
      </c>
    </row>
    <row r="18" spans="1:15" s="21" customFormat="1" ht="15" customHeight="1">
      <c r="A18" s="120" t="s">
        <v>756</v>
      </c>
      <c r="B18" s="121">
        <v>1819304981</v>
      </c>
      <c r="C18" s="121">
        <v>2405456318</v>
      </c>
      <c r="D18" s="121">
        <v>2034176674</v>
      </c>
      <c r="E18" s="121">
        <v>1634349521</v>
      </c>
      <c r="F18" s="121">
        <v>1401395727</v>
      </c>
      <c r="G18" s="121">
        <v>854750351</v>
      </c>
      <c r="H18" s="121">
        <v>732868507</v>
      </c>
      <c r="I18" s="121">
        <v>1664997701</v>
      </c>
      <c r="J18" s="121">
        <v>107582168</v>
      </c>
      <c r="K18" s="121">
        <v>1188103326</v>
      </c>
      <c r="L18" s="121">
        <v>290630565</v>
      </c>
      <c r="M18" s="121">
        <v>1404954192</v>
      </c>
      <c r="N18" s="121">
        <v>954076481</v>
      </c>
      <c r="O18" s="121">
        <v>16492646512</v>
      </c>
    </row>
    <row r="19" spans="1:15" s="21" customFormat="1" ht="15" customHeight="1">
      <c r="A19" s="120" t="s">
        <v>757</v>
      </c>
      <c r="B19" s="121">
        <v>0</v>
      </c>
      <c r="C19" s="121">
        <v>27577</v>
      </c>
      <c r="D19" s="121">
        <v>0</v>
      </c>
      <c r="E19" s="121">
        <v>0</v>
      </c>
      <c r="F19" s="121">
        <v>0</v>
      </c>
      <c r="G19" s="121">
        <v>0</v>
      </c>
      <c r="H19" s="121">
        <v>0</v>
      </c>
      <c r="I19" s="121">
        <v>1</v>
      </c>
      <c r="J19" s="121">
        <v>0</v>
      </c>
      <c r="K19" s="121">
        <v>0</v>
      </c>
      <c r="L19" s="121">
        <v>63544</v>
      </c>
      <c r="M19" s="121">
        <v>0</v>
      </c>
      <c r="N19" s="121">
        <v>0</v>
      </c>
      <c r="O19" s="121">
        <v>91122</v>
      </c>
    </row>
    <row r="20" spans="1:15" s="21"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759</v>
      </c>
      <c r="B21" s="121">
        <v>0</v>
      </c>
      <c r="C21" s="121">
        <v>268014</v>
      </c>
      <c r="D21" s="121">
        <v>0</v>
      </c>
      <c r="E21" s="121">
        <v>0</v>
      </c>
      <c r="F21" s="121">
        <v>3576965</v>
      </c>
      <c r="G21" s="121">
        <v>0</v>
      </c>
      <c r="H21" s="121">
        <v>2359</v>
      </c>
      <c r="I21" s="121">
        <v>0</v>
      </c>
      <c r="J21" s="121">
        <v>18378082</v>
      </c>
      <c r="K21" s="121">
        <v>0</v>
      </c>
      <c r="L21" s="121">
        <v>68495</v>
      </c>
      <c r="M21" s="121">
        <v>0</v>
      </c>
      <c r="N21" s="121">
        <v>0</v>
      </c>
      <c r="O21" s="121">
        <v>22293915</v>
      </c>
    </row>
    <row r="22" spans="1:15" s="21" customFormat="1" ht="15" customHeight="1">
      <c r="A22" s="243" t="s">
        <v>760</v>
      </c>
      <c r="B22" s="122">
        <v>1819304981</v>
      </c>
      <c r="C22" s="122">
        <v>2405160727</v>
      </c>
      <c r="D22" s="122">
        <v>2034176674</v>
      </c>
      <c r="E22" s="122">
        <v>1634349521</v>
      </c>
      <c r="F22" s="122">
        <v>1397818762</v>
      </c>
      <c r="G22" s="122">
        <v>854750351</v>
      </c>
      <c r="H22" s="122">
        <v>732866148</v>
      </c>
      <c r="I22" s="122">
        <v>1664997700</v>
      </c>
      <c r="J22" s="122">
        <v>89204086</v>
      </c>
      <c r="K22" s="122">
        <v>1188103326</v>
      </c>
      <c r="L22" s="122">
        <v>290498526</v>
      </c>
      <c r="M22" s="122">
        <v>1404954192</v>
      </c>
      <c r="N22" s="122">
        <v>954076481</v>
      </c>
      <c r="O22" s="122">
        <v>16470261475</v>
      </c>
    </row>
    <row r="23" spans="1:15" s="21" customFormat="1" ht="15" customHeight="1">
      <c r="A23" s="120" t="s">
        <v>761</v>
      </c>
      <c r="B23" s="121">
        <v>391842331</v>
      </c>
      <c r="C23" s="121">
        <v>0</v>
      </c>
      <c r="D23" s="121">
        <v>326137000</v>
      </c>
      <c r="E23" s="121">
        <v>243681666</v>
      </c>
      <c r="F23" s="121">
        <v>304566780</v>
      </c>
      <c r="G23" s="121">
        <v>138600000</v>
      </c>
      <c r="H23" s="121">
        <v>119765000</v>
      </c>
      <c r="I23" s="121">
        <v>210000000</v>
      </c>
      <c r="J23" s="121">
        <v>0</v>
      </c>
      <c r="K23" s="121">
        <v>238225000</v>
      </c>
      <c r="L23" s="121">
        <v>62500000</v>
      </c>
      <c r="M23" s="121">
        <v>447468000</v>
      </c>
      <c r="N23" s="121">
        <v>0</v>
      </c>
      <c r="O23" s="121">
        <v>2482785777</v>
      </c>
    </row>
    <row r="24" spans="1:15" s="21"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764</v>
      </c>
      <c r="B26" s="121">
        <v>391842331</v>
      </c>
      <c r="C26" s="121">
        <v>0</v>
      </c>
      <c r="D26" s="121">
        <v>326137000</v>
      </c>
      <c r="E26" s="121">
        <v>243681666</v>
      </c>
      <c r="F26" s="121">
        <v>304566780</v>
      </c>
      <c r="G26" s="121">
        <v>138600000</v>
      </c>
      <c r="H26" s="121">
        <v>119765000</v>
      </c>
      <c r="I26" s="121">
        <v>210000000</v>
      </c>
      <c r="J26" s="121">
        <v>0</v>
      </c>
      <c r="K26" s="121">
        <v>238225000</v>
      </c>
      <c r="L26" s="121">
        <v>62500000</v>
      </c>
      <c r="M26" s="121">
        <v>447468000</v>
      </c>
      <c r="N26" s="121">
        <v>0</v>
      </c>
      <c r="O26" s="121">
        <v>2482785777</v>
      </c>
    </row>
    <row r="27" spans="1:15" s="25" customFormat="1" ht="15" customHeight="1">
      <c r="A27" s="244" t="s">
        <v>765</v>
      </c>
      <c r="B27" s="121">
        <v>115317297</v>
      </c>
      <c r="C27" s="121">
        <v>164711373</v>
      </c>
      <c r="D27" s="121">
        <v>90432029</v>
      </c>
      <c r="E27" s="121">
        <v>176234263</v>
      </c>
      <c r="F27" s="121">
        <v>76917540</v>
      </c>
      <c r="G27" s="121">
        <v>56770987</v>
      </c>
      <c r="H27" s="121">
        <v>47410527</v>
      </c>
      <c r="I27" s="121">
        <v>98419774</v>
      </c>
      <c r="J27" s="121">
        <v>0</v>
      </c>
      <c r="K27" s="121">
        <v>147620264</v>
      </c>
      <c r="L27" s="121">
        <v>17238196</v>
      </c>
      <c r="M27" s="121">
        <v>132671291</v>
      </c>
      <c r="N27" s="121">
        <v>160334591</v>
      </c>
      <c r="O27" s="121">
        <v>1284078132</v>
      </c>
    </row>
    <row r="28" spans="1:15" s="26"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767</v>
      </c>
      <c r="B29" s="122">
        <v>507159628</v>
      </c>
      <c r="C29" s="122">
        <v>164711373</v>
      </c>
      <c r="D29" s="122">
        <v>416569029</v>
      </c>
      <c r="E29" s="122">
        <v>419915929</v>
      </c>
      <c r="F29" s="122">
        <v>381484320</v>
      </c>
      <c r="G29" s="122">
        <v>195370987</v>
      </c>
      <c r="H29" s="122">
        <v>167175527</v>
      </c>
      <c r="I29" s="122">
        <v>308419774</v>
      </c>
      <c r="J29" s="122">
        <v>0</v>
      </c>
      <c r="K29" s="122">
        <v>385845264</v>
      </c>
      <c r="L29" s="122">
        <v>79738196</v>
      </c>
      <c r="M29" s="122">
        <v>580139291</v>
      </c>
      <c r="N29" s="122">
        <v>160334591</v>
      </c>
      <c r="O29" s="122">
        <v>3766863909</v>
      </c>
    </row>
    <row r="30" spans="1:15" s="21" customFormat="1" ht="15" customHeight="1">
      <c r="A30" s="244" t="s">
        <v>768</v>
      </c>
      <c r="B30" s="121">
        <v>0</v>
      </c>
      <c r="C30" s="121">
        <v>134819502</v>
      </c>
      <c r="D30" s="121">
        <v>0</v>
      </c>
      <c r="E30" s="121">
        <v>0</v>
      </c>
      <c r="F30" s="121">
        <v>0</v>
      </c>
      <c r="G30" s="121">
        <v>0</v>
      </c>
      <c r="H30" s="121">
        <v>0</v>
      </c>
      <c r="I30" s="121">
        <v>0</v>
      </c>
      <c r="J30" s="121">
        <v>0</v>
      </c>
      <c r="K30" s="121">
        <v>0</v>
      </c>
      <c r="L30" s="121">
        <v>0</v>
      </c>
      <c r="M30" s="121">
        <v>0</v>
      </c>
      <c r="N30" s="121">
        <v>0</v>
      </c>
      <c r="O30" s="121">
        <v>134819502</v>
      </c>
    </row>
    <row r="31" spans="1:15" s="21" customFormat="1" ht="15" customHeight="1">
      <c r="A31" s="244" t="s">
        <v>769</v>
      </c>
      <c r="B31" s="121">
        <v>29070286</v>
      </c>
      <c r="C31" s="121">
        <v>159811641</v>
      </c>
      <c r="D31" s="121">
        <v>28366525</v>
      </c>
      <c r="E31" s="121">
        <v>40655790</v>
      </c>
      <c r="F31" s="121">
        <v>28363494</v>
      </c>
      <c r="G31" s="121">
        <v>9479652</v>
      </c>
      <c r="H31" s="121">
        <v>10853915</v>
      </c>
      <c r="I31" s="121">
        <v>1517706</v>
      </c>
      <c r="J31" s="121">
        <v>0</v>
      </c>
      <c r="K31" s="121">
        <v>699700</v>
      </c>
      <c r="L31" s="121">
        <v>0</v>
      </c>
      <c r="M31" s="121">
        <v>0</v>
      </c>
      <c r="N31" s="121">
        <v>998900</v>
      </c>
      <c r="O31" s="121">
        <v>309817609</v>
      </c>
    </row>
    <row r="32" spans="1:15" s="21" customFormat="1" ht="15" customHeight="1">
      <c r="A32" s="243" t="s">
        <v>770</v>
      </c>
      <c r="B32" s="122">
        <v>2297394323</v>
      </c>
      <c r="C32" s="122">
        <v>2275240957</v>
      </c>
      <c r="D32" s="122">
        <v>2422379178</v>
      </c>
      <c r="E32" s="122">
        <v>2013609660</v>
      </c>
      <c r="F32" s="122">
        <v>1750939588</v>
      </c>
      <c r="G32" s="122">
        <v>1040641686</v>
      </c>
      <c r="H32" s="122">
        <v>889187760</v>
      </c>
      <c r="I32" s="122">
        <v>1971899768</v>
      </c>
      <c r="J32" s="122">
        <v>89204086</v>
      </c>
      <c r="K32" s="122">
        <v>1573248890</v>
      </c>
      <c r="L32" s="122">
        <v>370236722</v>
      </c>
      <c r="M32" s="122">
        <v>1985093483</v>
      </c>
      <c r="N32" s="122">
        <v>1113412172</v>
      </c>
      <c r="O32" s="122">
        <v>19792488273</v>
      </c>
    </row>
    <row r="33" spans="1:15" s="78" customFormat="1" ht="15" customHeight="1">
      <c r="A33" s="120" t="s">
        <v>771</v>
      </c>
      <c r="B33" s="121">
        <v>535452047.54610002</v>
      </c>
      <c r="C33" s="121">
        <v>296690932.33579999</v>
      </c>
      <c r="D33" s="121">
        <v>427018629.98229998</v>
      </c>
      <c r="E33" s="121">
        <v>347945771.05500001</v>
      </c>
      <c r="F33" s="121">
        <v>279058622.05620003</v>
      </c>
      <c r="G33" s="121">
        <v>102947303.1595</v>
      </c>
      <c r="H33" s="121">
        <v>90409488.831</v>
      </c>
      <c r="I33" s="121">
        <v>526904510.36790001</v>
      </c>
      <c r="J33" s="121">
        <v>77646674.330799997</v>
      </c>
      <c r="K33" s="121">
        <v>223547287.94220001</v>
      </c>
      <c r="L33" s="121">
        <v>52748663.833300002</v>
      </c>
      <c r="M33" s="121">
        <v>234911076.60339999</v>
      </c>
      <c r="N33" s="121">
        <v>234567993.13479999</v>
      </c>
      <c r="O33" s="121">
        <v>3429849001.1781001</v>
      </c>
    </row>
    <row r="34" spans="1:15" s="27" customFormat="1" ht="15" customHeight="1">
      <c r="A34" s="120" t="s">
        <v>772</v>
      </c>
      <c r="B34" s="246">
        <v>0.16450000000000001</v>
      </c>
      <c r="C34" s="246">
        <v>0.27750000000000002</v>
      </c>
      <c r="D34" s="246">
        <v>0.2349</v>
      </c>
      <c r="E34" s="246">
        <v>0.28770000000000001</v>
      </c>
      <c r="F34" s="246">
        <v>0.10879999999999999</v>
      </c>
      <c r="G34" s="246">
        <v>0.4138</v>
      </c>
      <c r="H34" s="246">
        <v>0.2402</v>
      </c>
      <c r="I34" s="410">
        <v>0.1268</v>
      </c>
      <c r="J34" s="246">
        <v>1.8100000000000002E-2</v>
      </c>
      <c r="K34" s="246">
        <v>0.14530000000000001</v>
      </c>
      <c r="L34" s="246">
        <v>0.11119999999999999</v>
      </c>
      <c r="M34" s="246">
        <v>0.78510000000000002</v>
      </c>
      <c r="N34" s="246">
        <v>3.6900000000000002E-2</v>
      </c>
      <c r="O34" s="246">
        <v>0.25829999999999997</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773</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4" sqref="A4:P4"/>
    </sheetView>
  </sheetViews>
  <sheetFormatPr defaultColWidth="9.140625" defaultRowHeight="12.75"/>
  <cols>
    <col min="1" max="1" width="38.28515625" style="33" customWidth="1"/>
    <col min="2" max="14" width="13.85546875" style="641" customWidth="1"/>
    <col min="15" max="15" width="14.140625" style="641" customWidth="1"/>
    <col min="16" max="16" width="12.140625" style="641" customWidth="1"/>
    <col min="17" max="256" width="9.140625" style="641"/>
    <col min="257" max="257" width="38.28515625" style="641" customWidth="1"/>
    <col min="258" max="270" width="13.85546875" style="641" customWidth="1"/>
    <col min="271" max="271" width="14.140625" style="641" customWidth="1"/>
    <col min="272" max="272" width="12.140625" style="641" customWidth="1"/>
    <col min="273" max="512" width="9.140625" style="641"/>
    <col min="513" max="513" width="38.28515625" style="641" customWidth="1"/>
    <col min="514" max="526" width="13.85546875" style="641" customWidth="1"/>
    <col min="527" max="527" width="14.140625" style="641" customWidth="1"/>
    <col min="528" max="528" width="12.140625" style="641" customWidth="1"/>
    <col min="529" max="768" width="9.140625" style="641"/>
    <col min="769" max="769" width="38.28515625" style="641" customWidth="1"/>
    <col min="770" max="782" width="13.85546875" style="641" customWidth="1"/>
    <col min="783" max="783" width="14.140625" style="641" customWidth="1"/>
    <col min="784" max="784" width="12.140625" style="641" customWidth="1"/>
    <col min="785" max="1024" width="9.140625" style="641"/>
    <col min="1025" max="1025" width="38.28515625" style="641" customWidth="1"/>
    <col min="1026" max="1038" width="13.85546875" style="641" customWidth="1"/>
    <col min="1039" max="1039" width="14.140625" style="641" customWidth="1"/>
    <col min="1040" max="1040" width="12.140625" style="641" customWidth="1"/>
    <col min="1041" max="1280" width="9.140625" style="641"/>
    <col min="1281" max="1281" width="38.28515625" style="641" customWidth="1"/>
    <col min="1282" max="1294" width="13.85546875" style="641" customWidth="1"/>
    <col min="1295" max="1295" width="14.140625" style="641" customWidth="1"/>
    <col min="1296" max="1296" width="12.140625" style="641" customWidth="1"/>
    <col min="1297" max="1536" width="9.140625" style="641"/>
    <col min="1537" max="1537" width="38.28515625" style="641" customWidth="1"/>
    <col min="1538" max="1550" width="13.85546875" style="641" customWidth="1"/>
    <col min="1551" max="1551" width="14.140625" style="641" customWidth="1"/>
    <col min="1552" max="1552" width="12.140625" style="641" customWidth="1"/>
    <col min="1553" max="1792" width="9.140625" style="641"/>
    <col min="1793" max="1793" width="38.28515625" style="641" customWidth="1"/>
    <col min="1794" max="1806" width="13.85546875" style="641" customWidth="1"/>
    <col min="1807" max="1807" width="14.140625" style="641" customWidth="1"/>
    <col min="1808" max="1808" width="12.140625" style="641" customWidth="1"/>
    <col min="1809" max="2048" width="9.140625" style="641"/>
    <col min="2049" max="2049" width="38.28515625" style="641" customWidth="1"/>
    <col min="2050" max="2062" width="13.85546875" style="641" customWidth="1"/>
    <col min="2063" max="2063" width="14.140625" style="641" customWidth="1"/>
    <col min="2064" max="2064" width="12.140625" style="641" customWidth="1"/>
    <col min="2065" max="2304" width="9.140625" style="641"/>
    <col min="2305" max="2305" width="38.28515625" style="641" customWidth="1"/>
    <col min="2306" max="2318" width="13.85546875" style="641" customWidth="1"/>
    <col min="2319" max="2319" width="14.140625" style="641" customWidth="1"/>
    <col min="2320" max="2320" width="12.140625" style="641" customWidth="1"/>
    <col min="2321" max="2560" width="9.140625" style="641"/>
    <col min="2561" max="2561" width="38.28515625" style="641" customWidth="1"/>
    <col min="2562" max="2574" width="13.85546875" style="641" customWidth="1"/>
    <col min="2575" max="2575" width="14.140625" style="641" customWidth="1"/>
    <col min="2576" max="2576" width="12.140625" style="641" customWidth="1"/>
    <col min="2577" max="2816" width="9.140625" style="641"/>
    <col min="2817" max="2817" width="38.28515625" style="641" customWidth="1"/>
    <col min="2818" max="2830" width="13.85546875" style="641" customWidth="1"/>
    <col min="2831" max="2831" width="14.140625" style="641" customWidth="1"/>
    <col min="2832" max="2832" width="12.140625" style="641" customWidth="1"/>
    <col min="2833" max="3072" width="9.140625" style="641"/>
    <col min="3073" max="3073" width="38.28515625" style="641" customWidth="1"/>
    <col min="3074" max="3086" width="13.85546875" style="641" customWidth="1"/>
    <col min="3087" max="3087" width="14.140625" style="641" customWidth="1"/>
    <col min="3088" max="3088" width="12.140625" style="641" customWidth="1"/>
    <col min="3089" max="3328" width="9.140625" style="641"/>
    <col min="3329" max="3329" width="38.28515625" style="641" customWidth="1"/>
    <col min="3330" max="3342" width="13.85546875" style="641" customWidth="1"/>
    <col min="3343" max="3343" width="14.140625" style="641" customWidth="1"/>
    <col min="3344" max="3344" width="12.140625" style="641" customWidth="1"/>
    <col min="3345" max="3584" width="9.140625" style="641"/>
    <col min="3585" max="3585" width="38.28515625" style="641" customWidth="1"/>
    <col min="3586" max="3598" width="13.85546875" style="641" customWidth="1"/>
    <col min="3599" max="3599" width="14.140625" style="641" customWidth="1"/>
    <col min="3600" max="3600" width="12.140625" style="641" customWidth="1"/>
    <col min="3601" max="3840" width="9.140625" style="641"/>
    <col min="3841" max="3841" width="38.28515625" style="641" customWidth="1"/>
    <col min="3842" max="3854" width="13.85546875" style="641" customWidth="1"/>
    <col min="3855" max="3855" width="14.140625" style="641" customWidth="1"/>
    <col min="3856" max="3856" width="12.140625" style="641" customWidth="1"/>
    <col min="3857" max="4096" width="9.140625" style="641"/>
    <col min="4097" max="4097" width="38.28515625" style="641" customWidth="1"/>
    <col min="4098" max="4110" width="13.85546875" style="641" customWidth="1"/>
    <col min="4111" max="4111" width="14.140625" style="641" customWidth="1"/>
    <col min="4112" max="4112" width="12.140625" style="641" customWidth="1"/>
    <col min="4113" max="4352" width="9.140625" style="641"/>
    <col min="4353" max="4353" width="38.28515625" style="641" customWidth="1"/>
    <col min="4354" max="4366" width="13.85546875" style="641" customWidth="1"/>
    <col min="4367" max="4367" width="14.140625" style="641" customWidth="1"/>
    <col min="4368" max="4368" width="12.140625" style="641" customWidth="1"/>
    <col min="4369" max="4608" width="9.140625" style="641"/>
    <col min="4609" max="4609" width="38.28515625" style="641" customWidth="1"/>
    <col min="4610" max="4622" width="13.85546875" style="641" customWidth="1"/>
    <col min="4623" max="4623" width="14.140625" style="641" customWidth="1"/>
    <col min="4624" max="4624" width="12.140625" style="641" customWidth="1"/>
    <col min="4625" max="4864" width="9.140625" style="641"/>
    <col min="4865" max="4865" width="38.28515625" style="641" customWidth="1"/>
    <col min="4866" max="4878" width="13.85546875" style="641" customWidth="1"/>
    <col min="4879" max="4879" width="14.140625" style="641" customWidth="1"/>
    <col min="4880" max="4880" width="12.140625" style="641" customWidth="1"/>
    <col min="4881" max="5120" width="9.140625" style="641"/>
    <col min="5121" max="5121" width="38.28515625" style="641" customWidth="1"/>
    <col min="5122" max="5134" width="13.85546875" style="641" customWidth="1"/>
    <col min="5135" max="5135" width="14.140625" style="641" customWidth="1"/>
    <col min="5136" max="5136" width="12.140625" style="641" customWidth="1"/>
    <col min="5137" max="5376" width="9.140625" style="641"/>
    <col min="5377" max="5377" width="38.28515625" style="641" customWidth="1"/>
    <col min="5378" max="5390" width="13.85546875" style="641" customWidth="1"/>
    <col min="5391" max="5391" width="14.140625" style="641" customWidth="1"/>
    <col min="5392" max="5392" width="12.140625" style="641" customWidth="1"/>
    <col min="5393" max="5632" width="9.140625" style="641"/>
    <col min="5633" max="5633" width="38.28515625" style="641" customWidth="1"/>
    <col min="5634" max="5646" width="13.85546875" style="641" customWidth="1"/>
    <col min="5647" max="5647" width="14.140625" style="641" customWidth="1"/>
    <col min="5648" max="5648" width="12.140625" style="641" customWidth="1"/>
    <col min="5649" max="5888" width="9.140625" style="641"/>
    <col min="5889" max="5889" width="38.28515625" style="641" customWidth="1"/>
    <col min="5890" max="5902" width="13.85546875" style="641" customWidth="1"/>
    <col min="5903" max="5903" width="14.140625" style="641" customWidth="1"/>
    <col min="5904" max="5904" width="12.140625" style="641" customWidth="1"/>
    <col min="5905" max="6144" width="9.140625" style="641"/>
    <col min="6145" max="6145" width="38.28515625" style="641" customWidth="1"/>
    <col min="6146" max="6158" width="13.85546875" style="641" customWidth="1"/>
    <col min="6159" max="6159" width="14.140625" style="641" customWidth="1"/>
    <col min="6160" max="6160" width="12.140625" style="641" customWidth="1"/>
    <col min="6161" max="6400" width="9.140625" style="641"/>
    <col min="6401" max="6401" width="38.28515625" style="641" customWidth="1"/>
    <col min="6402" max="6414" width="13.85546875" style="641" customWidth="1"/>
    <col min="6415" max="6415" width="14.140625" style="641" customWidth="1"/>
    <col min="6416" max="6416" width="12.140625" style="641" customWidth="1"/>
    <col min="6417" max="6656" width="9.140625" style="641"/>
    <col min="6657" max="6657" width="38.28515625" style="641" customWidth="1"/>
    <col min="6658" max="6670" width="13.85546875" style="641" customWidth="1"/>
    <col min="6671" max="6671" width="14.140625" style="641" customWidth="1"/>
    <col min="6672" max="6672" width="12.140625" style="641" customWidth="1"/>
    <col min="6673" max="6912" width="9.140625" style="641"/>
    <col min="6913" max="6913" width="38.28515625" style="641" customWidth="1"/>
    <col min="6914" max="6926" width="13.85546875" style="641" customWidth="1"/>
    <col min="6927" max="6927" width="14.140625" style="641" customWidth="1"/>
    <col min="6928" max="6928" width="12.140625" style="641" customWidth="1"/>
    <col min="6929" max="7168" width="9.140625" style="641"/>
    <col min="7169" max="7169" width="38.28515625" style="641" customWidth="1"/>
    <col min="7170" max="7182" width="13.85546875" style="641" customWidth="1"/>
    <col min="7183" max="7183" width="14.140625" style="641" customWidth="1"/>
    <col min="7184" max="7184" width="12.140625" style="641" customWidth="1"/>
    <col min="7185" max="7424" width="9.140625" style="641"/>
    <col min="7425" max="7425" width="38.28515625" style="641" customWidth="1"/>
    <col min="7426" max="7438" width="13.85546875" style="641" customWidth="1"/>
    <col min="7439" max="7439" width="14.140625" style="641" customWidth="1"/>
    <col min="7440" max="7440" width="12.140625" style="641" customWidth="1"/>
    <col min="7441" max="7680" width="9.140625" style="641"/>
    <col min="7681" max="7681" width="38.28515625" style="641" customWidth="1"/>
    <col min="7682" max="7694" width="13.85546875" style="641" customWidth="1"/>
    <col min="7695" max="7695" width="14.140625" style="641" customWidth="1"/>
    <col min="7696" max="7696" width="12.140625" style="641" customWidth="1"/>
    <col min="7697" max="7936" width="9.140625" style="641"/>
    <col min="7937" max="7937" width="38.28515625" style="641" customWidth="1"/>
    <col min="7938" max="7950" width="13.85546875" style="641" customWidth="1"/>
    <col min="7951" max="7951" width="14.140625" style="641" customWidth="1"/>
    <col min="7952" max="7952" width="12.140625" style="641" customWidth="1"/>
    <col min="7953" max="8192" width="9.140625" style="641"/>
    <col min="8193" max="8193" width="38.28515625" style="641" customWidth="1"/>
    <col min="8194" max="8206" width="13.85546875" style="641" customWidth="1"/>
    <col min="8207" max="8207" width="14.140625" style="641" customWidth="1"/>
    <col min="8208" max="8208" width="12.140625" style="641" customWidth="1"/>
    <col min="8209" max="8448" width="9.140625" style="641"/>
    <col min="8449" max="8449" width="38.28515625" style="641" customWidth="1"/>
    <col min="8450" max="8462" width="13.85546875" style="641" customWidth="1"/>
    <col min="8463" max="8463" width="14.140625" style="641" customWidth="1"/>
    <col min="8464" max="8464" width="12.140625" style="641" customWidth="1"/>
    <col min="8465" max="8704" width="9.140625" style="641"/>
    <col min="8705" max="8705" width="38.28515625" style="641" customWidth="1"/>
    <col min="8706" max="8718" width="13.85546875" style="641" customWidth="1"/>
    <col min="8719" max="8719" width="14.140625" style="641" customWidth="1"/>
    <col min="8720" max="8720" width="12.140625" style="641" customWidth="1"/>
    <col min="8721" max="8960" width="9.140625" style="641"/>
    <col min="8961" max="8961" width="38.28515625" style="641" customWidth="1"/>
    <col min="8962" max="8974" width="13.85546875" style="641" customWidth="1"/>
    <col min="8975" max="8975" width="14.140625" style="641" customWidth="1"/>
    <col min="8976" max="8976" width="12.140625" style="641" customWidth="1"/>
    <col min="8977" max="9216" width="9.140625" style="641"/>
    <col min="9217" max="9217" width="38.28515625" style="641" customWidth="1"/>
    <col min="9218" max="9230" width="13.85546875" style="641" customWidth="1"/>
    <col min="9231" max="9231" width="14.140625" style="641" customWidth="1"/>
    <col min="9232" max="9232" width="12.140625" style="641" customWidth="1"/>
    <col min="9233" max="9472" width="9.140625" style="641"/>
    <col min="9473" max="9473" width="38.28515625" style="641" customWidth="1"/>
    <col min="9474" max="9486" width="13.85546875" style="641" customWidth="1"/>
    <col min="9487" max="9487" width="14.140625" style="641" customWidth="1"/>
    <col min="9488" max="9488" width="12.140625" style="641" customWidth="1"/>
    <col min="9489" max="9728" width="9.140625" style="641"/>
    <col min="9729" max="9729" width="38.28515625" style="641" customWidth="1"/>
    <col min="9730" max="9742" width="13.85546875" style="641" customWidth="1"/>
    <col min="9743" max="9743" width="14.140625" style="641" customWidth="1"/>
    <col min="9744" max="9744" width="12.140625" style="641" customWidth="1"/>
    <col min="9745" max="9984" width="9.140625" style="641"/>
    <col min="9985" max="9985" width="38.28515625" style="641" customWidth="1"/>
    <col min="9986" max="9998" width="13.85546875" style="641" customWidth="1"/>
    <col min="9999" max="9999" width="14.140625" style="641" customWidth="1"/>
    <col min="10000" max="10000" width="12.140625" style="641" customWidth="1"/>
    <col min="10001" max="10240" width="9.140625" style="641"/>
    <col min="10241" max="10241" width="38.28515625" style="641" customWidth="1"/>
    <col min="10242" max="10254" width="13.85546875" style="641" customWidth="1"/>
    <col min="10255" max="10255" width="14.140625" style="641" customWidth="1"/>
    <col min="10256" max="10256" width="12.140625" style="641" customWidth="1"/>
    <col min="10257" max="10496" width="9.140625" style="641"/>
    <col min="10497" max="10497" width="38.28515625" style="641" customWidth="1"/>
    <col min="10498" max="10510" width="13.85546875" style="641" customWidth="1"/>
    <col min="10511" max="10511" width="14.140625" style="641" customWidth="1"/>
    <col min="10512" max="10512" width="12.140625" style="641" customWidth="1"/>
    <col min="10513" max="10752" width="9.140625" style="641"/>
    <col min="10753" max="10753" width="38.28515625" style="641" customWidth="1"/>
    <col min="10754" max="10766" width="13.85546875" style="641" customWidth="1"/>
    <col min="10767" max="10767" width="14.140625" style="641" customWidth="1"/>
    <col min="10768" max="10768" width="12.140625" style="641" customWidth="1"/>
    <col min="10769" max="11008" width="9.140625" style="641"/>
    <col min="11009" max="11009" width="38.28515625" style="641" customWidth="1"/>
    <col min="11010" max="11022" width="13.85546875" style="641" customWidth="1"/>
    <col min="11023" max="11023" width="14.140625" style="641" customWidth="1"/>
    <col min="11024" max="11024" width="12.140625" style="641" customWidth="1"/>
    <col min="11025" max="11264" width="9.140625" style="641"/>
    <col min="11265" max="11265" width="38.28515625" style="641" customWidth="1"/>
    <col min="11266" max="11278" width="13.85546875" style="641" customWidth="1"/>
    <col min="11279" max="11279" width="14.140625" style="641" customWidth="1"/>
    <col min="11280" max="11280" width="12.140625" style="641" customWidth="1"/>
    <col min="11281" max="11520" width="9.140625" style="641"/>
    <col min="11521" max="11521" width="38.28515625" style="641" customWidth="1"/>
    <col min="11522" max="11534" width="13.85546875" style="641" customWidth="1"/>
    <col min="11535" max="11535" width="14.140625" style="641" customWidth="1"/>
    <col min="11536" max="11536" width="12.140625" style="641" customWidth="1"/>
    <col min="11537" max="11776" width="9.140625" style="641"/>
    <col min="11777" max="11777" width="38.28515625" style="641" customWidth="1"/>
    <col min="11778" max="11790" width="13.85546875" style="641" customWidth="1"/>
    <col min="11791" max="11791" width="14.140625" style="641" customWidth="1"/>
    <col min="11792" max="11792" width="12.140625" style="641" customWidth="1"/>
    <col min="11793" max="12032" width="9.140625" style="641"/>
    <col min="12033" max="12033" width="38.28515625" style="641" customWidth="1"/>
    <col min="12034" max="12046" width="13.85546875" style="641" customWidth="1"/>
    <col min="12047" max="12047" width="14.140625" style="641" customWidth="1"/>
    <col min="12048" max="12048" width="12.140625" style="641" customWidth="1"/>
    <col min="12049" max="12288" width="9.140625" style="641"/>
    <col min="12289" max="12289" width="38.28515625" style="641" customWidth="1"/>
    <col min="12290" max="12302" width="13.85546875" style="641" customWidth="1"/>
    <col min="12303" max="12303" width="14.140625" style="641" customWidth="1"/>
    <col min="12304" max="12304" width="12.140625" style="641" customWidth="1"/>
    <col min="12305" max="12544" width="9.140625" style="641"/>
    <col min="12545" max="12545" width="38.28515625" style="641" customWidth="1"/>
    <col min="12546" max="12558" width="13.85546875" style="641" customWidth="1"/>
    <col min="12559" max="12559" width="14.140625" style="641" customWidth="1"/>
    <col min="12560" max="12560" width="12.140625" style="641" customWidth="1"/>
    <col min="12561" max="12800" width="9.140625" style="641"/>
    <col min="12801" max="12801" width="38.28515625" style="641" customWidth="1"/>
    <col min="12802" max="12814" width="13.85546875" style="641" customWidth="1"/>
    <col min="12815" max="12815" width="14.140625" style="641" customWidth="1"/>
    <col min="12816" max="12816" width="12.140625" style="641" customWidth="1"/>
    <col min="12817" max="13056" width="9.140625" style="641"/>
    <col min="13057" max="13057" width="38.28515625" style="641" customWidth="1"/>
    <col min="13058" max="13070" width="13.85546875" style="641" customWidth="1"/>
    <col min="13071" max="13071" width="14.140625" style="641" customWidth="1"/>
    <col min="13072" max="13072" width="12.140625" style="641" customWidth="1"/>
    <col min="13073" max="13312" width="9.140625" style="641"/>
    <col min="13313" max="13313" width="38.28515625" style="641" customWidth="1"/>
    <col min="13314" max="13326" width="13.85546875" style="641" customWidth="1"/>
    <col min="13327" max="13327" width="14.140625" style="641" customWidth="1"/>
    <col min="13328" max="13328" width="12.140625" style="641" customWidth="1"/>
    <col min="13329" max="13568" width="9.140625" style="641"/>
    <col min="13569" max="13569" width="38.28515625" style="641" customWidth="1"/>
    <col min="13570" max="13582" width="13.85546875" style="641" customWidth="1"/>
    <col min="13583" max="13583" width="14.140625" style="641" customWidth="1"/>
    <col min="13584" max="13584" width="12.140625" style="641" customWidth="1"/>
    <col min="13585" max="13824" width="9.140625" style="641"/>
    <col min="13825" max="13825" width="38.28515625" style="641" customWidth="1"/>
    <col min="13826" max="13838" width="13.85546875" style="641" customWidth="1"/>
    <col min="13839" max="13839" width="14.140625" style="641" customWidth="1"/>
    <col min="13840" max="13840" width="12.140625" style="641" customWidth="1"/>
    <col min="13841" max="14080" width="9.140625" style="641"/>
    <col min="14081" max="14081" width="38.28515625" style="641" customWidth="1"/>
    <col min="14082" max="14094" width="13.85546875" style="641" customWidth="1"/>
    <col min="14095" max="14095" width="14.140625" style="641" customWidth="1"/>
    <col min="14096" max="14096" width="12.140625" style="641" customWidth="1"/>
    <col min="14097" max="14336" width="9.140625" style="641"/>
    <col min="14337" max="14337" width="38.28515625" style="641" customWidth="1"/>
    <col min="14338" max="14350" width="13.85546875" style="641" customWidth="1"/>
    <col min="14351" max="14351" width="14.140625" style="641" customWidth="1"/>
    <col min="14352" max="14352" width="12.140625" style="641" customWidth="1"/>
    <col min="14353" max="14592" width="9.140625" style="641"/>
    <col min="14593" max="14593" width="38.28515625" style="641" customWidth="1"/>
    <col min="14594" max="14606" width="13.85546875" style="641" customWidth="1"/>
    <col min="14607" max="14607" width="14.140625" style="641" customWidth="1"/>
    <col min="14608" max="14608" width="12.140625" style="641" customWidth="1"/>
    <col min="14609" max="14848" width="9.140625" style="641"/>
    <col min="14849" max="14849" width="38.28515625" style="641" customWidth="1"/>
    <col min="14850" max="14862" width="13.85546875" style="641" customWidth="1"/>
    <col min="14863" max="14863" width="14.140625" style="641" customWidth="1"/>
    <col min="14864" max="14864" width="12.140625" style="641" customWidth="1"/>
    <col min="14865" max="15104" width="9.140625" style="641"/>
    <col min="15105" max="15105" width="38.28515625" style="641" customWidth="1"/>
    <col min="15106" max="15118" width="13.85546875" style="641" customWidth="1"/>
    <col min="15119" max="15119" width="14.140625" style="641" customWidth="1"/>
    <col min="15120" max="15120" width="12.140625" style="641" customWidth="1"/>
    <col min="15121" max="15360" width="9.140625" style="641"/>
    <col min="15361" max="15361" width="38.28515625" style="641" customWidth="1"/>
    <col min="15362" max="15374" width="13.85546875" style="641" customWidth="1"/>
    <col min="15375" max="15375" width="14.140625" style="641" customWidth="1"/>
    <col min="15376" max="15376" width="12.140625" style="641" customWidth="1"/>
    <col min="15377" max="15616" width="9.140625" style="641"/>
    <col min="15617" max="15617" width="38.28515625" style="641" customWidth="1"/>
    <col min="15618" max="15630" width="13.85546875" style="641" customWidth="1"/>
    <col min="15631" max="15631" width="14.140625" style="641" customWidth="1"/>
    <col min="15632" max="15632" width="12.140625" style="641" customWidth="1"/>
    <col min="15633" max="15872" width="9.140625" style="641"/>
    <col min="15873" max="15873" width="38.28515625" style="641" customWidth="1"/>
    <col min="15874" max="15886" width="13.85546875" style="641" customWidth="1"/>
    <col min="15887" max="15887" width="14.140625" style="641" customWidth="1"/>
    <col min="15888" max="15888" width="12.140625" style="641" customWidth="1"/>
    <col min="15889" max="16128" width="9.140625" style="641"/>
    <col min="16129" max="16129" width="38.28515625" style="641" customWidth="1"/>
    <col min="16130" max="16142" width="13.85546875" style="641" customWidth="1"/>
    <col min="16143" max="16143" width="14.140625" style="641" customWidth="1"/>
    <col min="16144" max="16144" width="12.140625" style="641" customWidth="1"/>
    <col min="16145" max="16384" width="9.140625" style="641"/>
  </cols>
  <sheetData>
    <row r="1" spans="1:16" s="28" customFormat="1" ht="30" customHeight="1">
      <c r="A1" s="757" t="s">
        <v>471</v>
      </c>
      <c r="B1" s="757"/>
      <c r="C1" s="757"/>
      <c r="D1" s="757"/>
      <c r="E1" s="757"/>
      <c r="F1" s="757"/>
      <c r="G1" s="757"/>
      <c r="H1" s="757"/>
      <c r="I1" s="757"/>
      <c r="J1" s="757"/>
      <c r="K1" s="757"/>
      <c r="L1" s="757"/>
      <c r="M1" s="757"/>
      <c r="N1" s="757"/>
      <c r="O1" s="757"/>
      <c r="P1" s="757"/>
    </row>
    <row r="2" spans="1:16" s="28" customFormat="1" ht="15" customHeight="1">
      <c r="A2" s="758" t="s">
        <v>774</v>
      </c>
      <c r="B2" s="758"/>
      <c r="C2" s="758"/>
      <c r="D2" s="758"/>
      <c r="E2" s="758"/>
      <c r="F2" s="758"/>
      <c r="G2" s="758"/>
      <c r="H2" s="758"/>
      <c r="I2" s="758"/>
      <c r="J2" s="758"/>
      <c r="K2" s="758"/>
      <c r="L2" s="758"/>
      <c r="M2" s="758"/>
      <c r="N2" s="758"/>
      <c r="O2" s="758"/>
      <c r="P2" s="758"/>
    </row>
    <row r="3" spans="1:16" s="28" customFormat="1" ht="15" customHeight="1">
      <c r="A3" s="769" t="s">
        <v>1576</v>
      </c>
      <c r="B3" s="769"/>
      <c r="C3" s="769"/>
      <c r="D3" s="769"/>
      <c r="E3" s="769"/>
      <c r="F3" s="769"/>
      <c r="G3" s="769"/>
      <c r="H3" s="769"/>
      <c r="I3" s="769"/>
      <c r="J3" s="769"/>
      <c r="K3" s="769"/>
      <c r="L3" s="769"/>
      <c r="M3" s="769"/>
      <c r="N3" s="769"/>
      <c r="O3" s="769"/>
      <c r="P3" s="769"/>
    </row>
    <row r="4" spans="1:16" s="29" customFormat="1" ht="30" customHeight="1">
      <c r="A4" s="759" t="s">
        <v>544</v>
      </c>
      <c r="B4" s="759"/>
      <c r="C4" s="759"/>
      <c r="D4" s="759"/>
      <c r="E4" s="759"/>
      <c r="F4" s="759"/>
      <c r="G4" s="759"/>
      <c r="H4" s="759"/>
      <c r="I4" s="759"/>
      <c r="J4" s="759"/>
      <c r="K4" s="759"/>
      <c r="L4" s="759"/>
      <c r="M4" s="759"/>
      <c r="N4" s="759"/>
      <c r="O4" s="759"/>
      <c r="P4" s="759"/>
    </row>
    <row r="5" spans="1:16" ht="15" customHeight="1">
      <c r="A5" s="125"/>
      <c r="B5" s="126"/>
      <c r="C5" s="126"/>
      <c r="D5" s="126"/>
      <c r="E5" s="126"/>
      <c r="F5" s="126"/>
      <c r="G5" s="47"/>
      <c r="H5" s="47"/>
      <c r="I5" s="47"/>
      <c r="J5" s="283"/>
      <c r="K5" s="47"/>
      <c r="L5" s="47"/>
      <c r="M5" s="47"/>
      <c r="N5" s="47"/>
      <c r="O5" s="47"/>
      <c r="P5" s="47"/>
    </row>
    <row r="6" spans="1:16" ht="30" customHeight="1">
      <c r="A6" s="150"/>
      <c r="B6" s="127" t="s">
        <v>34</v>
      </c>
      <c r="C6" s="127" t="s">
        <v>145</v>
      </c>
      <c r="D6" s="127" t="s">
        <v>36</v>
      </c>
      <c r="E6" s="127" t="s">
        <v>38</v>
      </c>
      <c r="F6" s="127" t="s">
        <v>46</v>
      </c>
      <c r="G6" s="127" t="s">
        <v>44</v>
      </c>
      <c r="H6" s="127" t="s">
        <v>40</v>
      </c>
      <c r="I6" s="127" t="s">
        <v>42</v>
      </c>
      <c r="J6" s="127" t="s">
        <v>48</v>
      </c>
      <c r="K6" s="127" t="s">
        <v>50</v>
      </c>
      <c r="L6" s="127" t="s">
        <v>52</v>
      </c>
      <c r="M6" s="127" t="s">
        <v>54</v>
      </c>
      <c r="N6" s="127" t="s">
        <v>56</v>
      </c>
      <c r="O6" s="128" t="s">
        <v>551</v>
      </c>
      <c r="P6" s="129" t="s">
        <v>775</v>
      </c>
    </row>
    <row r="7" spans="1:16" ht="15" customHeight="1">
      <c r="A7" s="179" t="s">
        <v>776</v>
      </c>
      <c r="B7" s="340">
        <v>20871722.268550001</v>
      </c>
      <c r="C7" s="340">
        <v>21678251.49103</v>
      </c>
      <c r="D7" s="340">
        <v>25276356.8651</v>
      </c>
      <c r="E7" s="340">
        <v>20260491.690880001</v>
      </c>
      <c r="F7" s="340">
        <v>18603875.15078</v>
      </c>
      <c r="G7" s="340">
        <v>10558306.559</v>
      </c>
      <c r="H7" s="340">
        <v>9079839.2379599996</v>
      </c>
      <c r="I7" s="340">
        <v>12774588.3675</v>
      </c>
      <c r="J7" s="340">
        <v>135762.2213</v>
      </c>
      <c r="K7" s="340">
        <v>13471266.04733</v>
      </c>
      <c r="L7" s="340">
        <v>3541847.1101899999</v>
      </c>
      <c r="M7" s="340">
        <v>17790399.35303</v>
      </c>
      <c r="N7" s="340">
        <v>8456142.9320899993</v>
      </c>
      <c r="O7" s="340">
        <v>182498849.29474002</v>
      </c>
      <c r="P7" s="130">
        <v>0.96790686794963043</v>
      </c>
    </row>
    <row r="8" spans="1:16" ht="15" customHeight="1">
      <c r="A8" s="179" t="s">
        <v>777</v>
      </c>
      <c r="B8" s="340">
        <v>69119.893299999996</v>
      </c>
      <c r="C8" s="340">
        <v>91439.20309000001</v>
      </c>
      <c r="D8" s="340">
        <v>66032.133119999999</v>
      </c>
      <c r="E8" s="340">
        <v>38861.762560000003</v>
      </c>
      <c r="F8" s="340">
        <v>42917.377569999997</v>
      </c>
      <c r="G8" s="340">
        <v>25737.500410000001</v>
      </c>
      <c r="H8" s="340">
        <v>37432.770830000001</v>
      </c>
      <c r="I8" s="340">
        <v>69647.766349999991</v>
      </c>
      <c r="J8" s="340">
        <v>494.97884999999997</v>
      </c>
      <c r="K8" s="340">
        <v>66301.310129999998</v>
      </c>
      <c r="L8" s="340">
        <v>13112.59518</v>
      </c>
      <c r="M8" s="340">
        <v>45147.750890000003</v>
      </c>
      <c r="N8" s="340">
        <v>37916.259989999999</v>
      </c>
      <c r="O8" s="340">
        <v>604161.3022700001</v>
      </c>
      <c r="P8" s="130">
        <v>3.2042496491148016E-3</v>
      </c>
    </row>
    <row r="9" spans="1:16" ht="15" customHeight="1">
      <c r="A9" s="179" t="s">
        <v>778</v>
      </c>
      <c r="B9" s="340">
        <v>435793.14147000003</v>
      </c>
      <c r="C9" s="340">
        <v>226632.95096000002</v>
      </c>
      <c r="D9" s="340">
        <v>556114.69335000007</v>
      </c>
      <c r="E9" s="340">
        <v>444787.53479000001</v>
      </c>
      <c r="F9" s="340">
        <v>195521.18294</v>
      </c>
      <c r="G9" s="340">
        <v>55638.33539</v>
      </c>
      <c r="H9" s="340">
        <v>57328.043290000001</v>
      </c>
      <c r="I9" s="340">
        <v>1903.0150800000001</v>
      </c>
      <c r="J9" s="340">
        <v>0</v>
      </c>
      <c r="K9" s="340">
        <v>28288.68779</v>
      </c>
      <c r="L9" s="340">
        <v>21610.74698</v>
      </c>
      <c r="M9" s="340">
        <v>26486.755370000003</v>
      </c>
      <c r="N9" s="340">
        <v>18068.668030000001</v>
      </c>
      <c r="O9" s="340">
        <v>2068173.75544</v>
      </c>
      <c r="P9" s="130">
        <v>1.0968833993964536E-2</v>
      </c>
    </row>
    <row r="10" spans="1:16" ht="15" customHeight="1">
      <c r="A10" s="179" t="s">
        <v>779</v>
      </c>
      <c r="B10" s="340">
        <v>9714.9952799999992</v>
      </c>
      <c r="C10" s="340">
        <v>7233.0992900000001</v>
      </c>
      <c r="D10" s="340">
        <v>10984.94191</v>
      </c>
      <c r="E10" s="340">
        <v>8590.0686800000003</v>
      </c>
      <c r="F10" s="340">
        <v>4618.8816299999999</v>
      </c>
      <c r="G10" s="340">
        <v>1353.6743000000001</v>
      </c>
      <c r="H10" s="340">
        <v>1480.96046</v>
      </c>
      <c r="I10" s="340">
        <v>86.327330000000003</v>
      </c>
      <c r="J10" s="340">
        <v>0</v>
      </c>
      <c r="K10" s="340">
        <v>1115.70398</v>
      </c>
      <c r="L10" s="340">
        <v>554.11943999999994</v>
      </c>
      <c r="M10" s="340">
        <v>832.05363999999997</v>
      </c>
      <c r="N10" s="340">
        <v>677.02819</v>
      </c>
      <c r="O10" s="340">
        <v>47241.854130000007</v>
      </c>
      <c r="P10" s="130">
        <v>2.5055344317954296E-4</v>
      </c>
    </row>
    <row r="11" spans="1:16" ht="15" customHeight="1">
      <c r="A11" s="179" t="s">
        <v>780</v>
      </c>
      <c r="B11" s="340">
        <v>103888.41029</v>
      </c>
      <c r="C11" s="340">
        <v>25899.726070000001</v>
      </c>
      <c r="D11" s="340">
        <v>147211.95233</v>
      </c>
      <c r="E11" s="340">
        <v>40783.110689999994</v>
      </c>
      <c r="F11" s="340">
        <v>41771.813459999998</v>
      </c>
      <c r="G11" s="340">
        <v>13133.1919</v>
      </c>
      <c r="H11" s="340">
        <v>12584.06494</v>
      </c>
      <c r="I11" s="340">
        <v>1257.4962600000001</v>
      </c>
      <c r="J11" s="340">
        <v>0</v>
      </c>
      <c r="K11" s="340">
        <v>10941.224749999999</v>
      </c>
      <c r="L11" s="340">
        <v>4865.9296299999996</v>
      </c>
      <c r="M11" s="340">
        <v>9912.7598500000004</v>
      </c>
      <c r="N11" s="340">
        <v>5458.0582300000005</v>
      </c>
      <c r="O11" s="340">
        <v>417707.73839999997</v>
      </c>
      <c r="P11" s="130">
        <v>2.2153684275570953E-3</v>
      </c>
    </row>
    <row r="12" spans="1:16" ht="15" customHeight="1">
      <c r="A12" s="179" t="s">
        <v>781</v>
      </c>
      <c r="B12" s="340">
        <v>12777.205910000001</v>
      </c>
      <c r="C12" s="340">
        <v>3167.3891800000001</v>
      </c>
      <c r="D12" s="340">
        <v>16573.922839999999</v>
      </c>
      <c r="E12" s="340">
        <v>6146.9470599999995</v>
      </c>
      <c r="F12" s="340">
        <v>4911.0121399999998</v>
      </c>
      <c r="G12" s="340">
        <v>990.99959000000001</v>
      </c>
      <c r="H12" s="340">
        <v>1793.7216799999999</v>
      </c>
      <c r="I12" s="340">
        <v>220.71433999999999</v>
      </c>
      <c r="J12" s="340">
        <v>0</v>
      </c>
      <c r="K12" s="340">
        <v>2068.72858</v>
      </c>
      <c r="L12" s="340">
        <v>487.99108000000001</v>
      </c>
      <c r="M12" s="340">
        <v>1858.64148</v>
      </c>
      <c r="N12" s="340">
        <v>930.09708000000001</v>
      </c>
      <c r="O12" s="340">
        <v>51927.37096</v>
      </c>
      <c r="P12" s="130">
        <v>2.7540370353557519E-4</v>
      </c>
    </row>
    <row r="13" spans="1:16" ht="15" customHeight="1">
      <c r="A13" s="179" t="s">
        <v>782</v>
      </c>
      <c r="B13" s="340">
        <v>73037.844280000005</v>
      </c>
      <c r="C13" s="340">
        <v>55055.85914</v>
      </c>
      <c r="D13" s="340">
        <v>225381.7059</v>
      </c>
      <c r="E13" s="340">
        <v>108160.76023999999</v>
      </c>
      <c r="F13" s="340">
        <v>22714.986789999999</v>
      </c>
      <c r="G13" s="340">
        <v>19868.222510000003</v>
      </c>
      <c r="H13" s="340">
        <v>112399.3438</v>
      </c>
      <c r="I13" s="340">
        <v>2369.77477</v>
      </c>
      <c r="J13" s="340">
        <v>0</v>
      </c>
      <c r="K13" s="340">
        <v>9297.359480000001</v>
      </c>
      <c r="L13" s="340">
        <v>6779.6324299999997</v>
      </c>
      <c r="M13" s="340">
        <v>2163.6844300000002</v>
      </c>
      <c r="N13" s="340">
        <v>2988.5498700000003</v>
      </c>
      <c r="O13" s="340">
        <v>640217.72363999998</v>
      </c>
      <c r="P13" s="130">
        <v>3.3954796651536729E-3</v>
      </c>
    </row>
    <row r="14" spans="1:16" ht="15" customHeight="1">
      <c r="A14" s="179" t="s">
        <v>783</v>
      </c>
      <c r="B14" s="340">
        <v>18776.046140000002</v>
      </c>
      <c r="C14" s="340">
        <v>14713.905130000001</v>
      </c>
      <c r="D14" s="340">
        <v>63386.545030000001</v>
      </c>
      <c r="E14" s="340">
        <v>29976.51281</v>
      </c>
      <c r="F14" s="340">
        <v>6857.7266200000004</v>
      </c>
      <c r="G14" s="340">
        <v>8558.1587100000015</v>
      </c>
      <c r="H14" s="340">
        <v>28839.284309999999</v>
      </c>
      <c r="I14" s="340">
        <v>1155.9153700000002</v>
      </c>
      <c r="J14" s="340">
        <v>0</v>
      </c>
      <c r="K14" s="340">
        <v>4531.1714000000002</v>
      </c>
      <c r="L14" s="340">
        <v>2657.2226000000001</v>
      </c>
      <c r="M14" s="340">
        <v>750.09057999999993</v>
      </c>
      <c r="N14" s="340">
        <v>1232.5198799999998</v>
      </c>
      <c r="O14" s="340">
        <v>181435.09857999996</v>
      </c>
      <c r="P14" s="130">
        <v>9.6226512485611429E-4</v>
      </c>
    </row>
    <row r="15" spans="1:16" ht="15" customHeight="1">
      <c r="A15" s="179" t="s">
        <v>784</v>
      </c>
      <c r="B15" s="340">
        <v>33404.28357</v>
      </c>
      <c r="C15" s="340">
        <v>80617.123999999996</v>
      </c>
      <c r="D15" s="340">
        <v>77527.520739999993</v>
      </c>
      <c r="E15" s="340">
        <v>166612.65812000001</v>
      </c>
      <c r="F15" s="340">
        <v>5455.4010399999997</v>
      </c>
      <c r="G15" s="340">
        <v>57894.939939999997</v>
      </c>
      <c r="H15" s="340">
        <v>30804.19456</v>
      </c>
      <c r="I15" s="340">
        <v>1294.9197799999999</v>
      </c>
      <c r="J15" s="340">
        <v>0</v>
      </c>
      <c r="K15" s="340">
        <v>7528.5530499999995</v>
      </c>
      <c r="L15" s="340">
        <v>1921.99099</v>
      </c>
      <c r="M15" s="340">
        <v>1771.0806299999999</v>
      </c>
      <c r="N15" s="340">
        <v>3875.71657</v>
      </c>
      <c r="O15" s="340">
        <v>468708.38299000001</v>
      </c>
      <c r="P15" s="130">
        <v>2.4858571147969551E-3</v>
      </c>
    </row>
    <row r="16" spans="1:16" ht="15" customHeight="1">
      <c r="A16" s="179" t="s">
        <v>785</v>
      </c>
      <c r="B16" s="340">
        <v>14491.533390000001</v>
      </c>
      <c r="C16" s="340">
        <v>39597.417229999999</v>
      </c>
      <c r="D16" s="340">
        <v>32503.157910000002</v>
      </c>
      <c r="E16" s="340">
        <v>127314.44789</v>
      </c>
      <c r="F16" s="340">
        <v>2582.2186499999998</v>
      </c>
      <c r="G16" s="340">
        <v>23677.950850000001</v>
      </c>
      <c r="H16" s="340">
        <v>14486.189390000001</v>
      </c>
      <c r="I16" s="340">
        <v>1035.9358299999999</v>
      </c>
      <c r="J16" s="340">
        <v>0</v>
      </c>
      <c r="K16" s="340">
        <v>5903.6334000000006</v>
      </c>
      <c r="L16" s="340">
        <v>1527.14545</v>
      </c>
      <c r="M16" s="340">
        <v>1136.5154499999999</v>
      </c>
      <c r="N16" s="340">
        <v>2868.14338</v>
      </c>
      <c r="O16" s="340">
        <v>267124.28882000002</v>
      </c>
      <c r="P16" s="130">
        <v>1.4167291177133502E-3</v>
      </c>
    </row>
    <row r="17" spans="1:16" ht="15" customHeight="1">
      <c r="A17" s="179" t="s">
        <v>786</v>
      </c>
      <c r="B17" s="340">
        <v>289002.62719999999</v>
      </c>
      <c r="C17" s="340">
        <v>356899.30173000001</v>
      </c>
      <c r="D17" s="340">
        <v>592927.18664999993</v>
      </c>
      <c r="E17" s="340">
        <v>464443.36147</v>
      </c>
      <c r="F17" s="340">
        <v>125428.92781000001</v>
      </c>
      <c r="G17" s="340">
        <v>103389.61259</v>
      </c>
      <c r="H17" s="340">
        <v>100749.07084999999</v>
      </c>
      <c r="I17" s="340">
        <v>65827.674339999998</v>
      </c>
      <c r="J17" s="340">
        <v>458.09063000000003</v>
      </c>
      <c r="K17" s="340">
        <v>164638.44714999999</v>
      </c>
      <c r="L17" s="340">
        <v>67192.865120000002</v>
      </c>
      <c r="M17" s="340">
        <v>69598.298650000012</v>
      </c>
      <c r="N17" s="340">
        <v>55797.29322</v>
      </c>
      <c r="O17" s="340">
        <v>2456352.7574099996</v>
      </c>
      <c r="P17" s="130">
        <v>1.3027592848897354E-2</v>
      </c>
    </row>
    <row r="18" spans="1:16" ht="15" customHeight="1">
      <c r="A18" s="179" t="s">
        <v>787</v>
      </c>
      <c r="B18" s="340">
        <v>215797.85725</v>
      </c>
      <c r="C18" s="340">
        <v>249326.54697999998</v>
      </c>
      <c r="D18" s="340">
        <v>377714.70454000001</v>
      </c>
      <c r="E18" s="340">
        <v>412559.89103</v>
      </c>
      <c r="F18" s="340">
        <v>70076.790900000007</v>
      </c>
      <c r="G18" s="340">
        <v>82271.247029999999</v>
      </c>
      <c r="H18" s="340">
        <v>70212.212489999991</v>
      </c>
      <c r="I18" s="340">
        <v>64406.996679999997</v>
      </c>
      <c r="J18" s="340">
        <v>320.89062999999999</v>
      </c>
      <c r="K18" s="340">
        <v>142813.23050999999</v>
      </c>
      <c r="L18" s="340">
        <v>60571.459649999997</v>
      </c>
      <c r="M18" s="340">
        <v>39315.142820000001</v>
      </c>
      <c r="N18" s="340">
        <v>44675.876680000001</v>
      </c>
      <c r="O18" s="340">
        <v>1830062.8471900001</v>
      </c>
      <c r="P18" s="130">
        <v>9.7059811906754275E-3</v>
      </c>
    </row>
    <row r="19" spans="1:16" ht="15" customHeight="1">
      <c r="A19" s="180" t="s">
        <v>788</v>
      </c>
      <c r="B19" s="341">
        <v>21806848.57536</v>
      </c>
      <c r="C19" s="341">
        <v>22423356.452930003</v>
      </c>
      <c r="D19" s="341">
        <v>26875519.924069997</v>
      </c>
      <c r="E19" s="341">
        <v>21485279.116190001</v>
      </c>
      <c r="F19" s="341">
        <v>18994767.462819997</v>
      </c>
      <c r="G19" s="341">
        <v>10808230.861330001</v>
      </c>
      <c r="H19" s="341">
        <v>9393703.9554000013</v>
      </c>
      <c r="I19" s="341">
        <v>12847241.247729998</v>
      </c>
      <c r="J19" s="341">
        <v>136220.31193</v>
      </c>
      <c r="K19" s="341">
        <v>13691960.319549998</v>
      </c>
      <c r="L19" s="341">
        <v>3644218.2753400002</v>
      </c>
      <c r="M19" s="341">
        <v>17900331.931959998</v>
      </c>
      <c r="N19" s="341">
        <v>8542331.2180099972</v>
      </c>
      <c r="O19" s="341">
        <v>188550009.65262002</v>
      </c>
      <c r="P19" s="131">
        <v>1</v>
      </c>
    </row>
    <row r="20" spans="1:16" ht="15" customHeight="1">
      <c r="A20" s="181" t="s">
        <v>789</v>
      </c>
      <c r="B20" s="340">
        <v>340677.53127000004</v>
      </c>
      <c r="C20" s="340">
        <v>405477.56089999998</v>
      </c>
      <c r="D20" s="340">
        <v>567195.40535000002</v>
      </c>
      <c r="E20" s="340">
        <v>623449.63003</v>
      </c>
      <c r="F20" s="340">
        <v>131964.00751000002</v>
      </c>
      <c r="G20" s="340">
        <v>142589.53088999999</v>
      </c>
      <c r="H20" s="340">
        <v>154245.13915999999</v>
      </c>
      <c r="I20" s="340">
        <v>136553.65590000001</v>
      </c>
      <c r="J20" s="340">
        <v>815.86947999999995</v>
      </c>
      <c r="K20" s="340">
        <v>222733.77799999999</v>
      </c>
      <c r="L20" s="340">
        <v>78910.5334</v>
      </c>
      <c r="M20" s="340">
        <v>89040.194859999989</v>
      </c>
      <c r="N20" s="340">
        <v>88299.925199999998</v>
      </c>
      <c r="O20" s="340">
        <v>2981952.7619500002</v>
      </c>
      <c r="P20" s="130"/>
    </row>
    <row r="21" spans="1:16" s="30" customFormat="1" ht="15" customHeight="1" thickBot="1">
      <c r="A21" s="182" t="s">
        <v>790</v>
      </c>
      <c r="B21" s="132">
        <v>0.11565551556075977</v>
      </c>
      <c r="C21" s="132">
        <v>0.11892524691057961</v>
      </c>
      <c r="D21" s="132">
        <v>0.14253788675792065</v>
      </c>
      <c r="E21" s="132">
        <v>0.113950029256291</v>
      </c>
      <c r="F21" s="132">
        <v>0.10074127016920072</v>
      </c>
      <c r="G21" s="132">
        <v>5.7322886809938772E-2</v>
      </c>
      <c r="H21" s="132">
        <v>4.9820755632453875E-2</v>
      </c>
      <c r="I21" s="132">
        <v>6.8137049005722386E-2</v>
      </c>
      <c r="J21" s="132">
        <v>7.2246250308323511E-4</v>
      </c>
      <c r="K21" s="132">
        <v>7.2617128711771131E-2</v>
      </c>
      <c r="L21" s="132">
        <v>1.9327595273285956E-2</v>
      </c>
      <c r="M21" s="132">
        <v>9.4936786080993249E-2</v>
      </c>
      <c r="N21" s="132">
        <v>4.5305387327999512E-2</v>
      </c>
      <c r="O21" s="132">
        <v>1</v>
      </c>
      <c r="P21" s="132"/>
    </row>
    <row r="22" spans="1:16" ht="15" customHeight="1" thickTop="1">
      <c r="A22" s="133" t="s">
        <v>791</v>
      </c>
      <c r="B22" s="134"/>
      <c r="C22" s="134"/>
      <c r="D22" s="134"/>
      <c r="E22" s="134"/>
      <c r="F22" s="134"/>
      <c r="G22" s="135"/>
      <c r="H22" s="135"/>
      <c r="I22" s="135"/>
      <c r="J22" s="135"/>
      <c r="K22" s="135"/>
      <c r="L22" s="135"/>
      <c r="M22" s="135"/>
      <c r="N22" s="135"/>
      <c r="O22" s="135"/>
      <c r="P22" s="135"/>
    </row>
    <row r="23" spans="1:16" ht="46.5" customHeight="1">
      <c r="A23" s="772" t="s">
        <v>596</v>
      </c>
      <c r="B23" s="774"/>
      <c r="C23" s="774"/>
      <c r="D23" s="774"/>
      <c r="E23" s="774"/>
      <c r="F23" s="774"/>
      <c r="G23" s="774"/>
      <c r="H23" s="774"/>
      <c r="I23" s="774"/>
      <c r="J23" s="774"/>
      <c r="K23" s="774"/>
      <c r="L23" s="774"/>
      <c r="M23" s="774"/>
      <c r="N23" s="774"/>
      <c r="O23" s="774"/>
      <c r="P23" s="774"/>
    </row>
    <row r="24" spans="1:16" ht="46.5" customHeight="1">
      <c r="A24" s="772" t="s">
        <v>597</v>
      </c>
      <c r="B24" s="773"/>
      <c r="C24" s="773"/>
      <c r="D24" s="773"/>
      <c r="E24" s="773"/>
      <c r="F24" s="773"/>
      <c r="G24" s="773"/>
      <c r="H24" s="773"/>
      <c r="I24" s="773"/>
      <c r="J24" s="773"/>
      <c r="K24" s="773"/>
      <c r="L24" s="773"/>
      <c r="M24" s="773"/>
      <c r="N24" s="773"/>
      <c r="O24" s="773"/>
      <c r="P24" s="773"/>
    </row>
    <row r="25" spans="1:16" ht="15" customHeight="1">
      <c r="A25" s="133" t="s">
        <v>792</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4" sqref="A4:O4"/>
    </sheetView>
  </sheetViews>
  <sheetFormatPr defaultColWidth="9.140625" defaultRowHeight="12.75"/>
  <cols>
    <col min="1" max="1" width="9.140625" style="641" customWidth="1"/>
    <col min="2" max="2" width="11.28515625" style="641" customWidth="1"/>
    <col min="3" max="3" width="12.140625" style="641" bestFit="1" customWidth="1"/>
    <col min="4" max="4" width="11.28515625" style="641" customWidth="1"/>
    <col min="5" max="5" width="12.28515625" style="641" bestFit="1" customWidth="1"/>
    <col min="6" max="6" width="11.28515625" style="641" customWidth="1"/>
    <col min="7" max="7" width="8" style="641" bestFit="1" customWidth="1"/>
    <col min="8" max="8" width="6.140625" style="641" customWidth="1"/>
    <col min="9" max="9" width="10" style="641" customWidth="1"/>
    <col min="10" max="10" width="11.28515625" style="641" bestFit="1" customWidth="1"/>
    <col min="11" max="11" width="10.28515625" style="641" bestFit="1" customWidth="1"/>
    <col min="12" max="12" width="7.85546875" style="641" bestFit="1" customWidth="1"/>
    <col min="13" max="13" width="7.7109375" style="641" bestFit="1" customWidth="1"/>
    <col min="14" max="14" width="11.28515625" style="641" bestFit="1" customWidth="1"/>
    <col min="15" max="15" width="8" style="641" bestFit="1" customWidth="1"/>
    <col min="16" max="16384" width="9.140625" style="641"/>
  </cols>
  <sheetData>
    <row r="1" spans="1:15" ht="30" customHeight="1">
      <c r="A1" s="757" t="s">
        <v>471</v>
      </c>
      <c r="B1" s="757"/>
      <c r="C1" s="757"/>
      <c r="D1" s="757"/>
      <c r="E1" s="757"/>
      <c r="F1" s="757"/>
      <c r="G1" s="757"/>
      <c r="H1" s="757"/>
      <c r="I1" s="757"/>
      <c r="J1" s="757"/>
      <c r="K1" s="757"/>
      <c r="L1" s="757"/>
      <c r="M1" s="757"/>
      <c r="N1" s="757"/>
      <c r="O1" s="757"/>
    </row>
    <row r="2" spans="1:15" ht="15" customHeight="1">
      <c r="A2" s="758" t="s">
        <v>1112</v>
      </c>
      <c r="B2" s="758"/>
      <c r="C2" s="758"/>
      <c r="D2" s="758"/>
      <c r="E2" s="758"/>
      <c r="F2" s="758"/>
      <c r="G2" s="758"/>
      <c r="H2" s="758"/>
      <c r="I2" s="758"/>
      <c r="J2" s="758"/>
      <c r="K2" s="758"/>
      <c r="L2" s="758"/>
      <c r="M2" s="758"/>
      <c r="N2" s="758"/>
      <c r="O2" s="758"/>
    </row>
    <row r="3" spans="1:15" ht="15" customHeight="1">
      <c r="A3" s="769" t="s">
        <v>1576</v>
      </c>
      <c r="B3" s="769"/>
      <c r="C3" s="769"/>
      <c r="D3" s="769"/>
      <c r="E3" s="769"/>
      <c r="F3" s="769"/>
      <c r="G3" s="769"/>
      <c r="H3" s="769"/>
      <c r="I3" s="769"/>
      <c r="J3" s="769"/>
      <c r="K3" s="769"/>
      <c r="L3" s="769"/>
      <c r="M3" s="769"/>
      <c r="N3" s="769"/>
      <c r="O3" s="769"/>
    </row>
    <row r="4" spans="1:15" ht="30" customHeight="1">
      <c r="A4" s="759" t="s">
        <v>544</v>
      </c>
      <c r="B4" s="759"/>
      <c r="C4" s="759"/>
      <c r="D4" s="759"/>
      <c r="E4" s="759"/>
      <c r="F4" s="759"/>
      <c r="G4" s="759"/>
      <c r="H4" s="759"/>
      <c r="I4" s="759"/>
      <c r="J4" s="759"/>
      <c r="K4" s="759"/>
      <c r="L4" s="759"/>
      <c r="M4" s="759"/>
      <c r="N4" s="759"/>
      <c r="O4" s="759"/>
    </row>
    <row r="5" spans="1:15" ht="15" customHeight="1">
      <c r="A5" s="47"/>
      <c r="B5" s="47"/>
      <c r="C5" s="47"/>
      <c r="D5" s="47"/>
      <c r="E5" s="47"/>
      <c r="F5" s="47"/>
      <c r="G5" s="47"/>
      <c r="H5" s="47"/>
      <c r="I5" s="47"/>
      <c r="J5" s="47"/>
      <c r="K5" s="47"/>
      <c r="L5" s="47"/>
      <c r="M5" s="47"/>
      <c r="N5" s="47"/>
      <c r="O5" s="47"/>
    </row>
    <row r="6" spans="1:15" s="34" customFormat="1" ht="30" customHeight="1">
      <c r="A6" s="776" t="s">
        <v>1123</v>
      </c>
      <c r="B6" s="776"/>
      <c r="C6" s="776"/>
      <c r="D6" s="776"/>
      <c r="E6" s="776"/>
      <c r="F6" s="776"/>
      <c r="G6" s="776"/>
      <c r="H6" s="22"/>
      <c r="I6" s="776" t="s">
        <v>793</v>
      </c>
      <c r="J6" s="776"/>
      <c r="K6" s="776"/>
      <c r="L6" s="776"/>
      <c r="M6" s="776"/>
      <c r="N6" s="776"/>
      <c r="O6" s="776"/>
    </row>
    <row r="7" spans="1:15" s="34" customForma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799</v>
      </c>
      <c r="B8" s="228">
        <v>6898719.14769</v>
      </c>
      <c r="C8" s="228">
        <v>7041400.2431800002</v>
      </c>
      <c r="D8" s="228">
        <v>9937382.5575599987</v>
      </c>
      <c r="E8" s="228">
        <v>23877501.948430002</v>
      </c>
      <c r="F8" s="229">
        <v>0.1299449151459515</v>
      </c>
      <c r="G8" s="166"/>
      <c r="H8" s="22"/>
      <c r="I8" s="230" t="s">
        <v>799</v>
      </c>
      <c r="J8" s="228">
        <v>5535031.5973699996</v>
      </c>
      <c r="K8" s="228">
        <v>1363687.5503199999</v>
      </c>
      <c r="L8" s="228">
        <v>0</v>
      </c>
      <c r="M8" s="228">
        <v>0</v>
      </c>
      <c r="N8" s="228">
        <v>6898719.14769</v>
      </c>
      <c r="O8" s="229">
        <v>0.20053937066116739</v>
      </c>
    </row>
    <row r="9" spans="1:15" s="34" customFormat="1" ht="15" customHeight="1">
      <c r="A9" s="227" t="s">
        <v>800</v>
      </c>
      <c r="B9" s="228">
        <v>5014528.05975</v>
      </c>
      <c r="C9" s="228">
        <v>12349313.01506</v>
      </c>
      <c r="D9" s="228">
        <v>10709016.80329</v>
      </c>
      <c r="E9" s="228">
        <v>28072857.8781</v>
      </c>
      <c r="F9" s="229">
        <v>0.15277666578156932</v>
      </c>
      <c r="G9" s="166"/>
      <c r="H9" s="22"/>
      <c r="I9" s="230" t="s">
        <v>800</v>
      </c>
      <c r="J9" s="228">
        <v>3861013.0564899999</v>
      </c>
      <c r="K9" s="228">
        <v>1153515.0032599999</v>
      </c>
      <c r="L9" s="228">
        <v>0</v>
      </c>
      <c r="M9" s="228">
        <v>0</v>
      </c>
      <c r="N9" s="228">
        <v>5014528.05975</v>
      </c>
      <c r="O9" s="229">
        <v>0.14576768233879375</v>
      </c>
    </row>
    <row r="10" spans="1:15" s="34" customFormat="1" ht="15" customHeight="1">
      <c r="A10" s="227" t="s">
        <v>801</v>
      </c>
      <c r="B10" s="228">
        <v>5496136.3194300001</v>
      </c>
      <c r="C10" s="228">
        <v>10569090.311309999</v>
      </c>
      <c r="D10" s="228">
        <v>13082857.420790002</v>
      </c>
      <c r="E10" s="228">
        <v>29148084.05153</v>
      </c>
      <c r="F10" s="229">
        <v>0.15862820645658762</v>
      </c>
      <c r="G10" s="166"/>
      <c r="H10" s="22"/>
      <c r="I10" s="230" t="s">
        <v>801</v>
      </c>
      <c r="J10" s="228">
        <v>3899464.3490800001</v>
      </c>
      <c r="K10" s="228">
        <v>1596664.52752</v>
      </c>
      <c r="L10" s="228">
        <v>7.4053699999999996</v>
      </c>
      <c r="M10" s="228">
        <v>3.746E-2</v>
      </c>
      <c r="N10" s="228">
        <v>5496136.3194300001</v>
      </c>
      <c r="O10" s="229">
        <v>0.15976758800733906</v>
      </c>
    </row>
    <row r="11" spans="1:15" s="34" customFormat="1" ht="15" customHeight="1">
      <c r="A11" s="227" t="s">
        <v>802</v>
      </c>
      <c r="B11" s="228">
        <v>4520778.4479600005</v>
      </c>
      <c r="C11" s="228">
        <v>4658727.1872100001</v>
      </c>
      <c r="D11" s="228">
        <v>8439832.0782500003</v>
      </c>
      <c r="E11" s="228">
        <v>17619337.71342</v>
      </c>
      <c r="F11" s="229">
        <v>9.5887055063093279E-2</v>
      </c>
      <c r="G11" s="166"/>
      <c r="H11" s="22"/>
      <c r="I11" s="230" t="s">
        <v>802</v>
      </c>
      <c r="J11" s="228">
        <v>3003013.7810900002</v>
      </c>
      <c r="K11" s="228">
        <v>1517764.6666999999</v>
      </c>
      <c r="L11" s="228">
        <v>0</v>
      </c>
      <c r="M11" s="228">
        <v>1.7000000000000001E-4</v>
      </c>
      <c r="N11" s="228">
        <v>4520778.4479600005</v>
      </c>
      <c r="O11" s="229">
        <v>0.13141483881917934</v>
      </c>
    </row>
    <row r="12" spans="1:15" s="34" customFormat="1" ht="15" customHeight="1">
      <c r="A12" s="227" t="s">
        <v>803</v>
      </c>
      <c r="B12" s="228">
        <v>4172518.70946</v>
      </c>
      <c r="C12" s="228">
        <v>4895876.3938699998</v>
      </c>
      <c r="D12" s="228">
        <v>7907737.3769399999</v>
      </c>
      <c r="E12" s="228">
        <v>16976132.480270002</v>
      </c>
      <c r="F12" s="229">
        <v>9.2386636567740418E-2</v>
      </c>
      <c r="G12" s="166"/>
      <c r="H12" s="22"/>
      <c r="I12" s="230" t="s">
        <v>803</v>
      </c>
      <c r="J12" s="228">
        <v>3259349.0950000002</v>
      </c>
      <c r="K12" s="228">
        <v>913169.48997</v>
      </c>
      <c r="L12" s="228">
        <v>0</v>
      </c>
      <c r="M12" s="228">
        <v>0.12448999999999999</v>
      </c>
      <c r="N12" s="228">
        <v>4172518.70946</v>
      </c>
      <c r="O12" s="229">
        <v>0.12129125105016597</v>
      </c>
    </row>
    <row r="13" spans="1:15" s="34" customFormat="1" ht="15" customHeight="1">
      <c r="A13" s="227" t="s">
        <v>804</v>
      </c>
      <c r="B13" s="228">
        <v>2161669.3441500003</v>
      </c>
      <c r="C13" s="228">
        <v>2635642.1660799999</v>
      </c>
      <c r="D13" s="228">
        <v>5179549.7181899995</v>
      </c>
      <c r="E13" s="228">
        <v>9976861.2284200005</v>
      </c>
      <c r="F13" s="229">
        <v>5.4295561928965279E-2</v>
      </c>
      <c r="G13" s="166"/>
      <c r="H13" s="22"/>
      <c r="I13" s="230" t="s">
        <v>804</v>
      </c>
      <c r="J13" s="228">
        <v>1556919.6587</v>
      </c>
      <c r="K13" s="228">
        <v>604743.98062000005</v>
      </c>
      <c r="L13" s="228">
        <v>0</v>
      </c>
      <c r="M13" s="228">
        <v>5.7048300000000003</v>
      </c>
      <c r="N13" s="228">
        <v>2161669.3441500003</v>
      </c>
      <c r="O13" s="229">
        <v>6.2837724014106977E-2</v>
      </c>
    </row>
    <row r="14" spans="1:15" s="34" customFormat="1" ht="15" customHeight="1">
      <c r="A14" s="227" t="s">
        <v>805</v>
      </c>
      <c r="B14" s="228">
        <v>1343874.01905</v>
      </c>
      <c r="C14" s="228">
        <v>1721266.66763</v>
      </c>
      <c r="D14" s="228">
        <v>4814240.9465500005</v>
      </c>
      <c r="E14" s="228">
        <v>7879381.6332299998</v>
      </c>
      <c r="F14" s="229">
        <v>4.2880766168253363E-2</v>
      </c>
      <c r="G14" s="166"/>
      <c r="H14" s="22"/>
      <c r="I14" s="230" t="s">
        <v>805</v>
      </c>
      <c r="J14" s="228">
        <v>860875.84397000005</v>
      </c>
      <c r="K14" s="228">
        <v>482998.17507999996</v>
      </c>
      <c r="L14" s="228">
        <v>0</v>
      </c>
      <c r="M14" s="228">
        <v>0</v>
      </c>
      <c r="N14" s="228">
        <v>1343874.01905</v>
      </c>
      <c r="O14" s="229">
        <v>3.9065171991879283E-2</v>
      </c>
    </row>
    <row r="15" spans="1:15" s="34" customFormat="1" ht="15" customHeight="1">
      <c r="A15" s="227" t="s">
        <v>806</v>
      </c>
      <c r="B15" s="228">
        <v>0</v>
      </c>
      <c r="C15" s="228">
        <v>3825592.2546399999</v>
      </c>
      <c r="D15" s="228">
        <v>6628633.1913100006</v>
      </c>
      <c r="E15" s="228">
        <v>10454225.445950001</v>
      </c>
      <c r="F15" s="229">
        <v>5.6893448963991913E-2</v>
      </c>
      <c r="G15" s="166"/>
      <c r="H15" s="22"/>
      <c r="I15" s="230" t="s">
        <v>806</v>
      </c>
      <c r="J15" s="228">
        <v>0</v>
      </c>
      <c r="K15" s="228">
        <v>0</v>
      </c>
      <c r="L15" s="228">
        <v>0</v>
      </c>
      <c r="M15" s="228">
        <v>0</v>
      </c>
      <c r="N15" s="228">
        <v>0</v>
      </c>
      <c r="O15" s="229">
        <v>0</v>
      </c>
    </row>
    <row r="16" spans="1:15" s="34" customFormat="1" ht="15" customHeight="1">
      <c r="A16" s="227" t="s">
        <v>807</v>
      </c>
      <c r="B16" s="228">
        <v>30829.881160000001</v>
      </c>
      <c r="C16" s="228">
        <v>20824.103940000001</v>
      </c>
      <c r="D16" s="228">
        <v>10117.187039999999</v>
      </c>
      <c r="E16" s="228">
        <v>61771.172140000002</v>
      </c>
      <c r="F16" s="229">
        <v>3.3616790146366403E-4</v>
      </c>
      <c r="G16" s="166"/>
      <c r="H16" s="22"/>
      <c r="I16" s="230" t="s">
        <v>807</v>
      </c>
      <c r="J16" s="228">
        <v>13659.268099999999</v>
      </c>
      <c r="K16" s="228">
        <v>17170.61306</v>
      </c>
      <c r="L16" s="228">
        <v>0</v>
      </c>
      <c r="M16" s="228">
        <v>0</v>
      </c>
      <c r="N16" s="228">
        <v>30829.881160000001</v>
      </c>
      <c r="O16" s="229">
        <v>8.9619606669379993E-4</v>
      </c>
    </row>
    <row r="17" spans="1:15" s="34" customFormat="1" ht="15" customHeight="1">
      <c r="A17" s="227" t="s">
        <v>808</v>
      </c>
      <c r="B17" s="228">
        <v>1113053.32418</v>
      </c>
      <c r="C17" s="228">
        <v>4411776.89616</v>
      </c>
      <c r="D17" s="228">
        <v>6254112.4466700004</v>
      </c>
      <c r="E17" s="228">
        <v>11778942.66701</v>
      </c>
      <c r="F17" s="229">
        <v>6.4102757008644415E-2</v>
      </c>
      <c r="G17" s="166"/>
      <c r="H17" s="22"/>
      <c r="I17" s="230" t="s">
        <v>808</v>
      </c>
      <c r="J17" s="228">
        <v>1021205.33573</v>
      </c>
      <c r="K17" s="228">
        <v>91847.988450000004</v>
      </c>
      <c r="L17" s="228">
        <v>0</v>
      </c>
      <c r="M17" s="228">
        <v>0</v>
      </c>
      <c r="N17" s="228">
        <v>1113053.32418</v>
      </c>
      <c r="O17" s="229">
        <v>3.2355428357758058E-2</v>
      </c>
    </row>
    <row r="18" spans="1:15" s="34" customFormat="1" ht="15" customHeight="1">
      <c r="A18" s="227" t="s">
        <v>809</v>
      </c>
      <c r="B18" s="228">
        <v>266347.37768000003</v>
      </c>
      <c r="C18" s="228">
        <v>433278.38895999995</v>
      </c>
      <c r="D18" s="228">
        <v>2241258.4797700001</v>
      </c>
      <c r="E18" s="228">
        <v>2940884.2464099997</v>
      </c>
      <c r="F18" s="229">
        <v>1.6004729250119077E-2</v>
      </c>
      <c r="G18" s="166"/>
      <c r="H18" s="22"/>
      <c r="I18" s="230" t="s">
        <v>809</v>
      </c>
      <c r="J18" s="228">
        <v>245988.01586000001</v>
      </c>
      <c r="K18" s="228">
        <v>20359.361820000002</v>
      </c>
      <c r="L18" s="228">
        <v>0</v>
      </c>
      <c r="M18" s="228">
        <v>0</v>
      </c>
      <c r="N18" s="228">
        <v>266347.37768000003</v>
      </c>
      <c r="O18" s="229">
        <v>7.7424713709478349E-3</v>
      </c>
    </row>
    <row r="19" spans="1:15" s="34" customFormat="1" ht="15" customHeight="1">
      <c r="A19" s="227" t="s">
        <v>810</v>
      </c>
      <c r="B19" s="228">
        <v>3382367.13803</v>
      </c>
      <c r="C19" s="228">
        <v>4424830.1029399997</v>
      </c>
      <c r="D19" s="228">
        <v>10153846.037280001</v>
      </c>
      <c r="E19" s="228">
        <v>17961043.278250001</v>
      </c>
      <c r="F19" s="229">
        <v>9.7746667543604615E-2</v>
      </c>
      <c r="G19" s="166"/>
      <c r="H19" s="22"/>
      <c r="I19" s="230" t="s">
        <v>810</v>
      </c>
      <c r="J19" s="228">
        <v>2045531.4711500001</v>
      </c>
      <c r="K19" s="228">
        <v>1336835.6668800001</v>
      </c>
      <c r="L19" s="228">
        <v>0</v>
      </c>
      <c r="M19" s="228">
        <v>0</v>
      </c>
      <c r="N19" s="228">
        <v>3382367.13803</v>
      </c>
      <c r="O19" s="229">
        <v>9.8322277321968465E-2</v>
      </c>
    </row>
    <row r="20" spans="1:15" s="34" customFormat="1" ht="15" customHeight="1">
      <c r="A20" s="227" t="s">
        <v>811</v>
      </c>
      <c r="B20" s="228">
        <v>0</v>
      </c>
      <c r="C20" s="228">
        <v>2103428.9101100001</v>
      </c>
      <c r="D20" s="228">
        <v>4900499.9839399997</v>
      </c>
      <c r="E20" s="228">
        <v>7003928.8940500002</v>
      </c>
      <c r="F20" s="229">
        <v>3.8116422220015683E-2</v>
      </c>
      <c r="G20" s="166"/>
      <c r="H20" s="22"/>
      <c r="I20" s="230" t="s">
        <v>811</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812</v>
      </c>
      <c r="B22" s="226">
        <v>34400821.768540002</v>
      </c>
      <c r="C22" s="226">
        <v>59091046.641089998</v>
      </c>
      <c r="D22" s="226">
        <v>90259084.227579996</v>
      </c>
      <c r="E22" s="226">
        <v>183750952.63720998</v>
      </c>
      <c r="F22" s="717">
        <v>1</v>
      </c>
      <c r="G22" s="225"/>
      <c r="H22" s="22"/>
      <c r="I22" s="231" t="s">
        <v>812</v>
      </c>
      <c r="J22" s="226">
        <v>25302051.472540002</v>
      </c>
      <c r="K22" s="226">
        <v>9098757.0236799996</v>
      </c>
      <c r="L22" s="226">
        <v>7.4053699999999996</v>
      </c>
      <c r="M22" s="226">
        <v>5.8669500000000001</v>
      </c>
      <c r="N22" s="226">
        <v>34400821.768540002</v>
      </c>
      <c r="O22" s="717">
        <v>0.99999999999999978</v>
      </c>
    </row>
    <row r="23" spans="1:15" s="34" customFormat="1" ht="15" customHeight="1">
      <c r="A23" s="227"/>
      <c r="B23" s="221"/>
      <c r="C23" s="221"/>
      <c r="D23" s="221"/>
      <c r="E23" s="220"/>
      <c r="F23" s="220"/>
      <c r="G23" s="25"/>
      <c r="H23" s="22"/>
      <c r="I23" s="232"/>
      <c r="J23" s="500"/>
      <c r="K23" s="220"/>
      <c r="L23" s="500"/>
      <c r="M23" s="500"/>
      <c r="N23" s="220"/>
      <c r="O23" s="500"/>
    </row>
    <row r="24" spans="1:15" s="34" customFormat="1" ht="30" customHeight="1">
      <c r="A24" s="775" t="s">
        <v>813</v>
      </c>
      <c r="B24" s="775"/>
      <c r="C24" s="775"/>
      <c r="D24" s="775"/>
      <c r="E24" s="775"/>
      <c r="F24" s="775"/>
      <c r="G24" s="775"/>
      <c r="H24" s="22"/>
      <c r="I24" s="775" t="s">
        <v>814</v>
      </c>
      <c r="J24" s="775"/>
      <c r="K24" s="775"/>
      <c r="L24" s="775"/>
      <c r="M24" s="775"/>
      <c r="N24" s="775"/>
      <c r="O24" s="775"/>
    </row>
    <row r="25" spans="1:15" s="34" customFormat="1">
      <c r="A25" s="223" t="s">
        <v>794</v>
      </c>
      <c r="B25" s="226" t="s">
        <v>185</v>
      </c>
      <c r="C25" s="226" t="s">
        <v>186</v>
      </c>
      <c r="D25" s="226" t="s">
        <v>187</v>
      </c>
      <c r="E25" s="226" t="s">
        <v>798</v>
      </c>
      <c r="F25" s="226" t="s">
        <v>189</v>
      </c>
      <c r="G25" s="226" t="s">
        <v>775</v>
      </c>
      <c r="H25" s="22"/>
      <c r="I25" s="223" t="s">
        <v>794</v>
      </c>
      <c r="J25" s="226" t="s">
        <v>185</v>
      </c>
      <c r="K25" s="226" t="s">
        <v>186</v>
      </c>
      <c r="L25" s="226" t="s">
        <v>187</v>
      </c>
      <c r="M25" s="226" t="s">
        <v>798</v>
      </c>
      <c r="N25" s="226" t="s">
        <v>189</v>
      </c>
      <c r="O25" s="226" t="s">
        <v>775</v>
      </c>
    </row>
    <row r="26" spans="1:15" s="34" customFormat="1" ht="15" customHeight="1">
      <c r="A26" s="227" t="s">
        <v>799</v>
      </c>
      <c r="B26" s="228">
        <v>5228782.1244999999</v>
      </c>
      <c r="C26" s="228">
        <v>1812452.5213199998</v>
      </c>
      <c r="D26" s="228">
        <v>0</v>
      </c>
      <c r="E26" s="228">
        <v>165.59735999999998</v>
      </c>
      <c r="F26" s="228">
        <v>7041400.2431800002</v>
      </c>
      <c r="G26" s="229">
        <v>0.11916188057978379</v>
      </c>
      <c r="H26" s="22"/>
      <c r="I26" s="230" t="s">
        <v>799</v>
      </c>
      <c r="J26" s="228">
        <v>9658084.972719999</v>
      </c>
      <c r="K26" s="228">
        <v>279297.58483999997</v>
      </c>
      <c r="L26" s="228">
        <v>0</v>
      </c>
      <c r="M26" s="228">
        <v>0</v>
      </c>
      <c r="N26" s="228">
        <v>9937382.5575599987</v>
      </c>
      <c r="O26" s="229">
        <v>0.11009841992750337</v>
      </c>
    </row>
    <row r="27" spans="1:15" s="34" customFormat="1" ht="15" customHeight="1">
      <c r="A27" s="227" t="s">
        <v>800</v>
      </c>
      <c r="B27" s="228">
        <v>11292498.530719999</v>
      </c>
      <c r="C27" s="228">
        <v>1054582.4421699999</v>
      </c>
      <c r="D27" s="228">
        <v>0</v>
      </c>
      <c r="E27" s="228">
        <v>2232.0421699999997</v>
      </c>
      <c r="F27" s="228">
        <v>12349313.01506</v>
      </c>
      <c r="G27" s="229">
        <v>0.20898788762480114</v>
      </c>
      <c r="H27" s="22"/>
      <c r="I27" s="230" t="s">
        <v>800</v>
      </c>
      <c r="J27" s="228">
        <v>8024763.6658000005</v>
      </c>
      <c r="K27" s="228">
        <v>2684253.1374899996</v>
      </c>
      <c r="L27" s="228">
        <v>0</v>
      </c>
      <c r="M27" s="228">
        <v>0</v>
      </c>
      <c r="N27" s="228">
        <v>10709016.80329</v>
      </c>
      <c r="O27" s="229">
        <v>0.11864752334832245</v>
      </c>
    </row>
    <row r="28" spans="1:15" s="34" customFormat="1" ht="15" customHeight="1">
      <c r="A28" s="227" t="s">
        <v>801</v>
      </c>
      <c r="B28" s="228">
        <v>7236195.8478500005</v>
      </c>
      <c r="C28" s="228">
        <v>3331361.1941300002</v>
      </c>
      <c r="D28" s="228">
        <v>0</v>
      </c>
      <c r="E28" s="228">
        <v>1533.2693300000001</v>
      </c>
      <c r="F28" s="228">
        <v>10569090.311309999</v>
      </c>
      <c r="G28" s="229">
        <v>0.17886111199730545</v>
      </c>
      <c r="H28" s="22"/>
      <c r="I28" s="230" t="s">
        <v>801</v>
      </c>
      <c r="J28" s="228">
        <v>12206170.597299999</v>
      </c>
      <c r="K28" s="228">
        <v>876686.82348999998</v>
      </c>
      <c r="L28" s="228">
        <v>0</v>
      </c>
      <c r="M28" s="228">
        <v>0</v>
      </c>
      <c r="N28" s="228">
        <v>13082857.420790002</v>
      </c>
      <c r="O28" s="229">
        <v>0.14494781918906663</v>
      </c>
    </row>
    <row r="29" spans="1:15" s="34" customFormat="1" ht="15" customHeight="1">
      <c r="A29" s="227" t="s">
        <v>802</v>
      </c>
      <c r="B29" s="228">
        <v>2652119.2063699998</v>
      </c>
      <c r="C29" s="228">
        <v>2006607.5995100001</v>
      </c>
      <c r="D29" s="228">
        <v>0</v>
      </c>
      <c r="E29" s="228">
        <v>0.38133</v>
      </c>
      <c r="F29" s="228">
        <v>4658727.1872100001</v>
      </c>
      <c r="G29" s="229">
        <v>7.8839815031647664E-2</v>
      </c>
      <c r="H29" s="22"/>
      <c r="I29" s="230" t="s">
        <v>802</v>
      </c>
      <c r="J29" s="228">
        <v>7946266.7581400005</v>
      </c>
      <c r="K29" s="228">
        <v>493565.32011000003</v>
      </c>
      <c r="L29" s="228">
        <v>0</v>
      </c>
      <c r="M29" s="228">
        <v>0</v>
      </c>
      <c r="N29" s="228">
        <v>8439832.0782500003</v>
      </c>
      <c r="O29" s="229">
        <v>9.3506732873222365E-2</v>
      </c>
    </row>
    <row r="30" spans="1:15" s="34" customFormat="1" ht="15" customHeight="1">
      <c r="A30" s="227" t="s">
        <v>803</v>
      </c>
      <c r="B30" s="228">
        <v>3953916.5224600001</v>
      </c>
      <c r="C30" s="228">
        <v>941959.87134000007</v>
      </c>
      <c r="D30" s="228">
        <v>0</v>
      </c>
      <c r="E30" s="228">
        <v>7.0000000000000007E-5</v>
      </c>
      <c r="F30" s="228">
        <v>4895876.3938699998</v>
      </c>
      <c r="G30" s="229">
        <v>8.2853099956188045E-2</v>
      </c>
      <c r="H30" s="22"/>
      <c r="I30" s="230" t="s">
        <v>803</v>
      </c>
      <c r="J30" s="228">
        <v>7889466.5592099996</v>
      </c>
      <c r="K30" s="228">
        <v>18270.817729999999</v>
      </c>
      <c r="L30" s="228">
        <v>0</v>
      </c>
      <c r="M30" s="228">
        <v>0</v>
      </c>
      <c r="N30" s="228">
        <v>7907737.3769399999</v>
      </c>
      <c r="O30" s="229">
        <v>8.7611540097186955E-2</v>
      </c>
    </row>
    <row r="31" spans="1:15" s="34" customFormat="1" ht="15" customHeight="1">
      <c r="A31" s="227" t="s">
        <v>804</v>
      </c>
      <c r="B31" s="228">
        <v>1676448.30131</v>
      </c>
      <c r="C31" s="228">
        <v>958977.74078999995</v>
      </c>
      <c r="D31" s="228">
        <v>0</v>
      </c>
      <c r="E31" s="228">
        <v>216.12398000000002</v>
      </c>
      <c r="F31" s="228">
        <v>2635642.1660799999</v>
      </c>
      <c r="G31" s="229">
        <v>4.4603071292483414E-2</v>
      </c>
      <c r="H31" s="22"/>
      <c r="I31" s="230" t="s">
        <v>804</v>
      </c>
      <c r="J31" s="228">
        <v>4849313.6003199993</v>
      </c>
      <c r="K31" s="228">
        <v>330236.11787000002</v>
      </c>
      <c r="L31" s="228">
        <v>0</v>
      </c>
      <c r="M31" s="228">
        <v>0</v>
      </c>
      <c r="N31" s="228">
        <v>5179549.7181899995</v>
      </c>
      <c r="O31" s="229">
        <v>5.738535641609481E-2</v>
      </c>
    </row>
    <row r="32" spans="1:15" s="34" customFormat="1" ht="15" customHeight="1">
      <c r="A32" s="227" t="s">
        <v>805</v>
      </c>
      <c r="B32" s="228">
        <v>1259637.4945399999</v>
      </c>
      <c r="C32" s="228">
        <v>461629.17309</v>
      </c>
      <c r="D32" s="228">
        <v>0</v>
      </c>
      <c r="E32" s="228">
        <v>0</v>
      </c>
      <c r="F32" s="228">
        <v>1721266.66763</v>
      </c>
      <c r="G32" s="229">
        <v>2.9129060415611033E-2</v>
      </c>
      <c r="H32" s="22"/>
      <c r="I32" s="230" t="s">
        <v>805</v>
      </c>
      <c r="J32" s="228">
        <v>4753291.7884200001</v>
      </c>
      <c r="K32" s="228">
        <v>60949.158130000003</v>
      </c>
      <c r="L32" s="228">
        <v>0</v>
      </c>
      <c r="M32" s="228">
        <v>0</v>
      </c>
      <c r="N32" s="228">
        <v>4814240.9465500005</v>
      </c>
      <c r="O32" s="229">
        <v>5.3338021183677579E-2</v>
      </c>
    </row>
    <row r="33" spans="1:15" s="34" customFormat="1" ht="15" customHeight="1">
      <c r="A33" s="227" t="s">
        <v>806</v>
      </c>
      <c r="B33" s="228">
        <v>3487270.68933</v>
      </c>
      <c r="C33" s="228">
        <v>338320.09700999997</v>
      </c>
      <c r="D33" s="228">
        <v>0</v>
      </c>
      <c r="E33" s="228">
        <v>1.4682999999999999</v>
      </c>
      <c r="F33" s="228">
        <v>3825592.2546399999</v>
      </c>
      <c r="G33" s="229">
        <v>6.4740641300128993E-2</v>
      </c>
      <c r="H33" s="22"/>
      <c r="I33" s="230" t="s">
        <v>806</v>
      </c>
      <c r="J33" s="228">
        <v>6541166.8380100001</v>
      </c>
      <c r="K33" s="228">
        <v>87466.353300000002</v>
      </c>
      <c r="L33" s="228">
        <v>0</v>
      </c>
      <c r="M33" s="228">
        <v>0</v>
      </c>
      <c r="N33" s="228">
        <v>6628633.1913100006</v>
      </c>
      <c r="O33" s="229">
        <v>7.3440066980920288E-2</v>
      </c>
    </row>
    <row r="34" spans="1:15" s="34" customFormat="1" ht="15" customHeight="1">
      <c r="A34" s="227" t="s">
        <v>807</v>
      </c>
      <c r="B34" s="228">
        <v>2482.35853</v>
      </c>
      <c r="C34" s="228">
        <v>18341.74541</v>
      </c>
      <c r="D34" s="228">
        <v>0</v>
      </c>
      <c r="E34" s="228">
        <v>0</v>
      </c>
      <c r="F34" s="228">
        <v>20824.103940000001</v>
      </c>
      <c r="G34" s="229">
        <v>3.5240709250730369E-4</v>
      </c>
      <c r="H34" s="22"/>
      <c r="I34" s="230" t="s">
        <v>807</v>
      </c>
      <c r="J34" s="228">
        <v>5869.7251500000002</v>
      </c>
      <c r="K34" s="228">
        <v>4247.4618899999996</v>
      </c>
      <c r="L34" s="228">
        <v>0</v>
      </c>
      <c r="M34" s="228">
        <v>0</v>
      </c>
      <c r="N34" s="228">
        <v>10117.187039999999</v>
      </c>
      <c r="O34" s="229">
        <v>1.1209051284511641E-4</v>
      </c>
    </row>
    <row r="35" spans="1:15" s="34" customFormat="1" ht="15" customHeight="1">
      <c r="A35" s="227" t="s">
        <v>808</v>
      </c>
      <c r="B35" s="228">
        <v>4090911.3559899996</v>
      </c>
      <c r="C35" s="228">
        <v>320865.54016999999</v>
      </c>
      <c r="D35" s="228">
        <v>0</v>
      </c>
      <c r="E35" s="228">
        <v>0</v>
      </c>
      <c r="F35" s="228">
        <v>4411776.89616</v>
      </c>
      <c r="G35" s="229">
        <v>7.4660665988139627E-2</v>
      </c>
      <c r="H35" s="22"/>
      <c r="I35" s="230" t="s">
        <v>808</v>
      </c>
      <c r="J35" s="228">
        <v>5968134.6122099999</v>
      </c>
      <c r="K35" s="228">
        <v>284910.90952999995</v>
      </c>
      <c r="L35" s="228">
        <v>0</v>
      </c>
      <c r="M35" s="228">
        <v>1066.9249299999999</v>
      </c>
      <c r="N35" s="228">
        <v>6254112.4466700004</v>
      </c>
      <c r="O35" s="229">
        <v>6.929067029863531E-2</v>
      </c>
    </row>
    <row r="36" spans="1:15" s="34" customFormat="1" ht="15" customHeight="1">
      <c r="A36" s="227" t="s">
        <v>809</v>
      </c>
      <c r="B36" s="228">
        <v>380541.77160000004</v>
      </c>
      <c r="C36" s="228">
        <v>52736.617359999997</v>
      </c>
      <c r="D36" s="228">
        <v>0</v>
      </c>
      <c r="E36" s="228">
        <v>0</v>
      </c>
      <c r="F36" s="228">
        <v>433278.38895999995</v>
      </c>
      <c r="G36" s="229">
        <v>7.3323864373509373E-3</v>
      </c>
      <c r="H36" s="22"/>
      <c r="I36" s="230" t="s">
        <v>809</v>
      </c>
      <c r="J36" s="228">
        <v>2169030.08855</v>
      </c>
      <c r="K36" s="228">
        <v>61565.461219999997</v>
      </c>
      <c r="L36" s="228">
        <v>0</v>
      </c>
      <c r="M36" s="228">
        <v>10662.93</v>
      </c>
      <c r="N36" s="228">
        <v>2241258.4797700001</v>
      </c>
      <c r="O36" s="229">
        <v>2.4831389537687671E-2</v>
      </c>
    </row>
    <row r="37" spans="1:15" s="34" customFormat="1" ht="15" customHeight="1">
      <c r="A37" s="227" t="s">
        <v>810</v>
      </c>
      <c r="B37" s="228">
        <v>3994612.7504400001</v>
      </c>
      <c r="C37" s="228">
        <v>430217.35249999998</v>
      </c>
      <c r="D37" s="228">
        <v>0</v>
      </c>
      <c r="E37" s="228">
        <v>0</v>
      </c>
      <c r="F37" s="228">
        <v>4424830.1029399997</v>
      </c>
      <c r="G37" s="229">
        <v>7.4881565896365701E-2</v>
      </c>
      <c r="H37" s="22"/>
      <c r="I37" s="230" t="s">
        <v>810</v>
      </c>
      <c r="J37" s="228">
        <v>9253372.9887700006</v>
      </c>
      <c r="K37" s="228">
        <v>900473.04850999999</v>
      </c>
      <c r="L37" s="228">
        <v>0</v>
      </c>
      <c r="M37" s="228">
        <v>0</v>
      </c>
      <c r="N37" s="228">
        <v>10153846.037280001</v>
      </c>
      <c r="O37" s="229">
        <v>0.11249666583895324</v>
      </c>
    </row>
    <row r="38" spans="1:15" s="34" customFormat="1" ht="15" customHeight="1">
      <c r="A38" s="227" t="s">
        <v>811</v>
      </c>
      <c r="B38" s="228">
        <v>1958160.8746400001</v>
      </c>
      <c r="C38" s="228">
        <v>145268.03547</v>
      </c>
      <c r="D38" s="228">
        <v>0</v>
      </c>
      <c r="E38" s="228">
        <v>0</v>
      </c>
      <c r="F38" s="228">
        <v>2103428.9101100001</v>
      </c>
      <c r="G38" s="229">
        <v>3.5596406387686894E-2</v>
      </c>
      <c r="H38" s="22"/>
      <c r="I38" s="230" t="s">
        <v>811</v>
      </c>
      <c r="J38" s="228">
        <v>4866565.8865200002</v>
      </c>
      <c r="K38" s="228">
        <v>33934.097419999998</v>
      </c>
      <c r="L38" s="228">
        <v>0</v>
      </c>
      <c r="M38" s="228">
        <v>0</v>
      </c>
      <c r="N38" s="228">
        <v>4900499.9839399997</v>
      </c>
      <c r="O38" s="229">
        <v>5.4293703795884288E-2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815</v>
      </c>
      <c r="B40" s="226">
        <v>47213577.828280002</v>
      </c>
      <c r="C40" s="226">
        <v>11873319.930270001</v>
      </c>
      <c r="D40" s="664">
        <v>0</v>
      </c>
      <c r="E40" s="226">
        <v>4148.8825399999996</v>
      </c>
      <c r="F40" s="226">
        <v>59091046.641089998</v>
      </c>
      <c r="G40" s="717">
        <v>1</v>
      </c>
      <c r="H40" s="232"/>
      <c r="I40" s="231" t="s">
        <v>815</v>
      </c>
      <c r="J40" s="226">
        <v>84131498.081119999</v>
      </c>
      <c r="K40" s="226">
        <v>6115856.29153</v>
      </c>
      <c r="L40" s="664">
        <v>0</v>
      </c>
      <c r="M40" s="226">
        <v>11729.85493</v>
      </c>
      <c r="N40" s="226">
        <v>90259084.227579996</v>
      </c>
      <c r="O40" s="717">
        <v>1.0000000000000002</v>
      </c>
    </row>
    <row r="41" spans="1:15" s="34" customFormat="1" ht="15" customHeight="1" thickBot="1">
      <c r="A41" s="501"/>
      <c r="B41" s="502"/>
      <c r="C41" s="502"/>
      <c r="D41" s="502"/>
      <c r="E41" s="502"/>
      <c r="F41" s="503"/>
      <c r="G41" s="503"/>
      <c r="H41" s="503"/>
      <c r="I41" s="503"/>
      <c r="J41" s="504"/>
      <c r="K41" s="503"/>
      <c r="L41" s="505"/>
      <c r="M41" s="506"/>
      <c r="N41" s="503"/>
      <c r="O41" s="503"/>
    </row>
    <row r="42" spans="1:15" s="34" customFormat="1" ht="15" customHeight="1" thickTop="1">
      <c r="A42" s="639" t="s">
        <v>816</v>
      </c>
      <c r="B42" s="139"/>
      <c r="C42" s="139"/>
      <c r="D42" s="139"/>
      <c r="E42" s="139"/>
      <c r="F42" s="139"/>
      <c r="G42" s="139"/>
      <c r="H42" s="139"/>
      <c r="I42" s="139"/>
      <c r="J42" s="138"/>
      <c r="K42" s="139"/>
      <c r="L42" s="507"/>
      <c r="M42" s="110"/>
      <c r="N42" s="139"/>
      <c r="O42" s="139"/>
    </row>
    <row r="43" spans="1:15" s="34" customFormat="1" ht="15" customHeight="1">
      <c r="A43" s="639" t="s">
        <v>817</v>
      </c>
      <c r="B43" s="507"/>
      <c r="C43" s="507"/>
      <c r="D43" s="507"/>
      <c r="E43" s="507"/>
      <c r="F43" s="507"/>
      <c r="G43" s="507"/>
      <c r="H43" s="507"/>
      <c r="I43" s="507"/>
      <c r="J43" s="138"/>
      <c r="K43" s="507"/>
      <c r="L43" s="507"/>
      <c r="M43" s="110"/>
      <c r="N43" s="507"/>
      <c r="O43" s="507"/>
    </row>
    <row r="44" spans="1:15" s="34" customFormat="1" ht="15" customHeight="1">
      <c r="A44" s="639" t="s">
        <v>818</v>
      </c>
      <c r="B44" s="507"/>
      <c r="C44" s="507"/>
      <c r="D44" s="507"/>
      <c r="E44" s="507"/>
      <c r="F44" s="507"/>
      <c r="G44" s="507"/>
      <c r="H44" s="507"/>
      <c r="I44" s="507"/>
      <c r="J44" s="138"/>
      <c r="K44" s="507"/>
      <c r="L44" s="507"/>
      <c r="M44" s="110"/>
      <c r="N44" s="507"/>
      <c r="O44" s="507"/>
    </row>
    <row r="45" spans="1:15" s="34" customFormat="1" ht="15" customHeight="1">
      <c r="A45" s="639" t="s">
        <v>819</v>
      </c>
      <c r="B45" s="507"/>
      <c r="C45" s="507"/>
      <c r="D45" s="507"/>
      <c r="E45" s="507"/>
      <c r="F45" s="507"/>
      <c r="G45" s="138"/>
      <c r="H45" s="507"/>
      <c r="I45" s="507"/>
      <c r="J45" s="507"/>
      <c r="K45" s="110"/>
      <c r="L45" s="507"/>
      <c r="M45" s="507"/>
      <c r="N45" s="110"/>
      <c r="O45" s="50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election activeCell="C3" sqref="C3:J3"/>
    </sheetView>
  </sheetViews>
  <sheetFormatPr defaultRowHeight="12.75"/>
  <cols>
    <col min="1" max="2" width="31.140625" style="641" hidden="1" customWidth="1"/>
    <col min="3" max="3" width="64.5703125" style="33" bestFit="1" customWidth="1"/>
    <col min="4" max="4" width="17.28515625" style="641" customWidth="1"/>
    <col min="5" max="5" width="19" style="641" customWidth="1"/>
    <col min="6" max="10" width="19.5703125" style="641" customWidth="1"/>
    <col min="11" max="256" width="9.140625" style="641"/>
    <col min="257" max="258" width="0" style="641" hidden="1" customWidth="1"/>
    <col min="259" max="259" width="64.5703125" style="641" bestFit="1" customWidth="1"/>
    <col min="260" max="260" width="17.28515625" style="641" customWidth="1"/>
    <col min="261" max="261" width="19" style="641" customWidth="1"/>
    <col min="262" max="266" width="19.5703125" style="641" customWidth="1"/>
    <col min="267" max="512" width="9.140625" style="641"/>
    <col min="513" max="514" width="0" style="641" hidden="1" customWidth="1"/>
    <col min="515" max="515" width="64.5703125" style="641" bestFit="1" customWidth="1"/>
    <col min="516" max="516" width="17.28515625" style="641" customWidth="1"/>
    <col min="517" max="517" width="19" style="641" customWidth="1"/>
    <col min="518" max="522" width="19.5703125" style="641" customWidth="1"/>
    <col min="523" max="768" width="9.140625" style="641"/>
    <col min="769" max="770" width="0" style="641" hidden="1" customWidth="1"/>
    <col min="771" max="771" width="64.5703125" style="641" bestFit="1" customWidth="1"/>
    <col min="772" max="772" width="17.28515625" style="641" customWidth="1"/>
    <col min="773" max="773" width="19" style="641" customWidth="1"/>
    <col min="774" max="778" width="19.5703125" style="641" customWidth="1"/>
    <col min="779" max="1024" width="9.140625" style="641"/>
    <col min="1025" max="1026" width="0" style="641" hidden="1" customWidth="1"/>
    <col min="1027" max="1027" width="64.5703125" style="641" bestFit="1" customWidth="1"/>
    <col min="1028" max="1028" width="17.28515625" style="641" customWidth="1"/>
    <col min="1029" max="1029" width="19" style="641" customWidth="1"/>
    <col min="1030" max="1034" width="19.5703125" style="641" customWidth="1"/>
    <col min="1035" max="1280" width="9.140625" style="641"/>
    <col min="1281" max="1282" width="0" style="641" hidden="1" customWidth="1"/>
    <col min="1283" max="1283" width="64.5703125" style="641" bestFit="1" customWidth="1"/>
    <col min="1284" max="1284" width="17.28515625" style="641" customWidth="1"/>
    <col min="1285" max="1285" width="19" style="641" customWidth="1"/>
    <col min="1286" max="1290" width="19.5703125" style="641" customWidth="1"/>
    <col min="1291" max="1536" width="9.140625" style="641"/>
    <col min="1537" max="1538" width="0" style="641" hidden="1" customWidth="1"/>
    <col min="1539" max="1539" width="64.5703125" style="641" bestFit="1" customWidth="1"/>
    <col min="1540" max="1540" width="17.28515625" style="641" customWidth="1"/>
    <col min="1541" max="1541" width="19" style="641" customWidth="1"/>
    <col min="1542" max="1546" width="19.5703125" style="641" customWidth="1"/>
    <col min="1547" max="1792" width="9.140625" style="641"/>
    <col min="1793" max="1794" width="0" style="641" hidden="1" customWidth="1"/>
    <col min="1795" max="1795" width="64.5703125" style="641" bestFit="1" customWidth="1"/>
    <col min="1796" max="1796" width="17.28515625" style="641" customWidth="1"/>
    <col min="1797" max="1797" width="19" style="641" customWidth="1"/>
    <col min="1798" max="1802" width="19.5703125" style="641" customWidth="1"/>
    <col min="1803" max="2048" width="9.140625" style="641"/>
    <col min="2049" max="2050" width="0" style="641" hidden="1" customWidth="1"/>
    <col min="2051" max="2051" width="64.5703125" style="641" bestFit="1" customWidth="1"/>
    <col min="2052" max="2052" width="17.28515625" style="641" customWidth="1"/>
    <col min="2053" max="2053" width="19" style="641" customWidth="1"/>
    <col min="2054" max="2058" width="19.5703125" style="641" customWidth="1"/>
    <col min="2059" max="2304" width="9.140625" style="641"/>
    <col min="2305" max="2306" width="0" style="641" hidden="1" customWidth="1"/>
    <col min="2307" max="2307" width="64.5703125" style="641" bestFit="1" customWidth="1"/>
    <col min="2308" max="2308" width="17.28515625" style="641" customWidth="1"/>
    <col min="2309" max="2309" width="19" style="641" customWidth="1"/>
    <col min="2310" max="2314" width="19.5703125" style="641" customWidth="1"/>
    <col min="2315" max="2560" width="9.140625" style="641"/>
    <col min="2561" max="2562" width="0" style="641" hidden="1" customWidth="1"/>
    <col min="2563" max="2563" width="64.5703125" style="641" bestFit="1" customWidth="1"/>
    <col min="2564" max="2564" width="17.28515625" style="641" customWidth="1"/>
    <col min="2565" max="2565" width="19" style="641" customWidth="1"/>
    <col min="2566" max="2570" width="19.5703125" style="641" customWidth="1"/>
    <col min="2571" max="2816" width="9.140625" style="641"/>
    <col min="2817" max="2818" width="0" style="641" hidden="1" customWidth="1"/>
    <col min="2819" max="2819" width="64.5703125" style="641" bestFit="1" customWidth="1"/>
    <col min="2820" max="2820" width="17.28515625" style="641" customWidth="1"/>
    <col min="2821" max="2821" width="19" style="641" customWidth="1"/>
    <col min="2822" max="2826" width="19.5703125" style="641" customWidth="1"/>
    <col min="2827" max="3072" width="9.140625" style="641"/>
    <col min="3073" max="3074" width="0" style="641" hidden="1" customWidth="1"/>
    <col min="3075" max="3075" width="64.5703125" style="641" bestFit="1" customWidth="1"/>
    <col min="3076" max="3076" width="17.28515625" style="641" customWidth="1"/>
    <col min="3077" max="3077" width="19" style="641" customWidth="1"/>
    <col min="3078" max="3082" width="19.5703125" style="641" customWidth="1"/>
    <col min="3083" max="3328" width="9.140625" style="641"/>
    <col min="3329" max="3330" width="0" style="641" hidden="1" customWidth="1"/>
    <col min="3331" max="3331" width="64.5703125" style="641" bestFit="1" customWidth="1"/>
    <col min="3332" max="3332" width="17.28515625" style="641" customWidth="1"/>
    <col min="3333" max="3333" width="19" style="641" customWidth="1"/>
    <col min="3334" max="3338" width="19.5703125" style="641" customWidth="1"/>
    <col min="3339" max="3584" width="9.140625" style="641"/>
    <col min="3585" max="3586" width="0" style="641" hidden="1" customWidth="1"/>
    <col min="3587" max="3587" width="64.5703125" style="641" bestFit="1" customWidth="1"/>
    <col min="3588" max="3588" width="17.28515625" style="641" customWidth="1"/>
    <col min="3589" max="3589" width="19" style="641" customWidth="1"/>
    <col min="3590" max="3594" width="19.5703125" style="641" customWidth="1"/>
    <col min="3595" max="3840" width="9.140625" style="641"/>
    <col min="3841" max="3842" width="0" style="641" hidden="1" customWidth="1"/>
    <col min="3843" max="3843" width="64.5703125" style="641" bestFit="1" customWidth="1"/>
    <col min="3844" max="3844" width="17.28515625" style="641" customWidth="1"/>
    <col min="3845" max="3845" width="19" style="641" customWidth="1"/>
    <col min="3846" max="3850" width="19.5703125" style="641" customWidth="1"/>
    <col min="3851" max="4096" width="9.140625" style="641"/>
    <col min="4097" max="4098" width="0" style="641" hidden="1" customWidth="1"/>
    <col min="4099" max="4099" width="64.5703125" style="641" bestFit="1" customWidth="1"/>
    <col min="4100" max="4100" width="17.28515625" style="641" customWidth="1"/>
    <col min="4101" max="4101" width="19" style="641" customWidth="1"/>
    <col min="4102" max="4106" width="19.5703125" style="641" customWidth="1"/>
    <col min="4107" max="4352" width="9.140625" style="641"/>
    <col min="4353" max="4354" width="0" style="641" hidden="1" customWidth="1"/>
    <col min="4355" max="4355" width="64.5703125" style="641" bestFit="1" customWidth="1"/>
    <col min="4356" max="4356" width="17.28515625" style="641" customWidth="1"/>
    <col min="4357" max="4357" width="19" style="641" customWidth="1"/>
    <col min="4358" max="4362" width="19.5703125" style="641" customWidth="1"/>
    <col min="4363" max="4608" width="9.140625" style="641"/>
    <col min="4609" max="4610" width="0" style="641" hidden="1" customWidth="1"/>
    <col min="4611" max="4611" width="64.5703125" style="641" bestFit="1" customWidth="1"/>
    <col min="4612" max="4612" width="17.28515625" style="641" customWidth="1"/>
    <col min="4613" max="4613" width="19" style="641" customWidth="1"/>
    <col min="4614" max="4618" width="19.5703125" style="641" customWidth="1"/>
    <col min="4619" max="4864" width="9.140625" style="641"/>
    <col min="4865" max="4866" width="0" style="641" hidden="1" customWidth="1"/>
    <col min="4867" max="4867" width="64.5703125" style="641" bestFit="1" customWidth="1"/>
    <col min="4868" max="4868" width="17.28515625" style="641" customWidth="1"/>
    <col min="4869" max="4869" width="19" style="641" customWidth="1"/>
    <col min="4870" max="4874" width="19.5703125" style="641" customWidth="1"/>
    <col min="4875" max="5120" width="9.140625" style="641"/>
    <col min="5121" max="5122" width="0" style="641" hidden="1" customWidth="1"/>
    <col min="5123" max="5123" width="64.5703125" style="641" bestFit="1" customWidth="1"/>
    <col min="5124" max="5124" width="17.28515625" style="641" customWidth="1"/>
    <col min="5125" max="5125" width="19" style="641" customWidth="1"/>
    <col min="5126" max="5130" width="19.5703125" style="641" customWidth="1"/>
    <col min="5131" max="5376" width="9.140625" style="641"/>
    <col min="5377" max="5378" width="0" style="641" hidden="1" customWidth="1"/>
    <col min="5379" max="5379" width="64.5703125" style="641" bestFit="1" customWidth="1"/>
    <col min="5380" max="5380" width="17.28515625" style="641" customWidth="1"/>
    <col min="5381" max="5381" width="19" style="641" customWidth="1"/>
    <col min="5382" max="5386" width="19.5703125" style="641" customWidth="1"/>
    <col min="5387" max="5632" width="9.140625" style="641"/>
    <col min="5633" max="5634" width="0" style="641" hidden="1" customWidth="1"/>
    <col min="5635" max="5635" width="64.5703125" style="641" bestFit="1" customWidth="1"/>
    <col min="5636" max="5636" width="17.28515625" style="641" customWidth="1"/>
    <col min="5637" max="5637" width="19" style="641" customWidth="1"/>
    <col min="5638" max="5642" width="19.5703125" style="641" customWidth="1"/>
    <col min="5643" max="5888" width="9.140625" style="641"/>
    <col min="5889" max="5890" width="0" style="641" hidden="1" customWidth="1"/>
    <col min="5891" max="5891" width="64.5703125" style="641" bestFit="1" customWidth="1"/>
    <col min="5892" max="5892" width="17.28515625" style="641" customWidth="1"/>
    <col min="5893" max="5893" width="19" style="641" customWidth="1"/>
    <col min="5894" max="5898" width="19.5703125" style="641" customWidth="1"/>
    <col min="5899" max="6144" width="9.140625" style="641"/>
    <col min="6145" max="6146" width="0" style="641" hidden="1" customWidth="1"/>
    <col min="6147" max="6147" width="64.5703125" style="641" bestFit="1" customWidth="1"/>
    <col min="6148" max="6148" width="17.28515625" style="641" customWidth="1"/>
    <col min="6149" max="6149" width="19" style="641" customWidth="1"/>
    <col min="6150" max="6154" width="19.5703125" style="641" customWidth="1"/>
    <col min="6155" max="6400" width="9.140625" style="641"/>
    <col min="6401" max="6402" width="0" style="641" hidden="1" customWidth="1"/>
    <col min="6403" max="6403" width="64.5703125" style="641" bestFit="1" customWidth="1"/>
    <col min="6404" max="6404" width="17.28515625" style="641" customWidth="1"/>
    <col min="6405" max="6405" width="19" style="641" customWidth="1"/>
    <col min="6406" max="6410" width="19.5703125" style="641" customWidth="1"/>
    <col min="6411" max="6656" width="9.140625" style="641"/>
    <col min="6657" max="6658" width="0" style="641" hidden="1" customWidth="1"/>
    <col min="6659" max="6659" width="64.5703125" style="641" bestFit="1" customWidth="1"/>
    <col min="6660" max="6660" width="17.28515625" style="641" customWidth="1"/>
    <col min="6661" max="6661" width="19" style="641" customWidth="1"/>
    <col min="6662" max="6666" width="19.5703125" style="641" customWidth="1"/>
    <col min="6667" max="6912" width="9.140625" style="641"/>
    <col min="6913" max="6914" width="0" style="641" hidden="1" customWidth="1"/>
    <col min="6915" max="6915" width="64.5703125" style="641" bestFit="1" customWidth="1"/>
    <col min="6916" max="6916" width="17.28515625" style="641" customWidth="1"/>
    <col min="6917" max="6917" width="19" style="641" customWidth="1"/>
    <col min="6918" max="6922" width="19.5703125" style="641" customWidth="1"/>
    <col min="6923" max="7168" width="9.140625" style="641"/>
    <col min="7169" max="7170" width="0" style="641" hidden="1" customWidth="1"/>
    <col min="7171" max="7171" width="64.5703125" style="641" bestFit="1" customWidth="1"/>
    <col min="7172" max="7172" width="17.28515625" style="641" customWidth="1"/>
    <col min="7173" max="7173" width="19" style="641" customWidth="1"/>
    <col min="7174" max="7178" width="19.5703125" style="641" customWidth="1"/>
    <col min="7179" max="7424" width="9.140625" style="641"/>
    <col min="7425" max="7426" width="0" style="641" hidden="1" customWidth="1"/>
    <col min="7427" max="7427" width="64.5703125" style="641" bestFit="1" customWidth="1"/>
    <col min="7428" max="7428" width="17.28515625" style="641" customWidth="1"/>
    <col min="7429" max="7429" width="19" style="641" customWidth="1"/>
    <col min="7430" max="7434" width="19.5703125" style="641" customWidth="1"/>
    <col min="7435" max="7680" width="9.140625" style="641"/>
    <col min="7681" max="7682" width="0" style="641" hidden="1" customWidth="1"/>
    <col min="7683" max="7683" width="64.5703125" style="641" bestFit="1" customWidth="1"/>
    <col min="7684" max="7684" width="17.28515625" style="641" customWidth="1"/>
    <col min="7685" max="7685" width="19" style="641" customWidth="1"/>
    <col min="7686" max="7690" width="19.5703125" style="641" customWidth="1"/>
    <col min="7691" max="7936" width="9.140625" style="641"/>
    <col min="7937" max="7938" width="0" style="641" hidden="1" customWidth="1"/>
    <col min="7939" max="7939" width="64.5703125" style="641" bestFit="1" customWidth="1"/>
    <col min="7940" max="7940" width="17.28515625" style="641" customWidth="1"/>
    <col min="7941" max="7941" width="19" style="641" customWidth="1"/>
    <col min="7942" max="7946" width="19.5703125" style="641" customWidth="1"/>
    <col min="7947" max="8192" width="9.140625" style="641"/>
    <col min="8193" max="8194" width="0" style="641" hidden="1" customWidth="1"/>
    <col min="8195" max="8195" width="64.5703125" style="641" bestFit="1" customWidth="1"/>
    <col min="8196" max="8196" width="17.28515625" style="641" customWidth="1"/>
    <col min="8197" max="8197" width="19" style="641" customWidth="1"/>
    <col min="8198" max="8202" width="19.5703125" style="641" customWidth="1"/>
    <col min="8203" max="8448" width="9.140625" style="641"/>
    <col min="8449" max="8450" width="0" style="641" hidden="1" customWidth="1"/>
    <col min="8451" max="8451" width="64.5703125" style="641" bestFit="1" customWidth="1"/>
    <col min="8452" max="8452" width="17.28515625" style="641" customWidth="1"/>
    <col min="8453" max="8453" width="19" style="641" customWidth="1"/>
    <col min="8454" max="8458" width="19.5703125" style="641" customWidth="1"/>
    <col min="8459" max="8704" width="9.140625" style="641"/>
    <col min="8705" max="8706" width="0" style="641" hidden="1" customWidth="1"/>
    <col min="8707" max="8707" width="64.5703125" style="641" bestFit="1" customWidth="1"/>
    <col min="8708" max="8708" width="17.28515625" style="641" customWidth="1"/>
    <col min="8709" max="8709" width="19" style="641" customWidth="1"/>
    <col min="8710" max="8714" width="19.5703125" style="641" customWidth="1"/>
    <col min="8715" max="8960" width="9.140625" style="641"/>
    <col min="8961" max="8962" width="0" style="641" hidden="1" customWidth="1"/>
    <col min="8963" max="8963" width="64.5703125" style="641" bestFit="1" customWidth="1"/>
    <col min="8964" max="8964" width="17.28515625" style="641" customWidth="1"/>
    <col min="8965" max="8965" width="19" style="641" customWidth="1"/>
    <col min="8966" max="8970" width="19.5703125" style="641" customWidth="1"/>
    <col min="8971" max="9216" width="9.140625" style="641"/>
    <col min="9217" max="9218" width="0" style="641" hidden="1" customWidth="1"/>
    <col min="9219" max="9219" width="64.5703125" style="641" bestFit="1" customWidth="1"/>
    <col min="9220" max="9220" width="17.28515625" style="641" customWidth="1"/>
    <col min="9221" max="9221" width="19" style="641" customWidth="1"/>
    <col min="9222" max="9226" width="19.5703125" style="641" customWidth="1"/>
    <col min="9227" max="9472" width="9.140625" style="641"/>
    <col min="9473" max="9474" width="0" style="641" hidden="1" customWidth="1"/>
    <col min="9475" max="9475" width="64.5703125" style="641" bestFit="1" customWidth="1"/>
    <col min="9476" max="9476" width="17.28515625" style="641" customWidth="1"/>
    <col min="9477" max="9477" width="19" style="641" customWidth="1"/>
    <col min="9478" max="9482" width="19.5703125" style="641" customWidth="1"/>
    <col min="9483" max="9728" width="9.140625" style="641"/>
    <col min="9729" max="9730" width="0" style="641" hidden="1" customWidth="1"/>
    <col min="9731" max="9731" width="64.5703125" style="641" bestFit="1" customWidth="1"/>
    <col min="9732" max="9732" width="17.28515625" style="641" customWidth="1"/>
    <col min="9733" max="9733" width="19" style="641" customWidth="1"/>
    <col min="9734" max="9738" width="19.5703125" style="641" customWidth="1"/>
    <col min="9739" max="9984" width="9.140625" style="641"/>
    <col min="9985" max="9986" width="0" style="641" hidden="1" customWidth="1"/>
    <col min="9987" max="9987" width="64.5703125" style="641" bestFit="1" customWidth="1"/>
    <col min="9988" max="9988" width="17.28515625" style="641" customWidth="1"/>
    <col min="9989" max="9989" width="19" style="641" customWidth="1"/>
    <col min="9990" max="9994" width="19.5703125" style="641" customWidth="1"/>
    <col min="9995" max="10240" width="9.140625" style="641"/>
    <col min="10241" max="10242" width="0" style="641" hidden="1" customWidth="1"/>
    <col min="10243" max="10243" width="64.5703125" style="641" bestFit="1" customWidth="1"/>
    <col min="10244" max="10244" width="17.28515625" style="641" customWidth="1"/>
    <col min="10245" max="10245" width="19" style="641" customWidth="1"/>
    <col min="10246" max="10250" width="19.5703125" style="641" customWidth="1"/>
    <col min="10251" max="10496" width="9.140625" style="641"/>
    <col min="10497" max="10498" width="0" style="641" hidden="1" customWidth="1"/>
    <col min="10499" max="10499" width="64.5703125" style="641" bestFit="1" customWidth="1"/>
    <col min="10500" max="10500" width="17.28515625" style="641" customWidth="1"/>
    <col min="10501" max="10501" width="19" style="641" customWidth="1"/>
    <col min="10502" max="10506" width="19.5703125" style="641" customWidth="1"/>
    <col min="10507" max="10752" width="9.140625" style="641"/>
    <col min="10753" max="10754" width="0" style="641" hidden="1" customWidth="1"/>
    <col min="10755" max="10755" width="64.5703125" style="641" bestFit="1" customWidth="1"/>
    <col min="10756" max="10756" width="17.28515625" style="641" customWidth="1"/>
    <col min="10757" max="10757" width="19" style="641" customWidth="1"/>
    <col min="10758" max="10762" width="19.5703125" style="641" customWidth="1"/>
    <col min="10763" max="11008" width="9.140625" style="641"/>
    <col min="11009" max="11010" width="0" style="641" hidden="1" customWidth="1"/>
    <col min="11011" max="11011" width="64.5703125" style="641" bestFit="1" customWidth="1"/>
    <col min="11012" max="11012" width="17.28515625" style="641" customWidth="1"/>
    <col min="11013" max="11013" width="19" style="641" customWidth="1"/>
    <col min="11014" max="11018" width="19.5703125" style="641" customWidth="1"/>
    <col min="11019" max="11264" width="9.140625" style="641"/>
    <col min="11265" max="11266" width="0" style="641" hidden="1" customWidth="1"/>
    <col min="11267" max="11267" width="64.5703125" style="641" bestFit="1" customWidth="1"/>
    <col min="11268" max="11268" width="17.28515625" style="641" customWidth="1"/>
    <col min="11269" max="11269" width="19" style="641" customWidth="1"/>
    <col min="11270" max="11274" width="19.5703125" style="641" customWidth="1"/>
    <col min="11275" max="11520" width="9.140625" style="641"/>
    <col min="11521" max="11522" width="0" style="641" hidden="1" customWidth="1"/>
    <col min="11523" max="11523" width="64.5703125" style="641" bestFit="1" customWidth="1"/>
    <col min="11524" max="11524" width="17.28515625" style="641" customWidth="1"/>
    <col min="11525" max="11525" width="19" style="641" customWidth="1"/>
    <col min="11526" max="11530" width="19.5703125" style="641" customWidth="1"/>
    <col min="11531" max="11776" width="9.140625" style="641"/>
    <col min="11777" max="11778" width="0" style="641" hidden="1" customWidth="1"/>
    <col min="11779" max="11779" width="64.5703125" style="641" bestFit="1" customWidth="1"/>
    <col min="11780" max="11780" width="17.28515625" style="641" customWidth="1"/>
    <col min="11781" max="11781" width="19" style="641" customWidth="1"/>
    <col min="11782" max="11786" width="19.5703125" style="641" customWidth="1"/>
    <col min="11787" max="12032" width="9.140625" style="641"/>
    <col min="12033" max="12034" width="0" style="641" hidden="1" customWidth="1"/>
    <col min="12035" max="12035" width="64.5703125" style="641" bestFit="1" customWidth="1"/>
    <col min="12036" max="12036" width="17.28515625" style="641" customWidth="1"/>
    <col min="12037" max="12037" width="19" style="641" customWidth="1"/>
    <col min="12038" max="12042" width="19.5703125" style="641" customWidth="1"/>
    <col min="12043" max="12288" width="9.140625" style="641"/>
    <col min="12289" max="12290" width="0" style="641" hidden="1" customWidth="1"/>
    <col min="12291" max="12291" width="64.5703125" style="641" bestFit="1" customWidth="1"/>
    <col min="12292" max="12292" width="17.28515625" style="641" customWidth="1"/>
    <col min="12293" max="12293" width="19" style="641" customWidth="1"/>
    <col min="12294" max="12298" width="19.5703125" style="641" customWidth="1"/>
    <col min="12299" max="12544" width="9.140625" style="641"/>
    <col min="12545" max="12546" width="0" style="641" hidden="1" customWidth="1"/>
    <col min="12547" max="12547" width="64.5703125" style="641" bestFit="1" customWidth="1"/>
    <col min="12548" max="12548" width="17.28515625" style="641" customWidth="1"/>
    <col min="12549" max="12549" width="19" style="641" customWidth="1"/>
    <col min="12550" max="12554" width="19.5703125" style="641" customWidth="1"/>
    <col min="12555" max="12800" width="9.140625" style="641"/>
    <col min="12801" max="12802" width="0" style="641" hidden="1" customWidth="1"/>
    <col min="12803" max="12803" width="64.5703125" style="641" bestFit="1" customWidth="1"/>
    <col min="12804" max="12804" width="17.28515625" style="641" customWidth="1"/>
    <col min="12805" max="12805" width="19" style="641" customWidth="1"/>
    <col min="12806" max="12810" width="19.5703125" style="641" customWidth="1"/>
    <col min="12811" max="13056" width="9.140625" style="641"/>
    <col min="13057" max="13058" width="0" style="641" hidden="1" customWidth="1"/>
    <col min="13059" max="13059" width="64.5703125" style="641" bestFit="1" customWidth="1"/>
    <col min="13060" max="13060" width="17.28515625" style="641" customWidth="1"/>
    <col min="13061" max="13061" width="19" style="641" customWidth="1"/>
    <col min="13062" max="13066" width="19.5703125" style="641" customWidth="1"/>
    <col min="13067" max="13312" width="9.140625" style="641"/>
    <col min="13313" max="13314" width="0" style="641" hidden="1" customWidth="1"/>
    <col min="13315" max="13315" width="64.5703125" style="641" bestFit="1" customWidth="1"/>
    <col min="13316" max="13316" width="17.28515625" style="641" customWidth="1"/>
    <col min="13317" max="13317" width="19" style="641" customWidth="1"/>
    <col min="13318" max="13322" width="19.5703125" style="641" customWidth="1"/>
    <col min="13323" max="13568" width="9.140625" style="641"/>
    <col min="13569" max="13570" width="0" style="641" hidden="1" customWidth="1"/>
    <col min="13571" max="13571" width="64.5703125" style="641" bestFit="1" customWidth="1"/>
    <col min="13572" max="13572" width="17.28515625" style="641" customWidth="1"/>
    <col min="13573" max="13573" width="19" style="641" customWidth="1"/>
    <col min="13574" max="13578" width="19.5703125" style="641" customWidth="1"/>
    <col min="13579" max="13824" width="9.140625" style="641"/>
    <col min="13825" max="13826" width="0" style="641" hidden="1" customWidth="1"/>
    <col min="13827" max="13827" width="64.5703125" style="641" bestFit="1" customWidth="1"/>
    <col min="13828" max="13828" width="17.28515625" style="641" customWidth="1"/>
    <col min="13829" max="13829" width="19" style="641" customWidth="1"/>
    <col min="13830" max="13834" width="19.5703125" style="641" customWidth="1"/>
    <col min="13835" max="14080" width="9.140625" style="641"/>
    <col min="14081" max="14082" width="0" style="641" hidden="1" customWidth="1"/>
    <col min="14083" max="14083" width="64.5703125" style="641" bestFit="1" customWidth="1"/>
    <col min="14084" max="14084" width="17.28515625" style="641" customWidth="1"/>
    <col min="14085" max="14085" width="19" style="641" customWidth="1"/>
    <col min="14086" max="14090" width="19.5703125" style="641" customWidth="1"/>
    <col min="14091" max="14336" width="9.140625" style="641"/>
    <col min="14337" max="14338" width="0" style="641" hidden="1" customWidth="1"/>
    <col min="14339" max="14339" width="64.5703125" style="641" bestFit="1" customWidth="1"/>
    <col min="14340" max="14340" width="17.28515625" style="641" customWidth="1"/>
    <col min="14341" max="14341" width="19" style="641" customWidth="1"/>
    <col min="14342" max="14346" width="19.5703125" style="641" customWidth="1"/>
    <col min="14347" max="14592" width="9.140625" style="641"/>
    <col min="14593" max="14594" width="0" style="641" hidden="1" customWidth="1"/>
    <col min="14595" max="14595" width="64.5703125" style="641" bestFit="1" customWidth="1"/>
    <col min="14596" max="14596" width="17.28515625" style="641" customWidth="1"/>
    <col min="14597" max="14597" width="19" style="641" customWidth="1"/>
    <col min="14598" max="14602" width="19.5703125" style="641" customWidth="1"/>
    <col min="14603" max="14848" width="9.140625" style="641"/>
    <col min="14849" max="14850" width="0" style="641" hidden="1" customWidth="1"/>
    <col min="14851" max="14851" width="64.5703125" style="641" bestFit="1" customWidth="1"/>
    <col min="14852" max="14852" width="17.28515625" style="641" customWidth="1"/>
    <col min="14853" max="14853" width="19" style="641" customWidth="1"/>
    <col min="14854" max="14858" width="19.5703125" style="641" customWidth="1"/>
    <col min="14859" max="15104" width="9.140625" style="641"/>
    <col min="15105" max="15106" width="0" style="641" hidden="1" customWidth="1"/>
    <col min="15107" max="15107" width="64.5703125" style="641" bestFit="1" customWidth="1"/>
    <col min="15108" max="15108" width="17.28515625" style="641" customWidth="1"/>
    <col min="15109" max="15109" width="19" style="641" customWidth="1"/>
    <col min="15110" max="15114" width="19.5703125" style="641" customWidth="1"/>
    <col min="15115" max="15360" width="9.140625" style="641"/>
    <col min="15361" max="15362" width="0" style="641" hidden="1" customWidth="1"/>
    <col min="15363" max="15363" width="64.5703125" style="641" bestFit="1" customWidth="1"/>
    <col min="15364" max="15364" width="17.28515625" style="641" customWidth="1"/>
    <col min="15365" max="15365" width="19" style="641" customWidth="1"/>
    <col min="15366" max="15370" width="19.5703125" style="641" customWidth="1"/>
    <col min="15371" max="15616" width="9.140625" style="641"/>
    <col min="15617" max="15618" width="0" style="641" hidden="1" customWidth="1"/>
    <col min="15619" max="15619" width="64.5703125" style="641" bestFit="1" customWidth="1"/>
    <col min="15620" max="15620" width="17.28515625" style="641" customWidth="1"/>
    <col min="15621" max="15621" width="19" style="641" customWidth="1"/>
    <col min="15622" max="15626" width="19.5703125" style="641" customWidth="1"/>
    <col min="15627" max="15872" width="9.140625" style="641"/>
    <col min="15873" max="15874" width="0" style="641" hidden="1" customWidth="1"/>
    <col min="15875" max="15875" width="64.5703125" style="641" bestFit="1" customWidth="1"/>
    <col min="15876" max="15876" width="17.28515625" style="641" customWidth="1"/>
    <col min="15877" max="15877" width="19" style="641" customWidth="1"/>
    <col min="15878" max="15882" width="19.5703125" style="641" customWidth="1"/>
    <col min="15883" max="16128" width="9.140625" style="641"/>
    <col min="16129" max="16130" width="0" style="641" hidden="1" customWidth="1"/>
    <col min="16131" max="16131" width="64.5703125" style="641" bestFit="1" customWidth="1"/>
    <col min="16132" max="16132" width="17.28515625" style="641" customWidth="1"/>
    <col min="16133" max="16133" width="19" style="641" customWidth="1"/>
    <col min="16134" max="16138" width="19.5703125" style="641" customWidth="1"/>
    <col min="16139" max="16384" width="9.140625" style="641"/>
  </cols>
  <sheetData>
    <row r="1" spans="1:10" s="28" customFormat="1" ht="30" customHeight="1">
      <c r="A1" s="47"/>
      <c r="B1" s="47"/>
      <c r="C1" s="757" t="s">
        <v>471</v>
      </c>
      <c r="D1" s="757"/>
      <c r="E1" s="757"/>
      <c r="F1" s="757"/>
      <c r="G1" s="757"/>
      <c r="H1" s="757"/>
      <c r="I1" s="757"/>
      <c r="J1" s="757"/>
    </row>
    <row r="2" spans="1:10" s="28" customFormat="1" ht="15" customHeight="1">
      <c r="A2" s="47"/>
      <c r="B2" s="47"/>
      <c r="C2" s="758" t="s">
        <v>844</v>
      </c>
      <c r="D2" s="758"/>
      <c r="E2" s="758"/>
      <c r="F2" s="758"/>
      <c r="G2" s="758"/>
      <c r="H2" s="758"/>
      <c r="I2" s="758"/>
      <c r="J2" s="758"/>
    </row>
    <row r="3" spans="1:10" s="29" customFormat="1" ht="30" customHeight="1">
      <c r="A3" s="47"/>
      <c r="B3" s="47"/>
      <c r="C3" s="759" t="s">
        <v>544</v>
      </c>
      <c r="D3" s="759"/>
      <c r="E3" s="759"/>
      <c r="F3" s="759"/>
      <c r="G3" s="759"/>
      <c r="H3" s="759"/>
      <c r="I3" s="759"/>
      <c r="J3" s="759"/>
    </row>
    <row r="4" spans="1:10" s="39" customFormat="1" ht="3.75" customHeight="1">
      <c r="A4" s="186"/>
      <c r="B4" s="186"/>
      <c r="C4" s="151"/>
      <c r="D4" s="151"/>
      <c r="E4" s="151"/>
      <c r="F4" s="151"/>
      <c r="G4" s="151"/>
      <c r="H4" s="151"/>
      <c r="I4" s="151"/>
      <c r="J4" s="151"/>
    </row>
    <row r="5" spans="1:10" s="31" customFormat="1" ht="15" customHeight="1">
      <c r="A5" s="47"/>
      <c r="B5" s="47"/>
      <c r="C5" s="690"/>
      <c r="D5" s="691">
        <v>2015</v>
      </c>
      <c r="E5" s="691">
        <v>2016</v>
      </c>
      <c r="F5" s="691">
        <v>2017</v>
      </c>
      <c r="G5" s="691">
        <v>2018</v>
      </c>
      <c r="H5" s="691">
        <v>2019</v>
      </c>
      <c r="I5" s="691">
        <v>2020</v>
      </c>
      <c r="J5" s="691">
        <v>2021</v>
      </c>
    </row>
    <row r="6" spans="1:10" s="31" customFormat="1" ht="15" customHeight="1">
      <c r="A6" s="47"/>
      <c r="B6" s="47"/>
      <c r="C6" s="692"/>
      <c r="D6" s="693" t="s">
        <v>1398</v>
      </c>
      <c r="E6" s="694" t="s">
        <v>1398</v>
      </c>
      <c r="F6" s="694" t="s">
        <v>1398</v>
      </c>
      <c r="G6" s="695" t="s">
        <v>1398</v>
      </c>
      <c r="H6" s="695" t="s">
        <v>1398</v>
      </c>
      <c r="I6" s="695" t="s">
        <v>1398</v>
      </c>
      <c r="J6" s="695" t="s">
        <v>1582</v>
      </c>
    </row>
    <row r="7" spans="1:10" s="19" customFormat="1" ht="15" customHeight="1">
      <c r="A7" s="47" t="s">
        <v>845</v>
      </c>
      <c r="B7" s="47" t="s">
        <v>1361</v>
      </c>
      <c r="C7" s="49" t="s">
        <v>846</v>
      </c>
      <c r="D7" s="74">
        <v>96931716</v>
      </c>
      <c r="E7" s="74">
        <v>113162072</v>
      </c>
      <c r="F7" s="74">
        <v>132510769</v>
      </c>
      <c r="G7" s="74">
        <v>148422098</v>
      </c>
      <c r="H7" s="74">
        <v>159266306</v>
      </c>
      <c r="I7" s="74">
        <v>166673398</v>
      </c>
      <c r="J7" s="74">
        <v>170192871.61129001</v>
      </c>
    </row>
    <row r="8" spans="1:10" s="19" customFormat="1" ht="15" customHeight="1">
      <c r="A8" s="47" t="s">
        <v>845</v>
      </c>
      <c r="B8" s="173" t="s">
        <v>1362</v>
      </c>
      <c r="C8" s="47" t="s">
        <v>847</v>
      </c>
      <c r="D8" s="74">
        <v>95850682</v>
      </c>
      <c r="E8" s="74">
        <v>111464064</v>
      </c>
      <c r="F8" s="74">
        <v>130122017</v>
      </c>
      <c r="G8" s="74">
        <v>144653413</v>
      </c>
      <c r="H8" s="74">
        <v>153555215</v>
      </c>
      <c r="I8" s="74">
        <v>159540843</v>
      </c>
      <c r="J8" s="74">
        <v>135822335.08735001</v>
      </c>
    </row>
    <row r="9" spans="1:10" s="19" customFormat="1" ht="15" customHeight="1">
      <c r="A9" s="47" t="s">
        <v>845</v>
      </c>
      <c r="B9" s="173" t="s">
        <v>1363</v>
      </c>
      <c r="C9" s="49" t="s">
        <v>848</v>
      </c>
      <c r="D9" s="74">
        <v>1081033</v>
      </c>
      <c r="E9" s="74">
        <v>1698008</v>
      </c>
      <c r="F9" s="74">
        <v>2388752</v>
      </c>
      <c r="G9" s="74">
        <v>3768685</v>
      </c>
      <c r="H9" s="74">
        <v>5711091</v>
      </c>
      <c r="I9" s="74">
        <v>7132555</v>
      </c>
      <c r="J9" s="74">
        <v>34370536.523940004</v>
      </c>
    </row>
    <row r="10" spans="1:10" s="19" customFormat="1" ht="15" customHeight="1">
      <c r="A10" s="47" t="s">
        <v>845</v>
      </c>
      <c r="B10" s="47" t="s">
        <v>1364</v>
      </c>
      <c r="C10" s="49" t="s">
        <v>849</v>
      </c>
      <c r="D10" s="74">
        <v>448753</v>
      </c>
      <c r="E10" s="74">
        <v>547044</v>
      </c>
      <c r="F10" s="74">
        <v>643208</v>
      </c>
      <c r="G10" s="74">
        <v>674226</v>
      </c>
      <c r="H10" s="74">
        <v>677106</v>
      </c>
      <c r="I10" s="74">
        <v>179948</v>
      </c>
      <c r="J10" s="74">
        <v>497823.49238999997</v>
      </c>
    </row>
    <row r="11" spans="1:10" s="19" customFormat="1" ht="15" customHeight="1">
      <c r="A11" s="47" t="s">
        <v>845</v>
      </c>
      <c r="B11" s="47" t="s">
        <v>1365</v>
      </c>
      <c r="C11" s="47" t="s">
        <v>850</v>
      </c>
      <c r="D11" s="74">
        <v>424352</v>
      </c>
      <c r="E11" s="74">
        <v>486631</v>
      </c>
      <c r="F11" s="74">
        <v>576556</v>
      </c>
      <c r="G11" s="74">
        <v>591804</v>
      </c>
      <c r="H11" s="74">
        <v>573843</v>
      </c>
      <c r="I11" s="74">
        <v>146340</v>
      </c>
      <c r="J11" s="74">
        <v>353905.34986999998</v>
      </c>
    </row>
    <row r="12" spans="1:10" s="19" customFormat="1" ht="15" customHeight="1">
      <c r="A12" s="47" t="s">
        <v>845</v>
      </c>
      <c r="B12" s="173" t="s">
        <v>1366</v>
      </c>
      <c r="C12" s="47" t="s">
        <v>851</v>
      </c>
      <c r="D12" s="74">
        <v>24402</v>
      </c>
      <c r="E12" s="74">
        <v>60414</v>
      </c>
      <c r="F12" s="74">
        <v>66652</v>
      </c>
      <c r="G12" s="74">
        <v>82422</v>
      </c>
      <c r="H12" s="74">
        <v>103264</v>
      </c>
      <c r="I12" s="74">
        <v>33607</v>
      </c>
      <c r="J12" s="74">
        <v>143918.14252000002</v>
      </c>
    </row>
    <row r="13" spans="1:10" s="19" customFormat="1" ht="15" customHeight="1">
      <c r="A13" s="47" t="s">
        <v>845</v>
      </c>
      <c r="B13" s="47" t="s">
        <v>1367</v>
      </c>
      <c r="C13" s="49" t="s">
        <v>852</v>
      </c>
      <c r="D13" s="74">
        <v>993613</v>
      </c>
      <c r="E13" s="74">
        <v>1197544</v>
      </c>
      <c r="F13" s="74">
        <v>1568925</v>
      </c>
      <c r="G13" s="74">
        <v>1848802</v>
      </c>
      <c r="H13" s="74">
        <v>2219458</v>
      </c>
      <c r="I13" s="74">
        <v>2282528</v>
      </c>
      <c r="J13" s="74">
        <v>2243157.3766199998</v>
      </c>
    </row>
    <row r="14" spans="1:10" s="19" customFormat="1" ht="15" customHeight="1">
      <c r="A14" s="47" t="s">
        <v>845</v>
      </c>
      <c r="B14" s="47" t="s">
        <v>1368</v>
      </c>
      <c r="C14" s="47" t="s">
        <v>853</v>
      </c>
      <c r="D14" s="74">
        <v>811531</v>
      </c>
      <c r="E14" s="74">
        <v>1003173</v>
      </c>
      <c r="F14" s="74">
        <v>1303904</v>
      </c>
      <c r="G14" s="74">
        <v>1520492</v>
      </c>
      <c r="H14" s="74">
        <v>1676595</v>
      </c>
      <c r="I14" s="74">
        <v>1646658</v>
      </c>
      <c r="J14" s="74">
        <v>1604838.0875500001</v>
      </c>
    </row>
    <row r="15" spans="1:10" s="19" customFormat="1" ht="15" customHeight="1">
      <c r="A15" s="47" t="s">
        <v>845</v>
      </c>
      <c r="B15" s="173" t="s">
        <v>1369</v>
      </c>
      <c r="C15" s="47" t="s">
        <v>854</v>
      </c>
      <c r="D15" s="74">
        <v>182083</v>
      </c>
      <c r="E15" s="74">
        <v>194371</v>
      </c>
      <c r="F15" s="74">
        <v>265021</v>
      </c>
      <c r="G15" s="74">
        <v>328310</v>
      </c>
      <c r="H15" s="74">
        <v>542863</v>
      </c>
      <c r="I15" s="74">
        <v>635870</v>
      </c>
      <c r="J15" s="74">
        <v>638319.28907000006</v>
      </c>
    </row>
    <row r="16" spans="1:10" s="19" customFormat="1" ht="15" customHeight="1">
      <c r="A16" s="47" t="s">
        <v>845</v>
      </c>
      <c r="B16" s="47" t="s">
        <v>1254</v>
      </c>
      <c r="C16" s="49" t="s">
        <v>855</v>
      </c>
      <c r="D16" s="74">
        <v>18672350</v>
      </c>
      <c r="E16" s="74">
        <v>22558358</v>
      </c>
      <c r="F16" s="74">
        <v>21343440</v>
      </c>
      <c r="G16" s="74">
        <v>20933808</v>
      </c>
      <c r="H16" s="74">
        <v>20177208</v>
      </c>
      <c r="I16" s="74">
        <v>16247720</v>
      </c>
      <c r="J16" s="74">
        <v>15670486.44031</v>
      </c>
    </row>
    <row r="17" spans="1:10" s="19" customFormat="1" ht="15" customHeight="1">
      <c r="A17" s="47" t="s">
        <v>845</v>
      </c>
      <c r="B17" s="47" t="s">
        <v>1370</v>
      </c>
      <c r="C17" s="47" t="s">
        <v>856</v>
      </c>
      <c r="D17" s="74">
        <v>849463</v>
      </c>
      <c r="E17" s="74">
        <v>961396</v>
      </c>
      <c r="F17" s="74">
        <v>1152458</v>
      </c>
      <c r="G17" s="74">
        <v>1272964</v>
      </c>
      <c r="H17" s="74">
        <v>1431732</v>
      </c>
      <c r="I17" s="74">
        <v>8121010</v>
      </c>
      <c r="J17" s="74">
        <v>9724226.0796399992</v>
      </c>
    </row>
    <row r="18" spans="1:10" s="19" customFormat="1" ht="15" customHeight="1">
      <c r="A18" s="47" t="s">
        <v>845</v>
      </c>
      <c r="B18" s="47" t="s">
        <v>1371</v>
      </c>
      <c r="C18" s="75" t="s">
        <v>857</v>
      </c>
      <c r="D18" s="74">
        <v>-2691169</v>
      </c>
      <c r="E18" s="74">
        <v>-2967363</v>
      </c>
      <c r="F18" s="74">
        <v>-3577678</v>
      </c>
      <c r="G18" s="74">
        <v>-3906881</v>
      </c>
      <c r="H18" s="74">
        <v>-4222029</v>
      </c>
      <c r="I18" s="74">
        <v>-5401700</v>
      </c>
      <c r="J18" s="74">
        <v>-5460456.4668300003</v>
      </c>
    </row>
    <row r="19" spans="1:10" s="19" customFormat="1" ht="15" customHeight="1">
      <c r="A19" s="47" t="s">
        <v>845</v>
      </c>
      <c r="B19" s="47" t="s">
        <v>1372</v>
      </c>
      <c r="C19" s="481" t="s">
        <v>858</v>
      </c>
      <c r="D19" s="477">
        <v>115204726</v>
      </c>
      <c r="E19" s="477">
        <v>135459051</v>
      </c>
      <c r="F19" s="477">
        <v>153641122</v>
      </c>
      <c r="G19" s="477">
        <v>169245016</v>
      </c>
      <c r="H19" s="477">
        <v>179549781</v>
      </c>
      <c r="I19" s="477">
        <v>188102904</v>
      </c>
      <c r="J19" s="477">
        <v>192868108.53342003</v>
      </c>
    </row>
    <row r="20" spans="1:10" s="31" customFormat="1" ht="3.75" customHeight="1" thickBot="1">
      <c r="A20" s="47"/>
      <c r="B20" s="47"/>
      <c r="C20" s="152"/>
      <c r="D20" s="153"/>
      <c r="E20" s="153"/>
      <c r="F20" s="153"/>
      <c r="G20" s="153"/>
      <c r="H20" s="153"/>
      <c r="I20" s="153"/>
      <c r="J20" s="153"/>
    </row>
    <row r="21" spans="1:10" s="31" customFormat="1" ht="15" customHeight="1" thickTop="1">
      <c r="A21" s="47"/>
      <c r="B21" s="47"/>
      <c r="C21" s="639" t="s">
        <v>859</v>
      </c>
      <c r="D21" s="126"/>
      <c r="E21" s="126"/>
      <c r="F21" s="126"/>
      <c r="G21" s="126"/>
      <c r="H21" s="126"/>
      <c r="I21" s="126"/>
      <c r="J21" s="126"/>
    </row>
    <row r="22" spans="1:10" s="31" customFormat="1" ht="15" customHeight="1">
      <c r="A22" s="47"/>
      <c r="B22" s="47"/>
      <c r="C22" s="639" t="s">
        <v>860</v>
      </c>
      <c r="D22" s="126"/>
      <c r="E22" s="126"/>
      <c r="F22" s="126"/>
      <c r="G22" s="126"/>
      <c r="H22" s="126"/>
      <c r="I22" s="126"/>
      <c r="J22" s="126"/>
    </row>
    <row r="23" spans="1:10" s="31" customFormat="1" ht="15" customHeight="1">
      <c r="A23" s="47"/>
      <c r="B23" s="47"/>
      <c r="C23" s="47"/>
      <c r="D23" s="126"/>
      <c r="E23" s="126"/>
      <c r="F23" s="126"/>
      <c r="G23" s="126"/>
      <c r="H23" s="126"/>
      <c r="I23" s="126"/>
      <c r="J23" s="126"/>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3" sqref="C3:J3"/>
    </sheetView>
  </sheetViews>
  <sheetFormatPr defaultColWidth="46.5703125" defaultRowHeight="12.75"/>
  <cols>
    <col min="1" max="1" width="2.28515625" style="641" hidden="1" customWidth="1"/>
    <col min="2" max="2" width="46.5703125" style="641" hidden="1" customWidth="1"/>
    <col min="3" max="3" width="69" style="33" bestFit="1" customWidth="1"/>
    <col min="4" max="4" width="15" style="42" bestFit="1" customWidth="1"/>
    <col min="5" max="5" width="14.85546875" style="641" bestFit="1" customWidth="1"/>
    <col min="6" max="10" width="15" style="641" bestFit="1" customWidth="1"/>
    <col min="11" max="256" width="46.5703125" style="641"/>
    <col min="257" max="258" width="0" style="641" hidden="1" customWidth="1"/>
    <col min="259" max="259" width="96.5703125" style="641" bestFit="1" customWidth="1"/>
    <col min="260" max="260" width="15" style="641" bestFit="1" customWidth="1"/>
    <col min="261" max="261" width="14.85546875" style="641" bestFit="1" customWidth="1"/>
    <col min="262" max="266" width="15" style="641" bestFit="1" customWidth="1"/>
    <col min="267" max="512" width="46.5703125" style="641"/>
    <col min="513" max="514" width="0" style="641" hidden="1" customWidth="1"/>
    <col min="515" max="515" width="96.5703125" style="641" bestFit="1" customWidth="1"/>
    <col min="516" max="516" width="15" style="641" bestFit="1" customWidth="1"/>
    <col min="517" max="517" width="14.85546875" style="641" bestFit="1" customWidth="1"/>
    <col min="518" max="522" width="15" style="641" bestFit="1" customWidth="1"/>
    <col min="523" max="768" width="46.5703125" style="641"/>
    <col min="769" max="770" width="0" style="641" hidden="1" customWidth="1"/>
    <col min="771" max="771" width="96.5703125" style="641" bestFit="1" customWidth="1"/>
    <col min="772" max="772" width="15" style="641" bestFit="1" customWidth="1"/>
    <col min="773" max="773" width="14.85546875" style="641" bestFit="1" customWidth="1"/>
    <col min="774" max="778" width="15" style="641" bestFit="1" customWidth="1"/>
    <col min="779" max="1024" width="46.5703125" style="641"/>
    <col min="1025" max="1026" width="0" style="641" hidden="1" customWidth="1"/>
    <col min="1027" max="1027" width="96.5703125" style="641" bestFit="1" customWidth="1"/>
    <col min="1028" max="1028" width="15" style="641" bestFit="1" customWidth="1"/>
    <col min="1029" max="1029" width="14.85546875" style="641" bestFit="1" customWidth="1"/>
    <col min="1030" max="1034" width="15" style="641" bestFit="1" customWidth="1"/>
    <col min="1035" max="1280" width="46.5703125" style="641"/>
    <col min="1281" max="1282" width="0" style="641" hidden="1" customWidth="1"/>
    <col min="1283" max="1283" width="96.5703125" style="641" bestFit="1" customWidth="1"/>
    <col min="1284" max="1284" width="15" style="641" bestFit="1" customWidth="1"/>
    <col min="1285" max="1285" width="14.85546875" style="641" bestFit="1" customWidth="1"/>
    <col min="1286" max="1290" width="15" style="641" bestFit="1" customWidth="1"/>
    <col min="1291" max="1536" width="46.5703125" style="641"/>
    <col min="1537" max="1538" width="0" style="641" hidden="1" customWidth="1"/>
    <col min="1539" max="1539" width="96.5703125" style="641" bestFit="1" customWidth="1"/>
    <col min="1540" max="1540" width="15" style="641" bestFit="1" customWidth="1"/>
    <col min="1541" max="1541" width="14.85546875" style="641" bestFit="1" customWidth="1"/>
    <col min="1542" max="1546" width="15" style="641" bestFit="1" customWidth="1"/>
    <col min="1547" max="1792" width="46.5703125" style="641"/>
    <col min="1793" max="1794" width="0" style="641" hidden="1" customWidth="1"/>
    <col min="1795" max="1795" width="96.5703125" style="641" bestFit="1" customWidth="1"/>
    <col min="1796" max="1796" width="15" style="641" bestFit="1" customWidth="1"/>
    <col min="1797" max="1797" width="14.85546875" style="641" bestFit="1" customWidth="1"/>
    <col min="1798" max="1802" width="15" style="641" bestFit="1" customWidth="1"/>
    <col min="1803" max="2048" width="46.5703125" style="641"/>
    <col min="2049" max="2050" width="0" style="641" hidden="1" customWidth="1"/>
    <col min="2051" max="2051" width="96.5703125" style="641" bestFit="1" customWidth="1"/>
    <col min="2052" max="2052" width="15" style="641" bestFit="1" customWidth="1"/>
    <col min="2053" max="2053" width="14.85546875" style="641" bestFit="1" customWidth="1"/>
    <col min="2054" max="2058" width="15" style="641" bestFit="1" customWidth="1"/>
    <col min="2059" max="2304" width="46.5703125" style="641"/>
    <col min="2305" max="2306" width="0" style="641" hidden="1" customWidth="1"/>
    <col min="2307" max="2307" width="96.5703125" style="641" bestFit="1" customWidth="1"/>
    <col min="2308" max="2308" width="15" style="641" bestFit="1" customWidth="1"/>
    <col min="2309" max="2309" width="14.85546875" style="641" bestFit="1" customWidth="1"/>
    <col min="2310" max="2314" width="15" style="641" bestFit="1" customWidth="1"/>
    <col min="2315" max="2560" width="46.5703125" style="641"/>
    <col min="2561" max="2562" width="0" style="641" hidden="1" customWidth="1"/>
    <col min="2563" max="2563" width="96.5703125" style="641" bestFit="1" customWidth="1"/>
    <col min="2564" max="2564" width="15" style="641" bestFit="1" customWidth="1"/>
    <col min="2565" max="2565" width="14.85546875" style="641" bestFit="1" customWidth="1"/>
    <col min="2566" max="2570" width="15" style="641" bestFit="1" customWidth="1"/>
    <col min="2571" max="2816" width="46.5703125" style="641"/>
    <col min="2817" max="2818" width="0" style="641" hidden="1" customWidth="1"/>
    <col min="2819" max="2819" width="96.5703125" style="641" bestFit="1" customWidth="1"/>
    <col min="2820" max="2820" width="15" style="641" bestFit="1" customWidth="1"/>
    <col min="2821" max="2821" width="14.85546875" style="641" bestFit="1" customWidth="1"/>
    <col min="2822" max="2826" width="15" style="641" bestFit="1" customWidth="1"/>
    <col min="2827" max="3072" width="46.5703125" style="641"/>
    <col min="3073" max="3074" width="0" style="641" hidden="1" customWidth="1"/>
    <col min="3075" max="3075" width="96.5703125" style="641" bestFit="1" customWidth="1"/>
    <col min="3076" max="3076" width="15" style="641" bestFit="1" customWidth="1"/>
    <col min="3077" max="3077" width="14.85546875" style="641" bestFit="1" customWidth="1"/>
    <col min="3078" max="3082" width="15" style="641" bestFit="1" customWidth="1"/>
    <col min="3083" max="3328" width="46.5703125" style="641"/>
    <col min="3329" max="3330" width="0" style="641" hidden="1" customWidth="1"/>
    <col min="3331" max="3331" width="96.5703125" style="641" bestFit="1" customWidth="1"/>
    <col min="3332" max="3332" width="15" style="641" bestFit="1" customWidth="1"/>
    <col min="3333" max="3333" width="14.85546875" style="641" bestFit="1" customWidth="1"/>
    <col min="3334" max="3338" width="15" style="641" bestFit="1" customWidth="1"/>
    <col min="3339" max="3584" width="46.5703125" style="641"/>
    <col min="3585" max="3586" width="0" style="641" hidden="1" customWidth="1"/>
    <col min="3587" max="3587" width="96.5703125" style="641" bestFit="1" customWidth="1"/>
    <col min="3588" max="3588" width="15" style="641" bestFit="1" customWidth="1"/>
    <col min="3589" max="3589" width="14.85546875" style="641" bestFit="1" customWidth="1"/>
    <col min="3590" max="3594" width="15" style="641" bestFit="1" customWidth="1"/>
    <col min="3595" max="3840" width="46.5703125" style="641"/>
    <col min="3841" max="3842" width="0" style="641" hidden="1" customWidth="1"/>
    <col min="3843" max="3843" width="96.5703125" style="641" bestFit="1" customWidth="1"/>
    <col min="3844" max="3844" width="15" style="641" bestFit="1" customWidth="1"/>
    <col min="3845" max="3845" width="14.85546875" style="641" bestFit="1" customWidth="1"/>
    <col min="3846" max="3850" width="15" style="641" bestFit="1" customWidth="1"/>
    <col min="3851" max="4096" width="46.5703125" style="641"/>
    <col min="4097" max="4098" width="0" style="641" hidden="1" customWidth="1"/>
    <col min="4099" max="4099" width="96.5703125" style="641" bestFit="1" customWidth="1"/>
    <col min="4100" max="4100" width="15" style="641" bestFit="1" customWidth="1"/>
    <col min="4101" max="4101" width="14.85546875" style="641" bestFit="1" customWidth="1"/>
    <col min="4102" max="4106" width="15" style="641" bestFit="1" customWidth="1"/>
    <col min="4107" max="4352" width="46.5703125" style="641"/>
    <col min="4353" max="4354" width="0" style="641" hidden="1" customWidth="1"/>
    <col min="4355" max="4355" width="96.5703125" style="641" bestFit="1" customWidth="1"/>
    <col min="4356" max="4356" width="15" style="641" bestFit="1" customWidth="1"/>
    <col min="4357" max="4357" width="14.85546875" style="641" bestFit="1" customWidth="1"/>
    <col min="4358" max="4362" width="15" style="641" bestFit="1" customWidth="1"/>
    <col min="4363" max="4608" width="46.5703125" style="641"/>
    <col min="4609" max="4610" width="0" style="641" hidden="1" customWidth="1"/>
    <col min="4611" max="4611" width="96.5703125" style="641" bestFit="1" customWidth="1"/>
    <col min="4612" max="4612" width="15" style="641" bestFit="1" customWidth="1"/>
    <col min="4613" max="4613" width="14.85546875" style="641" bestFit="1" customWidth="1"/>
    <col min="4614" max="4618" width="15" style="641" bestFit="1" customWidth="1"/>
    <col min="4619" max="4864" width="46.5703125" style="641"/>
    <col min="4865" max="4866" width="0" style="641" hidden="1" customWidth="1"/>
    <col min="4867" max="4867" width="96.5703125" style="641" bestFit="1" customWidth="1"/>
    <col min="4868" max="4868" width="15" style="641" bestFit="1" customWidth="1"/>
    <col min="4869" max="4869" width="14.85546875" style="641" bestFit="1" customWidth="1"/>
    <col min="4870" max="4874" width="15" style="641" bestFit="1" customWidth="1"/>
    <col min="4875" max="5120" width="46.5703125" style="641"/>
    <col min="5121" max="5122" width="0" style="641" hidden="1" customWidth="1"/>
    <col min="5123" max="5123" width="96.5703125" style="641" bestFit="1" customWidth="1"/>
    <col min="5124" max="5124" width="15" style="641" bestFit="1" customWidth="1"/>
    <col min="5125" max="5125" width="14.85546875" style="641" bestFit="1" customWidth="1"/>
    <col min="5126" max="5130" width="15" style="641" bestFit="1" customWidth="1"/>
    <col min="5131" max="5376" width="46.5703125" style="641"/>
    <col min="5377" max="5378" width="0" style="641" hidden="1" customWidth="1"/>
    <col min="5379" max="5379" width="96.5703125" style="641" bestFit="1" customWidth="1"/>
    <col min="5380" max="5380" width="15" style="641" bestFit="1" customWidth="1"/>
    <col min="5381" max="5381" width="14.85546875" style="641" bestFit="1" customWidth="1"/>
    <col min="5382" max="5386" width="15" style="641" bestFit="1" customWidth="1"/>
    <col min="5387" max="5632" width="46.5703125" style="641"/>
    <col min="5633" max="5634" width="0" style="641" hidden="1" customWidth="1"/>
    <col min="5635" max="5635" width="96.5703125" style="641" bestFit="1" customWidth="1"/>
    <col min="5636" max="5636" width="15" style="641" bestFit="1" customWidth="1"/>
    <col min="5637" max="5637" width="14.85546875" style="641" bestFit="1" customWidth="1"/>
    <col min="5638" max="5642" width="15" style="641" bestFit="1" customWidth="1"/>
    <col min="5643" max="5888" width="46.5703125" style="641"/>
    <col min="5889" max="5890" width="0" style="641" hidden="1" customWidth="1"/>
    <col min="5891" max="5891" width="96.5703125" style="641" bestFit="1" customWidth="1"/>
    <col min="5892" max="5892" width="15" style="641" bestFit="1" customWidth="1"/>
    <col min="5893" max="5893" width="14.85546875" style="641" bestFit="1" customWidth="1"/>
    <col min="5894" max="5898" width="15" style="641" bestFit="1" customWidth="1"/>
    <col min="5899" max="6144" width="46.5703125" style="641"/>
    <col min="6145" max="6146" width="0" style="641" hidden="1" customWidth="1"/>
    <col min="6147" max="6147" width="96.5703125" style="641" bestFit="1" customWidth="1"/>
    <col min="6148" max="6148" width="15" style="641" bestFit="1" customWidth="1"/>
    <col min="6149" max="6149" width="14.85546875" style="641" bestFit="1" customWidth="1"/>
    <col min="6150" max="6154" width="15" style="641" bestFit="1" customWidth="1"/>
    <col min="6155" max="6400" width="46.5703125" style="641"/>
    <col min="6401" max="6402" width="0" style="641" hidden="1" customWidth="1"/>
    <col min="6403" max="6403" width="96.5703125" style="641" bestFit="1" customWidth="1"/>
    <col min="6404" max="6404" width="15" style="641" bestFit="1" customWidth="1"/>
    <col min="6405" max="6405" width="14.85546875" style="641" bestFit="1" customWidth="1"/>
    <col min="6406" max="6410" width="15" style="641" bestFit="1" customWidth="1"/>
    <col min="6411" max="6656" width="46.5703125" style="641"/>
    <col min="6657" max="6658" width="0" style="641" hidden="1" customWidth="1"/>
    <col min="6659" max="6659" width="96.5703125" style="641" bestFit="1" customWidth="1"/>
    <col min="6660" max="6660" width="15" style="641" bestFit="1" customWidth="1"/>
    <col min="6661" max="6661" width="14.85546875" style="641" bestFit="1" customWidth="1"/>
    <col min="6662" max="6666" width="15" style="641" bestFit="1" customWidth="1"/>
    <col min="6667" max="6912" width="46.5703125" style="641"/>
    <col min="6913" max="6914" width="0" style="641" hidden="1" customWidth="1"/>
    <col min="6915" max="6915" width="96.5703125" style="641" bestFit="1" customWidth="1"/>
    <col min="6916" max="6916" width="15" style="641" bestFit="1" customWidth="1"/>
    <col min="6917" max="6917" width="14.85546875" style="641" bestFit="1" customWidth="1"/>
    <col min="6918" max="6922" width="15" style="641" bestFit="1" customWidth="1"/>
    <col min="6923" max="7168" width="46.5703125" style="641"/>
    <col min="7169" max="7170" width="0" style="641" hidden="1" customWidth="1"/>
    <col min="7171" max="7171" width="96.5703125" style="641" bestFit="1" customWidth="1"/>
    <col min="7172" max="7172" width="15" style="641" bestFit="1" customWidth="1"/>
    <col min="7173" max="7173" width="14.85546875" style="641" bestFit="1" customWidth="1"/>
    <col min="7174" max="7178" width="15" style="641" bestFit="1" customWidth="1"/>
    <col min="7179" max="7424" width="46.5703125" style="641"/>
    <col min="7425" max="7426" width="0" style="641" hidden="1" customWidth="1"/>
    <col min="7427" max="7427" width="96.5703125" style="641" bestFit="1" customWidth="1"/>
    <col min="7428" max="7428" width="15" style="641" bestFit="1" customWidth="1"/>
    <col min="7429" max="7429" width="14.85546875" style="641" bestFit="1" customWidth="1"/>
    <col min="7430" max="7434" width="15" style="641" bestFit="1" customWidth="1"/>
    <col min="7435" max="7680" width="46.5703125" style="641"/>
    <col min="7681" max="7682" width="0" style="641" hidden="1" customWidth="1"/>
    <col min="7683" max="7683" width="96.5703125" style="641" bestFit="1" customWidth="1"/>
    <col min="7684" max="7684" width="15" style="641" bestFit="1" customWidth="1"/>
    <col min="7685" max="7685" width="14.85546875" style="641" bestFit="1" customWidth="1"/>
    <col min="7686" max="7690" width="15" style="641" bestFit="1" customWidth="1"/>
    <col min="7691" max="7936" width="46.5703125" style="641"/>
    <col min="7937" max="7938" width="0" style="641" hidden="1" customWidth="1"/>
    <col min="7939" max="7939" width="96.5703125" style="641" bestFit="1" customWidth="1"/>
    <col min="7940" max="7940" width="15" style="641" bestFit="1" customWidth="1"/>
    <col min="7941" max="7941" width="14.85546875" style="641" bestFit="1" customWidth="1"/>
    <col min="7942" max="7946" width="15" style="641" bestFit="1" customWidth="1"/>
    <col min="7947" max="8192" width="46.5703125" style="641"/>
    <col min="8193" max="8194" width="0" style="641" hidden="1" customWidth="1"/>
    <col min="8195" max="8195" width="96.5703125" style="641" bestFit="1" customWidth="1"/>
    <col min="8196" max="8196" width="15" style="641" bestFit="1" customWidth="1"/>
    <col min="8197" max="8197" width="14.85546875" style="641" bestFit="1" customWidth="1"/>
    <col min="8198" max="8202" width="15" style="641" bestFit="1" customWidth="1"/>
    <col min="8203" max="8448" width="46.5703125" style="641"/>
    <col min="8449" max="8450" width="0" style="641" hidden="1" customWidth="1"/>
    <col min="8451" max="8451" width="96.5703125" style="641" bestFit="1" customWidth="1"/>
    <col min="8452" max="8452" width="15" style="641" bestFit="1" customWidth="1"/>
    <col min="8453" max="8453" width="14.85546875" style="641" bestFit="1" customWidth="1"/>
    <col min="8454" max="8458" width="15" style="641" bestFit="1" customWidth="1"/>
    <col min="8459" max="8704" width="46.5703125" style="641"/>
    <col min="8705" max="8706" width="0" style="641" hidden="1" customWidth="1"/>
    <col min="8707" max="8707" width="96.5703125" style="641" bestFit="1" customWidth="1"/>
    <col min="8708" max="8708" width="15" style="641" bestFit="1" customWidth="1"/>
    <col min="8709" max="8709" width="14.85546875" style="641" bestFit="1" customWidth="1"/>
    <col min="8710" max="8714" width="15" style="641" bestFit="1" customWidth="1"/>
    <col min="8715" max="8960" width="46.5703125" style="641"/>
    <col min="8961" max="8962" width="0" style="641" hidden="1" customWidth="1"/>
    <col min="8963" max="8963" width="96.5703125" style="641" bestFit="1" customWidth="1"/>
    <col min="8964" max="8964" width="15" style="641" bestFit="1" customWidth="1"/>
    <col min="8965" max="8965" width="14.85546875" style="641" bestFit="1" customWidth="1"/>
    <col min="8966" max="8970" width="15" style="641" bestFit="1" customWidth="1"/>
    <col min="8971" max="9216" width="46.5703125" style="641"/>
    <col min="9217" max="9218" width="0" style="641" hidden="1" customWidth="1"/>
    <col min="9219" max="9219" width="96.5703125" style="641" bestFit="1" customWidth="1"/>
    <col min="9220" max="9220" width="15" style="641" bestFit="1" customWidth="1"/>
    <col min="9221" max="9221" width="14.85546875" style="641" bestFit="1" customWidth="1"/>
    <col min="9222" max="9226" width="15" style="641" bestFit="1" customWidth="1"/>
    <col min="9227" max="9472" width="46.5703125" style="641"/>
    <col min="9473" max="9474" width="0" style="641" hidden="1" customWidth="1"/>
    <col min="9475" max="9475" width="96.5703125" style="641" bestFit="1" customWidth="1"/>
    <col min="9476" max="9476" width="15" style="641" bestFit="1" customWidth="1"/>
    <col min="9477" max="9477" width="14.85546875" style="641" bestFit="1" customWidth="1"/>
    <col min="9478" max="9482" width="15" style="641" bestFit="1" customWidth="1"/>
    <col min="9483" max="9728" width="46.5703125" style="641"/>
    <col min="9729" max="9730" width="0" style="641" hidden="1" customWidth="1"/>
    <col min="9731" max="9731" width="96.5703125" style="641" bestFit="1" customWidth="1"/>
    <col min="9732" max="9732" width="15" style="641" bestFit="1" customWidth="1"/>
    <col min="9733" max="9733" width="14.85546875" style="641" bestFit="1" customWidth="1"/>
    <col min="9734" max="9738" width="15" style="641" bestFit="1" customWidth="1"/>
    <col min="9739" max="9984" width="46.5703125" style="641"/>
    <col min="9985" max="9986" width="0" style="641" hidden="1" customWidth="1"/>
    <col min="9987" max="9987" width="96.5703125" style="641" bestFit="1" customWidth="1"/>
    <col min="9988" max="9988" width="15" style="641" bestFit="1" customWidth="1"/>
    <col min="9989" max="9989" width="14.85546875" style="641" bestFit="1" customWidth="1"/>
    <col min="9990" max="9994" width="15" style="641" bestFit="1" customWidth="1"/>
    <col min="9995" max="10240" width="46.5703125" style="641"/>
    <col min="10241" max="10242" width="0" style="641" hidden="1" customWidth="1"/>
    <col min="10243" max="10243" width="96.5703125" style="641" bestFit="1" customWidth="1"/>
    <col min="10244" max="10244" width="15" style="641" bestFit="1" customWidth="1"/>
    <col min="10245" max="10245" width="14.85546875" style="641" bestFit="1" customWidth="1"/>
    <col min="10246" max="10250" width="15" style="641" bestFit="1" customWidth="1"/>
    <col min="10251" max="10496" width="46.5703125" style="641"/>
    <col min="10497" max="10498" width="0" style="641" hidden="1" customWidth="1"/>
    <col min="10499" max="10499" width="96.5703125" style="641" bestFit="1" customWidth="1"/>
    <col min="10500" max="10500" width="15" style="641" bestFit="1" customWidth="1"/>
    <col min="10501" max="10501" width="14.85546875" style="641" bestFit="1" customWidth="1"/>
    <col min="10502" max="10506" width="15" style="641" bestFit="1" customWidth="1"/>
    <col min="10507" max="10752" width="46.5703125" style="641"/>
    <col min="10753" max="10754" width="0" style="641" hidden="1" customWidth="1"/>
    <col min="10755" max="10755" width="96.5703125" style="641" bestFit="1" customWidth="1"/>
    <col min="10756" max="10756" width="15" style="641" bestFit="1" customWidth="1"/>
    <col min="10757" max="10757" width="14.85546875" style="641" bestFit="1" customWidth="1"/>
    <col min="10758" max="10762" width="15" style="641" bestFit="1" customWidth="1"/>
    <col min="10763" max="11008" width="46.5703125" style="641"/>
    <col min="11009" max="11010" width="0" style="641" hidden="1" customWidth="1"/>
    <col min="11011" max="11011" width="96.5703125" style="641" bestFit="1" customWidth="1"/>
    <col min="11012" max="11012" width="15" style="641" bestFit="1" customWidth="1"/>
    <col min="11013" max="11013" width="14.85546875" style="641" bestFit="1" customWidth="1"/>
    <col min="11014" max="11018" width="15" style="641" bestFit="1" customWidth="1"/>
    <col min="11019" max="11264" width="46.5703125" style="641"/>
    <col min="11265" max="11266" width="0" style="641" hidden="1" customWidth="1"/>
    <col min="11267" max="11267" width="96.5703125" style="641" bestFit="1" customWidth="1"/>
    <col min="11268" max="11268" width="15" style="641" bestFit="1" customWidth="1"/>
    <col min="11269" max="11269" width="14.85546875" style="641" bestFit="1" customWidth="1"/>
    <col min="11270" max="11274" width="15" style="641" bestFit="1" customWidth="1"/>
    <col min="11275" max="11520" width="46.5703125" style="641"/>
    <col min="11521" max="11522" width="0" style="641" hidden="1" customWidth="1"/>
    <col min="11523" max="11523" width="96.5703125" style="641" bestFit="1" customWidth="1"/>
    <col min="11524" max="11524" width="15" style="641" bestFit="1" customWidth="1"/>
    <col min="11525" max="11525" width="14.85546875" style="641" bestFit="1" customWidth="1"/>
    <col min="11526" max="11530" width="15" style="641" bestFit="1" customWidth="1"/>
    <col min="11531" max="11776" width="46.5703125" style="641"/>
    <col min="11777" max="11778" width="0" style="641" hidden="1" customWidth="1"/>
    <col min="11779" max="11779" width="96.5703125" style="641" bestFit="1" customWidth="1"/>
    <col min="11780" max="11780" width="15" style="641" bestFit="1" customWidth="1"/>
    <col min="11781" max="11781" width="14.85546875" style="641" bestFit="1" customWidth="1"/>
    <col min="11782" max="11786" width="15" style="641" bestFit="1" customWidth="1"/>
    <col min="11787" max="12032" width="46.5703125" style="641"/>
    <col min="12033" max="12034" width="0" style="641" hidden="1" customWidth="1"/>
    <col min="12035" max="12035" width="96.5703125" style="641" bestFit="1" customWidth="1"/>
    <col min="12036" max="12036" width="15" style="641" bestFit="1" customWidth="1"/>
    <col min="12037" max="12037" width="14.85546875" style="641" bestFit="1" customWidth="1"/>
    <col min="12038" max="12042" width="15" style="641" bestFit="1" customWidth="1"/>
    <col min="12043" max="12288" width="46.5703125" style="641"/>
    <col min="12289" max="12290" width="0" style="641" hidden="1" customWidth="1"/>
    <col min="12291" max="12291" width="96.5703125" style="641" bestFit="1" customWidth="1"/>
    <col min="12292" max="12292" width="15" style="641" bestFit="1" customWidth="1"/>
    <col min="12293" max="12293" width="14.85546875" style="641" bestFit="1" customWidth="1"/>
    <col min="12294" max="12298" width="15" style="641" bestFit="1" customWidth="1"/>
    <col min="12299" max="12544" width="46.5703125" style="641"/>
    <col min="12545" max="12546" width="0" style="641" hidden="1" customWidth="1"/>
    <col min="12547" max="12547" width="96.5703125" style="641" bestFit="1" customWidth="1"/>
    <col min="12548" max="12548" width="15" style="641" bestFit="1" customWidth="1"/>
    <col min="12549" max="12549" width="14.85546875" style="641" bestFit="1" customWidth="1"/>
    <col min="12550" max="12554" width="15" style="641" bestFit="1" customWidth="1"/>
    <col min="12555" max="12800" width="46.5703125" style="641"/>
    <col min="12801" max="12802" width="0" style="641" hidden="1" customWidth="1"/>
    <col min="12803" max="12803" width="96.5703125" style="641" bestFit="1" customWidth="1"/>
    <col min="12804" max="12804" width="15" style="641" bestFit="1" customWidth="1"/>
    <col min="12805" max="12805" width="14.85546875" style="641" bestFit="1" customWidth="1"/>
    <col min="12806" max="12810" width="15" style="641" bestFit="1" customWidth="1"/>
    <col min="12811" max="13056" width="46.5703125" style="641"/>
    <col min="13057" max="13058" width="0" style="641" hidden="1" customWidth="1"/>
    <col min="13059" max="13059" width="96.5703125" style="641" bestFit="1" customWidth="1"/>
    <col min="13060" max="13060" width="15" style="641" bestFit="1" customWidth="1"/>
    <col min="13061" max="13061" width="14.85546875" style="641" bestFit="1" customWidth="1"/>
    <col min="13062" max="13066" width="15" style="641" bestFit="1" customWidth="1"/>
    <col min="13067" max="13312" width="46.5703125" style="641"/>
    <col min="13313" max="13314" width="0" style="641" hidden="1" customWidth="1"/>
    <col min="13315" max="13315" width="96.5703125" style="641" bestFit="1" customWidth="1"/>
    <col min="13316" max="13316" width="15" style="641" bestFit="1" customWidth="1"/>
    <col min="13317" max="13317" width="14.85546875" style="641" bestFit="1" customWidth="1"/>
    <col min="13318" max="13322" width="15" style="641" bestFit="1" customWidth="1"/>
    <col min="13323" max="13568" width="46.5703125" style="641"/>
    <col min="13569" max="13570" width="0" style="641" hidden="1" customWidth="1"/>
    <col min="13571" max="13571" width="96.5703125" style="641" bestFit="1" customWidth="1"/>
    <col min="13572" max="13572" width="15" style="641" bestFit="1" customWidth="1"/>
    <col min="13573" max="13573" width="14.85546875" style="641" bestFit="1" customWidth="1"/>
    <col min="13574" max="13578" width="15" style="641" bestFit="1" customWidth="1"/>
    <col min="13579" max="13824" width="46.5703125" style="641"/>
    <col min="13825" max="13826" width="0" style="641" hidden="1" customWidth="1"/>
    <col min="13827" max="13827" width="96.5703125" style="641" bestFit="1" customWidth="1"/>
    <col min="13828" max="13828" width="15" style="641" bestFit="1" customWidth="1"/>
    <col min="13829" max="13829" width="14.85546875" style="641" bestFit="1" customWidth="1"/>
    <col min="13830" max="13834" width="15" style="641" bestFit="1" customWidth="1"/>
    <col min="13835" max="14080" width="46.5703125" style="641"/>
    <col min="14081" max="14082" width="0" style="641" hidden="1" customWidth="1"/>
    <col min="14083" max="14083" width="96.5703125" style="641" bestFit="1" customWidth="1"/>
    <col min="14084" max="14084" width="15" style="641" bestFit="1" customWidth="1"/>
    <col min="14085" max="14085" width="14.85546875" style="641" bestFit="1" customWidth="1"/>
    <col min="14086" max="14090" width="15" style="641" bestFit="1" customWidth="1"/>
    <col min="14091" max="14336" width="46.5703125" style="641"/>
    <col min="14337" max="14338" width="0" style="641" hidden="1" customWidth="1"/>
    <col min="14339" max="14339" width="96.5703125" style="641" bestFit="1" customWidth="1"/>
    <col min="14340" max="14340" width="15" style="641" bestFit="1" customWidth="1"/>
    <col min="14341" max="14341" width="14.85546875" style="641" bestFit="1" customWidth="1"/>
    <col min="14342" max="14346" width="15" style="641" bestFit="1" customWidth="1"/>
    <col min="14347" max="14592" width="46.5703125" style="641"/>
    <col min="14593" max="14594" width="0" style="641" hidden="1" customWidth="1"/>
    <col min="14595" max="14595" width="96.5703125" style="641" bestFit="1" customWidth="1"/>
    <col min="14596" max="14596" width="15" style="641" bestFit="1" customWidth="1"/>
    <col min="14597" max="14597" width="14.85546875" style="641" bestFit="1" customWidth="1"/>
    <col min="14598" max="14602" width="15" style="641" bestFit="1" customWidth="1"/>
    <col min="14603" max="14848" width="46.5703125" style="641"/>
    <col min="14849" max="14850" width="0" style="641" hidden="1" customWidth="1"/>
    <col min="14851" max="14851" width="96.5703125" style="641" bestFit="1" customWidth="1"/>
    <col min="14852" max="14852" width="15" style="641" bestFit="1" customWidth="1"/>
    <col min="14853" max="14853" width="14.85546875" style="641" bestFit="1" customWidth="1"/>
    <col min="14854" max="14858" width="15" style="641" bestFit="1" customWidth="1"/>
    <col min="14859" max="15104" width="46.5703125" style="641"/>
    <col min="15105" max="15106" width="0" style="641" hidden="1" customWidth="1"/>
    <col min="15107" max="15107" width="96.5703125" style="641" bestFit="1" customWidth="1"/>
    <col min="15108" max="15108" width="15" style="641" bestFit="1" customWidth="1"/>
    <col min="15109" max="15109" width="14.85546875" style="641" bestFit="1" customWidth="1"/>
    <col min="15110" max="15114" width="15" style="641" bestFit="1" customWidth="1"/>
    <col min="15115" max="15360" width="46.5703125" style="641"/>
    <col min="15361" max="15362" width="0" style="641" hidden="1" customWidth="1"/>
    <col min="15363" max="15363" width="96.5703125" style="641" bestFit="1" customWidth="1"/>
    <col min="15364" max="15364" width="15" style="641" bestFit="1" customWidth="1"/>
    <col min="15365" max="15365" width="14.85546875" style="641" bestFit="1" customWidth="1"/>
    <col min="15366" max="15370" width="15" style="641" bestFit="1" customWidth="1"/>
    <col min="15371" max="15616" width="46.5703125" style="641"/>
    <col min="15617" max="15618" width="0" style="641" hidden="1" customWidth="1"/>
    <col min="15619" max="15619" width="96.5703125" style="641" bestFit="1" customWidth="1"/>
    <col min="15620" max="15620" width="15" style="641" bestFit="1" customWidth="1"/>
    <col min="15621" max="15621" width="14.85546875" style="641" bestFit="1" customWidth="1"/>
    <col min="15622" max="15626" width="15" style="641" bestFit="1" customWidth="1"/>
    <col min="15627" max="15872" width="46.5703125" style="641"/>
    <col min="15873" max="15874" width="0" style="641" hidden="1" customWidth="1"/>
    <col min="15875" max="15875" width="96.5703125" style="641" bestFit="1" customWidth="1"/>
    <col min="15876" max="15876" width="15" style="641" bestFit="1" customWidth="1"/>
    <col min="15877" max="15877" width="14.85546875" style="641" bestFit="1" customWidth="1"/>
    <col min="15878" max="15882" width="15" style="641" bestFit="1" customWidth="1"/>
    <col min="15883" max="16128" width="46.5703125" style="641"/>
    <col min="16129" max="16130" width="0" style="641" hidden="1" customWidth="1"/>
    <col min="16131" max="16131" width="96.5703125" style="641" bestFit="1" customWidth="1"/>
    <col min="16132" max="16132" width="15" style="641" bestFit="1" customWidth="1"/>
    <col min="16133" max="16133" width="14.85546875" style="641" bestFit="1" customWidth="1"/>
    <col min="16134" max="16138" width="15" style="641" bestFit="1" customWidth="1"/>
    <col min="16139" max="16384" width="46.5703125" style="641"/>
  </cols>
  <sheetData>
    <row r="1" spans="1:10" s="40" customFormat="1" ht="30" customHeight="1">
      <c r="A1" s="47"/>
      <c r="B1" s="47"/>
      <c r="C1" s="757" t="s">
        <v>471</v>
      </c>
      <c r="D1" s="757"/>
      <c r="E1" s="757"/>
      <c r="F1" s="757"/>
      <c r="G1" s="757"/>
      <c r="H1" s="757"/>
      <c r="I1" s="757"/>
      <c r="J1" s="757"/>
    </row>
    <row r="2" spans="1:10" s="40" customFormat="1" ht="23.25">
      <c r="A2" s="47"/>
      <c r="B2" s="47"/>
      <c r="C2" s="758" t="s">
        <v>861</v>
      </c>
      <c r="D2" s="758"/>
      <c r="E2" s="758"/>
      <c r="F2" s="758"/>
      <c r="G2" s="758"/>
      <c r="H2" s="758"/>
      <c r="I2" s="758"/>
      <c r="J2" s="758"/>
    </row>
    <row r="3" spans="1:10" s="41" customFormat="1" ht="30" customHeight="1">
      <c r="A3" s="47" t="s">
        <v>1414</v>
      </c>
      <c r="B3" s="47"/>
      <c r="C3" s="759" t="s">
        <v>544</v>
      </c>
      <c r="D3" s="759"/>
      <c r="E3" s="759"/>
      <c r="F3" s="759"/>
      <c r="G3" s="759"/>
      <c r="H3" s="759"/>
      <c r="I3" s="759"/>
      <c r="J3" s="759"/>
    </row>
    <row r="4" spans="1:10" s="39" customFormat="1" ht="3.75" customHeight="1" thickBot="1">
      <c r="A4" s="186"/>
      <c r="B4" s="186"/>
      <c r="C4" s="151"/>
      <c r="D4" s="154"/>
      <c r="E4" s="142"/>
      <c r="F4" s="142"/>
      <c r="G4" s="142"/>
      <c r="H4" s="142"/>
      <c r="I4" s="142"/>
      <c r="J4" s="142"/>
    </row>
    <row r="5" spans="1:10" ht="15" customHeight="1" thickTop="1" thickBot="1">
      <c r="A5" s="193"/>
      <c r="B5" s="193"/>
      <c r="C5" s="568"/>
      <c r="D5" s="411">
        <v>2015</v>
      </c>
      <c r="E5" s="411">
        <v>2016</v>
      </c>
      <c r="F5" s="411">
        <v>2017</v>
      </c>
      <c r="G5" s="411">
        <v>2018</v>
      </c>
      <c r="H5" s="411">
        <v>2019</v>
      </c>
      <c r="I5" s="411">
        <v>2020</v>
      </c>
      <c r="J5" s="411">
        <v>2021</v>
      </c>
    </row>
    <row r="6" spans="1:10" ht="15" customHeight="1" thickTop="1" thickBot="1">
      <c r="A6" s="194"/>
      <c r="B6" s="194"/>
      <c r="C6" s="569"/>
      <c r="D6" s="508" t="s">
        <v>1398</v>
      </c>
      <c r="E6" s="508" t="s">
        <v>1398</v>
      </c>
      <c r="F6" s="509" t="s">
        <v>1398</v>
      </c>
      <c r="G6" s="508" t="s">
        <v>1398</v>
      </c>
      <c r="H6" s="508" t="s">
        <v>1398</v>
      </c>
      <c r="I6" s="508" t="s">
        <v>1398</v>
      </c>
      <c r="J6" s="508" t="s">
        <v>1582</v>
      </c>
    </row>
    <row r="7" spans="1:10" s="19" customFormat="1" ht="15" customHeight="1" thickTop="1" thickBot="1">
      <c r="A7" s="193" t="s">
        <v>845</v>
      </c>
      <c r="B7" s="195" t="s">
        <v>862</v>
      </c>
      <c r="C7" s="510" t="s">
        <v>276</v>
      </c>
      <c r="D7" s="511">
        <v>131019186</v>
      </c>
      <c r="E7" s="511">
        <v>135426274</v>
      </c>
      <c r="F7" s="511">
        <v>154147230</v>
      </c>
      <c r="G7" s="511">
        <v>161638464</v>
      </c>
      <c r="H7" s="511">
        <v>157409599</v>
      </c>
      <c r="I7" s="511">
        <v>173595870</v>
      </c>
      <c r="J7" s="511">
        <v>181886632.57005998</v>
      </c>
    </row>
    <row r="8" spans="1:10" s="19" customFormat="1" ht="15" customHeight="1" thickTop="1" thickBot="1">
      <c r="A8" s="194" t="s">
        <v>845</v>
      </c>
      <c r="B8" s="196" t="s">
        <v>863</v>
      </c>
      <c r="C8" s="412" t="s">
        <v>864</v>
      </c>
      <c r="D8" s="413">
        <v>30048309</v>
      </c>
      <c r="E8" s="413">
        <v>29802707</v>
      </c>
      <c r="F8" s="413">
        <v>29805454</v>
      </c>
      <c r="G8" s="413">
        <v>28527247</v>
      </c>
      <c r="H8" s="413">
        <v>25221909</v>
      </c>
      <c r="I8" s="413">
        <v>28919097</v>
      </c>
      <c r="J8" s="413">
        <v>30647323.738630001</v>
      </c>
    </row>
    <row r="9" spans="1:10" s="19" customFormat="1" ht="15" customHeight="1" thickTop="1">
      <c r="A9" s="47" t="s">
        <v>845</v>
      </c>
      <c r="B9" s="197" t="s">
        <v>865</v>
      </c>
      <c r="C9" s="512" t="s">
        <v>866</v>
      </c>
      <c r="D9" s="365">
        <v>28839394</v>
      </c>
      <c r="E9" s="365">
        <v>29282082</v>
      </c>
      <c r="F9" s="365">
        <v>29397585</v>
      </c>
      <c r="G9" s="365">
        <v>27980826</v>
      </c>
      <c r="H9" s="365">
        <v>24822118</v>
      </c>
      <c r="I9" s="365">
        <v>28491015</v>
      </c>
      <c r="J9" s="365">
        <v>30007710.679730002</v>
      </c>
    </row>
    <row r="10" spans="1:10" s="19" customFormat="1" ht="15" customHeight="1" thickBot="1">
      <c r="A10" s="47" t="s">
        <v>845</v>
      </c>
      <c r="B10" s="197" t="s">
        <v>867</v>
      </c>
      <c r="C10" s="512" t="s">
        <v>868</v>
      </c>
      <c r="D10" s="365">
        <v>1208915</v>
      </c>
      <c r="E10" s="365">
        <v>520625</v>
      </c>
      <c r="F10" s="365">
        <v>407869</v>
      </c>
      <c r="G10" s="365">
        <v>546421</v>
      </c>
      <c r="H10" s="365">
        <v>399791</v>
      </c>
      <c r="I10" s="365">
        <v>428082</v>
      </c>
      <c r="J10" s="365">
        <v>639613.05890000006</v>
      </c>
    </row>
    <row r="11" spans="1:10" s="19" customFormat="1" ht="15" customHeight="1" thickTop="1" thickBot="1">
      <c r="A11" s="194" t="s">
        <v>845</v>
      </c>
      <c r="B11" s="196" t="s">
        <v>869</v>
      </c>
      <c r="C11" s="412" t="s">
        <v>870</v>
      </c>
      <c r="D11" s="413">
        <v>47601698</v>
      </c>
      <c r="E11" s="413">
        <v>43891533</v>
      </c>
      <c r="F11" s="413">
        <v>47920359</v>
      </c>
      <c r="G11" s="413">
        <v>51336022</v>
      </c>
      <c r="H11" s="413">
        <v>47708282</v>
      </c>
      <c r="I11" s="413">
        <v>52480729</v>
      </c>
      <c r="J11" s="413">
        <v>55343191.291370004</v>
      </c>
    </row>
    <row r="12" spans="1:10" s="19" customFormat="1" ht="15" customHeight="1" thickTop="1">
      <c r="A12" s="47" t="s">
        <v>845</v>
      </c>
      <c r="B12" s="197" t="s">
        <v>871</v>
      </c>
      <c r="C12" s="512" t="s">
        <v>872</v>
      </c>
      <c r="D12" s="365">
        <v>47326530</v>
      </c>
      <c r="E12" s="365">
        <v>43593915</v>
      </c>
      <c r="F12" s="365">
        <v>47584074</v>
      </c>
      <c r="G12" s="365">
        <v>51014657</v>
      </c>
      <c r="H12" s="365">
        <v>46981718</v>
      </c>
      <c r="I12" s="365">
        <v>51852445</v>
      </c>
      <c r="J12" s="365">
        <v>54636087.573650002</v>
      </c>
    </row>
    <row r="13" spans="1:10" s="19" customFormat="1" ht="15" customHeight="1">
      <c r="A13" s="47" t="s">
        <v>845</v>
      </c>
      <c r="B13" s="197" t="s">
        <v>873</v>
      </c>
      <c r="C13" s="512" t="s">
        <v>874</v>
      </c>
      <c r="D13" s="365">
        <v>192728</v>
      </c>
      <c r="E13" s="365">
        <v>230158</v>
      </c>
      <c r="F13" s="365">
        <v>252601</v>
      </c>
      <c r="G13" s="365">
        <v>190543</v>
      </c>
      <c r="H13" s="365">
        <v>207835</v>
      </c>
      <c r="I13" s="365">
        <v>233160</v>
      </c>
      <c r="J13" s="365">
        <v>264339.49783000001</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82441</v>
      </c>
      <c r="E15" s="365">
        <v>67460</v>
      </c>
      <c r="F15" s="365">
        <v>83684</v>
      </c>
      <c r="G15" s="365">
        <v>130822</v>
      </c>
      <c r="H15" s="365">
        <v>518728</v>
      </c>
      <c r="I15" s="365">
        <v>395124</v>
      </c>
      <c r="J15" s="365">
        <v>442764.21989000001</v>
      </c>
    </row>
    <row r="16" spans="1:10" s="19" customFormat="1" ht="15" customHeight="1" thickTop="1" thickBot="1">
      <c r="A16" s="194" t="s">
        <v>845</v>
      </c>
      <c r="B16" s="196" t="s">
        <v>878</v>
      </c>
      <c r="C16" s="412" t="s">
        <v>879</v>
      </c>
      <c r="D16" s="413">
        <v>2383645</v>
      </c>
      <c r="E16" s="413">
        <v>802007</v>
      </c>
      <c r="F16" s="413">
        <v>608029</v>
      </c>
      <c r="G16" s="413">
        <v>486584</v>
      </c>
      <c r="H16" s="413">
        <v>285971</v>
      </c>
      <c r="I16" s="413">
        <v>290575</v>
      </c>
      <c r="J16" s="413">
        <v>314008.47185000003</v>
      </c>
    </row>
    <row r="17" spans="1:10" s="19" customFormat="1" ht="15" customHeight="1" thickTop="1">
      <c r="A17" s="47" t="s">
        <v>845</v>
      </c>
      <c r="B17" s="197" t="s">
        <v>880</v>
      </c>
      <c r="C17" s="512" t="s">
        <v>881</v>
      </c>
      <c r="D17" s="365">
        <v>249119</v>
      </c>
      <c r="E17" s="365">
        <v>245466</v>
      </c>
      <c r="F17" s="365">
        <v>138236</v>
      </c>
      <c r="G17" s="365">
        <v>107437</v>
      </c>
      <c r="H17" s="365">
        <v>57424</v>
      </c>
      <c r="I17" s="365">
        <v>19718</v>
      </c>
      <c r="J17" s="365">
        <v>16330.93786</v>
      </c>
    </row>
    <row r="18" spans="1:10" s="19" customFormat="1" ht="15" customHeight="1">
      <c r="A18" s="47" t="s">
        <v>845</v>
      </c>
      <c r="B18" s="197" t="s">
        <v>882</v>
      </c>
      <c r="C18" s="512" t="s">
        <v>883</v>
      </c>
      <c r="D18" s="365">
        <v>114217</v>
      </c>
      <c r="E18" s="365">
        <v>47027</v>
      </c>
      <c r="F18" s="365">
        <v>46518</v>
      </c>
      <c r="G18" s="365">
        <v>19497</v>
      </c>
      <c r="H18" s="365">
        <v>22534</v>
      </c>
      <c r="I18" s="365">
        <v>39593</v>
      </c>
      <c r="J18" s="365">
        <v>21277.03674</v>
      </c>
    </row>
    <row r="19" spans="1:10" s="19" customFormat="1" ht="15" customHeight="1">
      <c r="A19" s="47" t="s">
        <v>845</v>
      </c>
      <c r="B19" s="197" t="s">
        <v>884</v>
      </c>
      <c r="C19" s="512" t="s">
        <v>885</v>
      </c>
      <c r="D19" s="365">
        <v>1168</v>
      </c>
      <c r="E19" s="365">
        <v>549</v>
      </c>
      <c r="F19" s="365">
        <v>148</v>
      </c>
      <c r="G19" s="365">
        <v>94</v>
      </c>
      <c r="H19" s="365">
        <v>0</v>
      </c>
      <c r="I19" s="365">
        <v>344</v>
      </c>
      <c r="J19" s="365">
        <v>428.83699000000001</v>
      </c>
    </row>
    <row r="20" spans="1:10" s="19" customFormat="1" ht="15" customHeight="1">
      <c r="A20" s="47" t="s">
        <v>845</v>
      </c>
      <c r="B20" s="197" t="s">
        <v>886</v>
      </c>
      <c r="C20" s="512" t="s">
        <v>887</v>
      </c>
      <c r="D20" s="365">
        <v>10609</v>
      </c>
      <c r="E20" s="365">
        <v>5304</v>
      </c>
      <c r="F20" s="365">
        <v>9254</v>
      </c>
      <c r="G20" s="365">
        <v>1988</v>
      </c>
      <c r="H20" s="365">
        <v>1200</v>
      </c>
      <c r="I20" s="365">
        <v>14</v>
      </c>
      <c r="J20" s="365">
        <v>-1.0000000000000001E-5</v>
      </c>
    </row>
    <row r="21" spans="1:10" s="19" customFormat="1" ht="15" customHeight="1">
      <c r="A21" s="47" t="s">
        <v>845</v>
      </c>
      <c r="B21" s="197" t="s">
        <v>888</v>
      </c>
      <c r="C21" s="512" t="s">
        <v>889</v>
      </c>
      <c r="D21" s="365">
        <v>106122</v>
      </c>
      <c r="E21" s="365">
        <v>25017</v>
      </c>
      <c r="F21" s="365">
        <v>18410</v>
      </c>
      <c r="G21" s="365">
        <v>12962</v>
      </c>
      <c r="H21" s="365">
        <v>4611</v>
      </c>
      <c r="I21" s="365">
        <v>8593</v>
      </c>
      <c r="J21" s="365">
        <v>10162.72169</v>
      </c>
    </row>
    <row r="22" spans="1:10" s="19" customFormat="1" ht="15" customHeight="1">
      <c r="A22" s="47" t="s">
        <v>845</v>
      </c>
      <c r="B22" s="197" t="s">
        <v>890</v>
      </c>
      <c r="C22" s="512" t="s">
        <v>891</v>
      </c>
      <c r="D22" s="365">
        <v>33650</v>
      </c>
      <c r="E22" s="365">
        <v>80505</v>
      </c>
      <c r="F22" s="365">
        <v>16470</v>
      </c>
      <c r="G22" s="365">
        <v>2507</v>
      </c>
      <c r="H22" s="365">
        <v>3706</v>
      </c>
      <c r="I22" s="365">
        <v>24786</v>
      </c>
      <c r="J22" s="365">
        <v>85283.213569999993</v>
      </c>
    </row>
    <row r="23" spans="1:10" s="19" customFormat="1" ht="15" customHeight="1">
      <c r="A23" s="47" t="s">
        <v>845</v>
      </c>
      <c r="B23" s="197" t="s">
        <v>892</v>
      </c>
      <c r="C23" s="512" t="s">
        <v>893</v>
      </c>
      <c r="D23" s="365">
        <v>98917</v>
      </c>
      <c r="E23" s="365">
        <v>11041</v>
      </c>
      <c r="F23" s="365">
        <v>6473</v>
      </c>
      <c r="G23" s="365">
        <v>12853</v>
      </c>
      <c r="H23" s="365">
        <v>20000</v>
      </c>
      <c r="I23" s="365">
        <v>20000</v>
      </c>
      <c r="J23" s="365">
        <v>10000.00001</v>
      </c>
    </row>
    <row r="24" spans="1:10" s="19" customFormat="1" ht="15" customHeight="1" thickBot="1">
      <c r="A24" s="47" t="s">
        <v>845</v>
      </c>
      <c r="B24" s="197" t="s">
        <v>894</v>
      </c>
      <c r="C24" s="512" t="s">
        <v>1570</v>
      </c>
      <c r="D24" s="365">
        <v>1769842</v>
      </c>
      <c r="E24" s="365">
        <v>387099</v>
      </c>
      <c r="F24" s="365">
        <v>372521</v>
      </c>
      <c r="G24" s="365">
        <v>329245</v>
      </c>
      <c r="H24" s="365">
        <v>176495</v>
      </c>
      <c r="I24" s="365">
        <v>177526</v>
      </c>
      <c r="J24" s="365">
        <v>170525.72500000001</v>
      </c>
    </row>
    <row r="25" spans="1:10" s="19" customFormat="1" ht="15" customHeight="1" thickTop="1" thickBot="1">
      <c r="A25" s="193" t="s">
        <v>845</v>
      </c>
      <c r="B25" s="199" t="s">
        <v>896</v>
      </c>
      <c r="C25" s="412" t="s">
        <v>897</v>
      </c>
      <c r="D25" s="414">
        <v>4348899</v>
      </c>
      <c r="E25" s="414">
        <v>4373255</v>
      </c>
      <c r="F25" s="414">
        <v>5070420</v>
      </c>
      <c r="G25" s="414">
        <v>3715943</v>
      </c>
      <c r="H25" s="414">
        <v>3952117</v>
      </c>
      <c r="I25" s="414">
        <v>3144797</v>
      </c>
      <c r="J25" s="414">
        <v>3712342.61099</v>
      </c>
    </row>
    <row r="26" spans="1:10" s="19" customFormat="1" ht="15" customHeight="1" thickTop="1" thickBot="1">
      <c r="A26" s="193" t="s">
        <v>845</v>
      </c>
      <c r="B26" s="199" t="s">
        <v>898</v>
      </c>
      <c r="C26" s="412" t="s">
        <v>899</v>
      </c>
      <c r="D26" s="414">
        <v>43373414</v>
      </c>
      <c r="E26" s="414">
        <v>52421843</v>
      </c>
      <c r="F26" s="414">
        <v>65219490</v>
      </c>
      <c r="G26" s="414">
        <v>70755431</v>
      </c>
      <c r="H26" s="414">
        <v>72297337</v>
      </c>
      <c r="I26" s="414">
        <v>79380373</v>
      </c>
      <c r="J26" s="414">
        <v>81711516.239429995</v>
      </c>
    </row>
    <row r="27" spans="1:10" s="19" customFormat="1" ht="15" customHeight="1" thickTop="1" thickBot="1">
      <c r="A27" s="194" t="s">
        <v>845</v>
      </c>
      <c r="B27" s="200" t="s">
        <v>900</v>
      </c>
      <c r="C27" s="412" t="s">
        <v>901</v>
      </c>
      <c r="D27" s="413">
        <v>3263221</v>
      </c>
      <c r="E27" s="413">
        <v>4134928</v>
      </c>
      <c r="F27" s="413">
        <v>5523478</v>
      </c>
      <c r="G27" s="413">
        <v>6817238</v>
      </c>
      <c r="H27" s="413">
        <v>7943982</v>
      </c>
      <c r="I27" s="413">
        <v>9380300</v>
      </c>
      <c r="J27" s="413">
        <v>10158250.21779</v>
      </c>
    </row>
    <row r="28" spans="1:10" s="19" customFormat="1" ht="15" customHeight="1" thickTop="1">
      <c r="A28" s="47" t="s">
        <v>845</v>
      </c>
      <c r="B28" s="197" t="s">
        <v>902</v>
      </c>
      <c r="C28" s="512" t="s">
        <v>903</v>
      </c>
      <c r="D28" s="365">
        <v>80</v>
      </c>
      <c r="E28" s="365">
        <v>645</v>
      </c>
      <c r="F28" s="365">
        <v>81</v>
      </c>
      <c r="G28" s="365">
        <v>79</v>
      </c>
      <c r="H28" s="365">
        <v>189</v>
      </c>
      <c r="I28" s="365">
        <v>330</v>
      </c>
      <c r="J28" s="365">
        <v>288.25434999999999</v>
      </c>
    </row>
    <row r="29" spans="1:10" s="19" customFormat="1" ht="15" customHeight="1">
      <c r="A29" s="47" t="s">
        <v>845</v>
      </c>
      <c r="B29" s="197" t="s">
        <v>904</v>
      </c>
      <c r="C29" s="512" t="s">
        <v>905</v>
      </c>
      <c r="D29" s="365">
        <v>2163</v>
      </c>
      <c r="E29" s="365">
        <v>2767</v>
      </c>
      <c r="F29" s="365">
        <v>4496</v>
      </c>
      <c r="G29" s="365">
        <v>6977</v>
      </c>
      <c r="H29" s="365">
        <v>6844</v>
      </c>
      <c r="I29" s="365">
        <v>7909</v>
      </c>
      <c r="J29" s="365">
        <v>9150.4588899999999</v>
      </c>
    </row>
    <row r="30" spans="1:10" s="19" customFormat="1" ht="15" customHeight="1">
      <c r="A30" s="47" t="s">
        <v>845</v>
      </c>
      <c r="B30" s="197" t="s">
        <v>906</v>
      </c>
      <c r="C30" s="512" t="s">
        <v>907</v>
      </c>
      <c r="D30" s="365">
        <v>445562</v>
      </c>
      <c r="E30" s="365">
        <v>342105</v>
      </c>
      <c r="F30" s="365">
        <v>399408</v>
      </c>
      <c r="G30" s="365">
        <v>452697</v>
      </c>
      <c r="H30" s="365">
        <v>85759</v>
      </c>
      <c r="I30" s="365">
        <v>99443</v>
      </c>
      <c r="J30" s="365">
        <v>106558.01540999999</v>
      </c>
    </row>
    <row r="31" spans="1:10" s="19" customFormat="1" ht="15" customHeight="1">
      <c r="A31" s="47" t="s">
        <v>845</v>
      </c>
      <c r="B31" s="201" t="s">
        <v>908</v>
      </c>
      <c r="C31" s="512" t="s">
        <v>909</v>
      </c>
      <c r="D31" s="365">
        <v>7554</v>
      </c>
      <c r="E31" s="365">
        <v>4635</v>
      </c>
      <c r="F31" s="365">
        <v>6237</v>
      </c>
      <c r="G31" s="365">
        <v>3235</v>
      </c>
      <c r="H31" s="365">
        <v>7799</v>
      </c>
      <c r="I31" s="365">
        <v>3706</v>
      </c>
      <c r="J31" s="365">
        <v>4068.4858300000001</v>
      </c>
    </row>
    <row r="32" spans="1:10" s="19" customFormat="1" ht="15" customHeight="1">
      <c r="A32" s="47" t="s">
        <v>845</v>
      </c>
      <c r="B32" s="201" t="s">
        <v>910</v>
      </c>
      <c r="C32" s="143" t="s">
        <v>911</v>
      </c>
      <c r="D32" s="365">
        <v>2807862</v>
      </c>
      <c r="E32" s="365">
        <v>3784777</v>
      </c>
      <c r="F32" s="365">
        <v>5113256</v>
      </c>
      <c r="G32" s="365">
        <v>6354251</v>
      </c>
      <c r="H32" s="365">
        <v>7843390</v>
      </c>
      <c r="I32" s="365">
        <v>9268912</v>
      </c>
      <c r="J32" s="365">
        <v>10038185.003309999</v>
      </c>
    </row>
    <row r="33" spans="1:10" s="19" customFormat="1" ht="15" customHeight="1">
      <c r="A33" s="47" t="s">
        <v>845</v>
      </c>
      <c r="B33" s="201" t="s">
        <v>912</v>
      </c>
      <c r="C33" s="570" t="s">
        <v>913</v>
      </c>
      <c r="D33" s="413">
        <v>6230085</v>
      </c>
      <c r="E33" s="413">
        <v>5883537</v>
      </c>
      <c r="F33" s="413">
        <v>7481096</v>
      </c>
      <c r="G33" s="413">
        <v>9663397</v>
      </c>
      <c r="H33" s="413">
        <v>14892021</v>
      </c>
      <c r="I33" s="413">
        <v>17431730</v>
      </c>
      <c r="J33" s="413">
        <v>18805210.602770001</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42" t="s">
        <v>471</v>
      </c>
      <c r="B1" s="742"/>
      <c r="C1" s="742"/>
      <c r="D1" s="742"/>
      <c r="E1" s="742"/>
      <c r="F1" s="742"/>
      <c r="G1" s="742"/>
      <c r="H1" s="742"/>
      <c r="I1" s="742"/>
      <c r="J1" s="742"/>
      <c r="K1" s="742"/>
      <c r="L1" s="742"/>
      <c r="M1" s="742"/>
      <c r="N1" s="742"/>
      <c r="O1" s="742"/>
      <c r="P1" s="742"/>
      <c r="Q1" s="11"/>
      <c r="R1" s="11"/>
      <c r="S1" s="11"/>
      <c r="T1" s="11"/>
      <c r="U1" s="11"/>
    </row>
    <row r="2" spans="1:21" ht="18">
      <c r="A2" s="743" t="s">
        <v>820</v>
      </c>
      <c r="B2" s="743"/>
      <c r="C2" s="743"/>
      <c r="D2" s="743"/>
      <c r="E2" s="743"/>
      <c r="F2" s="743"/>
      <c r="G2" s="743"/>
      <c r="H2" s="743"/>
      <c r="I2" s="743"/>
      <c r="J2" s="743"/>
      <c r="K2" s="743"/>
      <c r="L2" s="743"/>
      <c r="M2" s="743"/>
      <c r="N2" s="743"/>
      <c r="O2" s="743"/>
      <c r="P2" s="743"/>
      <c r="Q2" s="11"/>
      <c r="R2" s="11"/>
      <c r="S2" s="11"/>
      <c r="T2" s="11"/>
      <c r="U2" s="11"/>
    </row>
    <row r="3" spans="1:21" ht="18">
      <c r="A3" s="743" t="s">
        <v>1576</v>
      </c>
      <c r="B3" s="743"/>
      <c r="C3" s="743"/>
      <c r="D3" s="743"/>
      <c r="E3" s="743"/>
      <c r="F3" s="743"/>
      <c r="G3" s="743"/>
      <c r="H3" s="743"/>
      <c r="I3" s="743"/>
      <c r="J3" s="743"/>
      <c r="K3" s="743"/>
      <c r="L3" s="743"/>
      <c r="M3" s="743"/>
      <c r="N3" s="743"/>
      <c r="O3" s="743"/>
      <c r="P3" s="743"/>
      <c r="Q3" s="11"/>
      <c r="R3" s="11"/>
      <c r="S3" s="11"/>
      <c r="T3" s="11"/>
      <c r="U3" s="11"/>
    </row>
    <row r="4" spans="1:21" ht="30" customHeight="1">
      <c r="A4" s="747" t="s">
        <v>544</v>
      </c>
      <c r="B4" s="747"/>
      <c r="C4" s="747"/>
      <c r="D4" s="747"/>
      <c r="E4" s="747"/>
      <c r="F4" s="747"/>
      <c r="G4" s="747"/>
      <c r="H4" s="747"/>
      <c r="I4" s="747"/>
      <c r="J4" s="747"/>
      <c r="K4" s="747"/>
      <c r="L4" s="747"/>
      <c r="M4" s="747"/>
      <c r="N4" s="747"/>
      <c r="O4" s="747"/>
      <c r="P4" s="747"/>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821</v>
      </c>
      <c r="B6" s="73" t="s">
        <v>34</v>
      </c>
      <c r="C6" s="73" t="s">
        <v>145</v>
      </c>
      <c r="D6" s="73" t="s">
        <v>36</v>
      </c>
      <c r="E6" s="73" t="s">
        <v>38</v>
      </c>
      <c r="F6" s="73" t="s">
        <v>46</v>
      </c>
      <c r="G6" s="73" t="s">
        <v>44</v>
      </c>
      <c r="H6" s="73" t="s">
        <v>40</v>
      </c>
      <c r="I6" s="73" t="s">
        <v>42</v>
      </c>
      <c r="J6" s="73" t="s">
        <v>48</v>
      </c>
      <c r="K6" s="73" t="s">
        <v>50</v>
      </c>
      <c r="L6" s="73" t="s">
        <v>52</v>
      </c>
      <c r="M6" s="73" t="s">
        <v>54</v>
      </c>
      <c r="N6" s="73" t="s">
        <v>56</v>
      </c>
      <c r="O6" s="176" t="s">
        <v>551</v>
      </c>
      <c r="P6" s="73" t="s">
        <v>822</v>
      </c>
      <c r="Q6" s="11"/>
      <c r="R6" s="11"/>
      <c r="S6" s="11"/>
      <c r="T6" s="11"/>
      <c r="U6" s="11"/>
    </row>
    <row r="7" spans="1:21">
      <c r="A7" s="100" t="s">
        <v>823</v>
      </c>
      <c r="B7" s="97">
        <v>6133987.7636000002</v>
      </c>
      <c r="C7" s="97">
        <v>8220989.6472399998</v>
      </c>
      <c r="D7" s="97">
        <v>4937898.9317799993</v>
      </c>
      <c r="E7" s="97">
        <v>2891320.1072</v>
      </c>
      <c r="F7" s="97">
        <v>3531434.4076</v>
      </c>
      <c r="G7" s="97">
        <v>1061214.92689</v>
      </c>
      <c r="H7" s="97">
        <v>866118.36472000007</v>
      </c>
      <c r="I7" s="97">
        <v>1432886.2805699999</v>
      </c>
      <c r="J7" s="97">
        <v>0</v>
      </c>
      <c r="K7" s="97">
        <v>1798442.8415999999</v>
      </c>
      <c r="L7" s="97">
        <v>306038.94910999999</v>
      </c>
      <c r="M7" s="97">
        <v>6282791.8010299997</v>
      </c>
      <c r="N7" s="97">
        <v>351773.39916999999</v>
      </c>
      <c r="O7" s="97">
        <v>37814897.420510001</v>
      </c>
      <c r="P7" s="160">
        <v>0.19001659411961733</v>
      </c>
      <c r="Q7" s="11"/>
      <c r="R7" s="11"/>
      <c r="S7" s="11"/>
      <c r="T7" s="11"/>
      <c r="U7" s="11"/>
    </row>
    <row r="8" spans="1:21">
      <c r="A8" s="100" t="s">
        <v>824</v>
      </c>
      <c r="B8" s="97">
        <v>5332238.0956000006</v>
      </c>
      <c r="C8" s="97">
        <v>3750765.5084000002</v>
      </c>
      <c r="D8" s="97">
        <v>7992849.5011400003</v>
      </c>
      <c r="E8" s="97">
        <v>4392991.0935800001</v>
      </c>
      <c r="F8" s="97">
        <v>5215139.3116600001</v>
      </c>
      <c r="G8" s="97">
        <v>3627772.74804</v>
      </c>
      <c r="H8" s="97">
        <v>2039029.64356</v>
      </c>
      <c r="I8" s="97">
        <v>2861393.6577900001</v>
      </c>
      <c r="J8" s="97">
        <v>12716.537109999999</v>
      </c>
      <c r="K8" s="97">
        <v>2348573.4030500003</v>
      </c>
      <c r="L8" s="97">
        <v>573594.43070000003</v>
      </c>
      <c r="M8" s="97">
        <v>5360883.2754600001</v>
      </c>
      <c r="N8" s="97">
        <v>1574033.2018499998</v>
      </c>
      <c r="O8" s="97">
        <v>45081980.407939985</v>
      </c>
      <c r="P8" s="160">
        <v>0.22653305859922496</v>
      </c>
      <c r="Q8" s="11"/>
      <c r="R8" s="11"/>
      <c r="S8" s="11"/>
      <c r="T8" s="11"/>
      <c r="U8" s="11"/>
    </row>
    <row r="9" spans="1:21">
      <c r="A9" s="100" t="s">
        <v>825</v>
      </c>
      <c r="B9" s="97">
        <v>3430468.90228</v>
      </c>
      <c r="C9" s="97">
        <v>3315117.1294800001</v>
      </c>
      <c r="D9" s="97">
        <v>5042619.2471599998</v>
      </c>
      <c r="E9" s="97">
        <v>4200150.7173600001</v>
      </c>
      <c r="F9" s="97">
        <v>2926077.5921199997</v>
      </c>
      <c r="G9" s="97">
        <v>2538149.3055799999</v>
      </c>
      <c r="H9" s="97">
        <v>3053783.1675</v>
      </c>
      <c r="I9" s="97">
        <v>3036870.8159499997</v>
      </c>
      <c r="J9" s="97">
        <v>27977.425159999999</v>
      </c>
      <c r="K9" s="97">
        <v>3215581.6933800001</v>
      </c>
      <c r="L9" s="97">
        <v>1063511.3529700001</v>
      </c>
      <c r="M9" s="97">
        <v>1435164.53553</v>
      </c>
      <c r="N9" s="97">
        <v>2002194.1171199998</v>
      </c>
      <c r="O9" s="97">
        <v>35287666.001589999</v>
      </c>
      <c r="P9" s="160">
        <v>0.17731747447279772</v>
      </c>
      <c r="Q9" s="11"/>
      <c r="R9" s="11"/>
      <c r="S9" s="11"/>
      <c r="T9" s="11"/>
      <c r="U9" s="11"/>
    </row>
    <row r="10" spans="1:21">
      <c r="A10" s="100" t="s">
        <v>826</v>
      </c>
      <c r="B10" s="97">
        <v>1732001.03489</v>
      </c>
      <c r="C10" s="97">
        <v>2305805.3912600004</v>
      </c>
      <c r="D10" s="97">
        <v>3022208.79526</v>
      </c>
      <c r="E10" s="97">
        <v>1470144.90056</v>
      </c>
      <c r="F10" s="97">
        <v>1747604.4859000002</v>
      </c>
      <c r="G10" s="97">
        <v>1160211.5885899998</v>
      </c>
      <c r="H10" s="97">
        <v>1223473.5843699998</v>
      </c>
      <c r="I10" s="97">
        <v>1261235.68188</v>
      </c>
      <c r="J10" s="97">
        <v>17338.93075</v>
      </c>
      <c r="K10" s="97">
        <v>1319923.6659900001</v>
      </c>
      <c r="L10" s="97">
        <v>668674.69672999997</v>
      </c>
      <c r="M10" s="97">
        <v>1126162.80323</v>
      </c>
      <c r="N10" s="97">
        <v>486420.63958999998</v>
      </c>
      <c r="O10" s="97">
        <v>17541206.198999997</v>
      </c>
      <c r="P10" s="160">
        <v>8.8143046419480273E-2</v>
      </c>
      <c r="Q10" s="11"/>
      <c r="R10" s="11"/>
      <c r="S10" s="11"/>
      <c r="T10" s="11"/>
      <c r="U10" s="11"/>
    </row>
    <row r="11" spans="1:21">
      <c r="A11" s="100" t="s">
        <v>827</v>
      </c>
      <c r="B11" s="97">
        <v>1099779.55858</v>
      </c>
      <c r="C11" s="97">
        <v>1285292.5083900001</v>
      </c>
      <c r="D11" s="97">
        <v>1998069.4550699999</v>
      </c>
      <c r="E11" s="97">
        <v>974512.78057000006</v>
      </c>
      <c r="F11" s="97">
        <v>985894.31148999999</v>
      </c>
      <c r="G11" s="97">
        <v>562847.34738000005</v>
      </c>
      <c r="H11" s="97">
        <v>469271.39332999999</v>
      </c>
      <c r="I11" s="97">
        <v>529755.12835999997</v>
      </c>
      <c r="J11" s="97">
        <v>11416.56595</v>
      </c>
      <c r="K11" s="97">
        <v>660923.68180999998</v>
      </c>
      <c r="L11" s="97">
        <v>216103.87144999998</v>
      </c>
      <c r="M11" s="97">
        <v>780774.85109000001</v>
      </c>
      <c r="N11" s="97">
        <v>246085.90443999998</v>
      </c>
      <c r="O11" s="97">
        <v>9820727.3579099998</v>
      </c>
      <c r="P11" s="160">
        <v>4.9348306927186648E-2</v>
      </c>
      <c r="Q11" s="11"/>
      <c r="R11" s="11"/>
      <c r="S11" s="11"/>
      <c r="T11" s="11"/>
      <c r="U11" s="11"/>
    </row>
    <row r="12" spans="1:21">
      <c r="A12" s="100" t="s">
        <v>828</v>
      </c>
      <c r="B12" s="97">
        <v>1224129.49978</v>
      </c>
      <c r="C12" s="97">
        <v>1268286.9990899998</v>
      </c>
      <c r="D12" s="97">
        <v>1767339.7450899999</v>
      </c>
      <c r="E12" s="97">
        <v>959481.27086000005</v>
      </c>
      <c r="F12" s="97">
        <v>960717.30950999993</v>
      </c>
      <c r="G12" s="97">
        <v>539042.17888999998</v>
      </c>
      <c r="H12" s="97">
        <v>344524.38857000001</v>
      </c>
      <c r="I12" s="97">
        <v>432125.77223</v>
      </c>
      <c r="J12" s="97">
        <v>8313.4161199999999</v>
      </c>
      <c r="K12" s="97">
        <v>538793.52324000001</v>
      </c>
      <c r="L12" s="97">
        <v>113226.74442</v>
      </c>
      <c r="M12" s="97">
        <v>618914.66327999998</v>
      </c>
      <c r="N12" s="97">
        <v>240057.67678000001</v>
      </c>
      <c r="O12" s="97">
        <v>9014953.1878600009</v>
      </c>
      <c r="P12" s="160">
        <v>4.529936130345958E-2</v>
      </c>
      <c r="Q12" s="11"/>
      <c r="R12" s="11"/>
      <c r="S12" s="11"/>
      <c r="T12" s="11"/>
      <c r="U12" s="11"/>
    </row>
    <row r="13" spans="1:21">
      <c r="A13" s="100" t="s">
        <v>829</v>
      </c>
      <c r="B13" s="97">
        <v>950089.66804999998</v>
      </c>
      <c r="C13" s="97">
        <v>1157663.39249</v>
      </c>
      <c r="D13" s="97">
        <v>1374905.27871</v>
      </c>
      <c r="E13" s="97">
        <v>683626.58404999995</v>
      </c>
      <c r="F13" s="97">
        <v>587429.38387000002</v>
      </c>
      <c r="G13" s="97">
        <v>353747.11499000003</v>
      </c>
      <c r="H13" s="97">
        <v>214451.85595</v>
      </c>
      <c r="I13" s="97">
        <v>355394.87065</v>
      </c>
      <c r="J13" s="97">
        <v>5524.2309800000003</v>
      </c>
      <c r="K13" s="97">
        <v>380931.90583999996</v>
      </c>
      <c r="L13" s="97">
        <v>58400.288390000002</v>
      </c>
      <c r="M13" s="97">
        <v>446421.83173000003</v>
      </c>
      <c r="N13" s="97">
        <v>216749.99093999999</v>
      </c>
      <c r="O13" s="97">
        <v>6785336.3966399999</v>
      </c>
      <c r="P13" s="160">
        <v>3.4095729461006183E-2</v>
      </c>
      <c r="Q13" s="11"/>
      <c r="R13" s="11"/>
      <c r="S13" s="11"/>
      <c r="T13" s="11"/>
      <c r="U13" s="11"/>
    </row>
    <row r="14" spans="1:21">
      <c r="A14" s="100" t="s">
        <v>830</v>
      </c>
      <c r="B14" s="97">
        <v>784961.10083000001</v>
      </c>
      <c r="C14" s="97">
        <v>1088413.2176400002</v>
      </c>
      <c r="D14" s="97">
        <v>1004210.8361900001</v>
      </c>
      <c r="E14" s="97">
        <v>508339.16798999999</v>
      </c>
      <c r="F14" s="97">
        <v>453461.09914000001</v>
      </c>
      <c r="G14" s="97">
        <v>264623.54665999999</v>
      </c>
      <c r="H14" s="97">
        <v>158367.45872999998</v>
      </c>
      <c r="I14" s="97">
        <v>390500.94210000004</v>
      </c>
      <c r="J14" s="97">
        <v>2864.6830299999997</v>
      </c>
      <c r="K14" s="97">
        <v>564208.88234999997</v>
      </c>
      <c r="L14" s="97">
        <v>47769.932399999998</v>
      </c>
      <c r="M14" s="97">
        <v>362442.95658</v>
      </c>
      <c r="N14" s="97">
        <v>249180.87927</v>
      </c>
      <c r="O14" s="97">
        <v>5879344.7029100005</v>
      </c>
      <c r="P14" s="160">
        <v>2.9543199434840742E-2</v>
      </c>
      <c r="Q14" s="11"/>
      <c r="R14" s="11"/>
      <c r="S14" s="11"/>
      <c r="T14" s="11"/>
      <c r="U14" s="11"/>
    </row>
    <row r="15" spans="1:21">
      <c r="A15" s="100" t="s">
        <v>831</v>
      </c>
      <c r="B15" s="97">
        <v>499218.58985000005</v>
      </c>
      <c r="C15" s="97">
        <v>749531.66836000001</v>
      </c>
      <c r="D15" s="97">
        <v>650482.56595000008</v>
      </c>
      <c r="E15" s="97">
        <v>338905.07829999999</v>
      </c>
      <c r="F15" s="97">
        <v>281243.17809</v>
      </c>
      <c r="G15" s="97">
        <v>170675.31128999998</v>
      </c>
      <c r="H15" s="97">
        <v>98821.40612</v>
      </c>
      <c r="I15" s="97">
        <v>291143.23672000004</v>
      </c>
      <c r="J15" s="97">
        <v>1612.4924900000001</v>
      </c>
      <c r="K15" s="97">
        <v>298194.34630999999</v>
      </c>
      <c r="L15" s="97">
        <v>24894.720579999997</v>
      </c>
      <c r="M15" s="97">
        <v>217150.57103999998</v>
      </c>
      <c r="N15" s="97">
        <v>171406.24773</v>
      </c>
      <c r="O15" s="97">
        <v>3793279.4128300003</v>
      </c>
      <c r="P15" s="160">
        <v>1.9060901489556321E-2</v>
      </c>
      <c r="Q15" s="11"/>
      <c r="R15" s="11"/>
      <c r="S15" s="11"/>
      <c r="T15" s="11"/>
      <c r="U15" s="11"/>
    </row>
    <row r="16" spans="1:21">
      <c r="A16" s="100" t="s">
        <v>832</v>
      </c>
      <c r="B16" s="97">
        <v>706367.02214000002</v>
      </c>
      <c r="C16" s="97">
        <v>1291364.9766500001</v>
      </c>
      <c r="D16" s="97">
        <v>870581.15545000008</v>
      </c>
      <c r="E16" s="97">
        <v>455871.94644999999</v>
      </c>
      <c r="F16" s="97">
        <v>417706.86799</v>
      </c>
      <c r="G16" s="97">
        <v>226112.45118999999</v>
      </c>
      <c r="H16" s="97">
        <v>137302.56253999998</v>
      </c>
      <c r="I16" s="97">
        <v>602482.45021000004</v>
      </c>
      <c r="J16" s="97">
        <v>2777.4226200000003</v>
      </c>
      <c r="K16" s="97">
        <v>529288.26199000003</v>
      </c>
      <c r="L16" s="97">
        <v>40845.430959999998</v>
      </c>
      <c r="M16" s="97">
        <v>348508.84937000001</v>
      </c>
      <c r="N16" s="97">
        <v>374283.82089999999</v>
      </c>
      <c r="O16" s="97">
        <v>6003493.2184599992</v>
      </c>
      <c r="P16" s="160">
        <v>3.0167035004920122E-2</v>
      </c>
      <c r="Q16" s="11"/>
      <c r="R16" s="11"/>
      <c r="S16" s="11"/>
      <c r="T16" s="11"/>
      <c r="U16" s="11"/>
    </row>
    <row r="17" spans="1:21">
      <c r="A17" s="100" t="s">
        <v>833</v>
      </c>
      <c r="B17" s="97">
        <v>985812.95296999998</v>
      </c>
      <c r="C17" s="97">
        <v>1857995.9877899999</v>
      </c>
      <c r="D17" s="97">
        <v>1154949.7649700001</v>
      </c>
      <c r="E17" s="97">
        <v>614272.72353999992</v>
      </c>
      <c r="F17" s="97">
        <v>545046.77727999992</v>
      </c>
      <c r="G17" s="97">
        <v>310188.97666000004</v>
      </c>
      <c r="H17" s="97">
        <v>197640.60321999999</v>
      </c>
      <c r="I17" s="97">
        <v>699275.55698999995</v>
      </c>
      <c r="J17" s="97">
        <v>2108.7836899999998</v>
      </c>
      <c r="K17" s="97">
        <v>696188.86074000003</v>
      </c>
      <c r="L17" s="97">
        <v>49831.214999999997</v>
      </c>
      <c r="M17" s="97">
        <v>440022.02718999999</v>
      </c>
      <c r="N17" s="97">
        <v>474189.39233</v>
      </c>
      <c r="O17" s="97">
        <v>8027523.6223699991</v>
      </c>
      <c r="P17" s="160">
        <v>4.0337613004080126E-2</v>
      </c>
      <c r="Q17" s="11"/>
      <c r="R17" s="11"/>
      <c r="S17" s="11"/>
      <c r="T17" s="11"/>
      <c r="U17" s="11"/>
    </row>
    <row r="18" spans="1:21">
      <c r="A18" s="100" t="s">
        <v>834</v>
      </c>
      <c r="B18" s="97">
        <v>1209907.4051099999</v>
      </c>
      <c r="C18" s="97">
        <v>2364398.8463000003</v>
      </c>
      <c r="D18" s="97">
        <v>1286174.8377400001</v>
      </c>
      <c r="E18" s="97">
        <v>742701.93050999998</v>
      </c>
      <c r="F18" s="97">
        <v>702410.99650000001</v>
      </c>
      <c r="G18" s="97">
        <v>410209.71047000005</v>
      </c>
      <c r="H18" s="97">
        <v>226305.97812000001</v>
      </c>
      <c r="I18" s="97">
        <v>864717.43321000005</v>
      </c>
      <c r="J18" s="97">
        <v>3148.3783399999998</v>
      </c>
      <c r="K18" s="97">
        <v>853426.58421</v>
      </c>
      <c r="L18" s="97">
        <v>59257.816579999999</v>
      </c>
      <c r="M18" s="97">
        <v>561687.55971000006</v>
      </c>
      <c r="N18" s="97">
        <v>601832.74642999994</v>
      </c>
      <c r="O18" s="97">
        <v>9886180.2232300006</v>
      </c>
      <c r="P18" s="160">
        <v>4.9677201923388092E-2</v>
      </c>
      <c r="Q18" s="11"/>
      <c r="R18" s="11"/>
      <c r="S18" s="11"/>
      <c r="T18" s="11"/>
      <c r="U18" s="11"/>
    </row>
    <row r="19" spans="1:21">
      <c r="A19" s="100" t="s">
        <v>835</v>
      </c>
      <c r="B19" s="97">
        <v>230712.19583000001</v>
      </c>
      <c r="C19" s="97">
        <v>477470.30426</v>
      </c>
      <c r="D19" s="97">
        <v>213889.174</v>
      </c>
      <c r="E19" s="97">
        <v>134814.51775</v>
      </c>
      <c r="F19" s="97">
        <v>141578.69212999998</v>
      </c>
      <c r="G19" s="97">
        <v>83738.829959999988</v>
      </c>
      <c r="H19" s="97">
        <v>41799.811560000002</v>
      </c>
      <c r="I19" s="97">
        <v>138863.7923</v>
      </c>
      <c r="J19" s="97">
        <v>551.14750000000004</v>
      </c>
      <c r="K19" s="97">
        <v>146448.16586000001</v>
      </c>
      <c r="L19" s="97">
        <v>9995.3977100000011</v>
      </c>
      <c r="M19" s="97">
        <v>114406.88402</v>
      </c>
      <c r="N19" s="97">
        <v>93580.711629999991</v>
      </c>
      <c r="O19" s="97">
        <v>1827849.62451</v>
      </c>
      <c r="P19" s="160">
        <v>9.1847865234147546E-3</v>
      </c>
      <c r="Q19" s="11"/>
      <c r="R19" s="11"/>
      <c r="S19" s="11"/>
      <c r="T19" s="11"/>
      <c r="U19" s="11"/>
    </row>
    <row r="20" spans="1:21">
      <c r="A20" s="100" t="s">
        <v>836</v>
      </c>
      <c r="B20" s="97">
        <v>274170.81575999997</v>
      </c>
      <c r="C20" s="97">
        <v>547260.23608000006</v>
      </c>
      <c r="D20" s="97">
        <v>228092.38475999999</v>
      </c>
      <c r="E20" s="97">
        <v>147018.28990999999</v>
      </c>
      <c r="F20" s="97">
        <v>147405.52528999999</v>
      </c>
      <c r="G20" s="97">
        <v>108675.71117</v>
      </c>
      <c r="H20" s="97">
        <v>55835.401399999995</v>
      </c>
      <c r="I20" s="97">
        <v>214738.03890000001</v>
      </c>
      <c r="J20" s="97">
        <v>739.08010999999999</v>
      </c>
      <c r="K20" s="97">
        <v>190640.55846999999</v>
      </c>
      <c r="L20" s="97">
        <v>15589.075720000001</v>
      </c>
      <c r="M20" s="97">
        <v>161358.28952000002</v>
      </c>
      <c r="N20" s="97">
        <v>152433.82450999998</v>
      </c>
      <c r="O20" s="97">
        <v>2243957.2316000005</v>
      </c>
      <c r="P20" s="160">
        <v>1.1275691317027162E-2</v>
      </c>
      <c r="Q20" s="11"/>
      <c r="R20" s="11"/>
      <c r="S20" s="11"/>
      <c r="T20" s="11"/>
      <c r="U20" s="11"/>
    </row>
    <row r="21" spans="1:21">
      <c r="A21" s="72" t="s">
        <v>189</v>
      </c>
      <c r="B21" s="158">
        <v>24593844.605270002</v>
      </c>
      <c r="C21" s="158">
        <v>29680355.813430004</v>
      </c>
      <c r="D21" s="158">
        <v>31544271.673270002</v>
      </c>
      <c r="E21" s="158">
        <v>18514151.108629998</v>
      </c>
      <c r="F21" s="158">
        <v>18643149.938569997</v>
      </c>
      <c r="G21" s="158">
        <v>11417209.747759998</v>
      </c>
      <c r="H21" s="158">
        <v>9126725.619690001</v>
      </c>
      <c r="I21" s="158">
        <v>13111383.657859998</v>
      </c>
      <c r="J21" s="158">
        <v>97089.093849999976</v>
      </c>
      <c r="K21" s="158">
        <v>13541566.374840001</v>
      </c>
      <c r="L21" s="158">
        <v>3247733.9227199997</v>
      </c>
      <c r="M21" s="158">
        <v>18256690.898780003</v>
      </c>
      <c r="N21" s="158">
        <v>7234222.5526899993</v>
      </c>
      <c r="O21" s="158">
        <v>199008395.00735998</v>
      </c>
      <c r="P21" s="161">
        <v>1</v>
      </c>
      <c r="Q21" s="11"/>
      <c r="R21" s="11"/>
      <c r="S21" s="11"/>
      <c r="T21" s="11"/>
      <c r="U21" s="11"/>
    </row>
    <row r="22" spans="1:21">
      <c r="A22" s="54" t="s">
        <v>837</v>
      </c>
      <c r="B22" s="160">
        <v>0.12358194539662731</v>
      </c>
      <c r="C22" s="160">
        <v>0.14914122498366125</v>
      </c>
      <c r="D22" s="160">
        <v>0.1585072412251925</v>
      </c>
      <c r="E22" s="160">
        <v>9.3032010573952342E-2</v>
      </c>
      <c r="F22" s="160">
        <v>9.3680218555003733E-2</v>
      </c>
      <c r="G22" s="160">
        <v>5.7370493075620012E-2</v>
      </c>
      <c r="H22" s="160">
        <v>4.5861008121554192E-2</v>
      </c>
      <c r="I22" s="160">
        <v>6.5883570677383207E-2</v>
      </c>
      <c r="J22" s="160">
        <v>4.8786431269097621E-4</v>
      </c>
      <c r="K22" s="160">
        <v>6.804520168276916E-2</v>
      </c>
      <c r="L22" s="160">
        <v>1.6319582511078932E-2</v>
      </c>
      <c r="M22" s="160">
        <v>9.173829525184006E-2</v>
      </c>
      <c r="N22" s="160">
        <v>3.6351343632626425E-2</v>
      </c>
      <c r="O22" s="160">
        <v>1</v>
      </c>
      <c r="P22" s="234"/>
      <c r="Q22" s="11"/>
      <c r="R22" s="11"/>
      <c r="S22" s="11"/>
      <c r="T22" s="11"/>
      <c r="U22" s="11"/>
    </row>
    <row r="23" spans="1:21" ht="30" customHeight="1">
      <c r="A23" s="437" t="s">
        <v>838</v>
      </c>
      <c r="B23" s="73" t="s">
        <v>34</v>
      </c>
      <c r="C23" s="73" t="s">
        <v>145</v>
      </c>
      <c r="D23" s="73" t="s">
        <v>36</v>
      </c>
      <c r="E23" s="73" t="s">
        <v>38</v>
      </c>
      <c r="F23" s="73" t="s">
        <v>46</v>
      </c>
      <c r="G23" s="73" t="s">
        <v>44</v>
      </c>
      <c r="H23" s="73" t="s">
        <v>40</v>
      </c>
      <c r="I23" s="73" t="s">
        <v>42</v>
      </c>
      <c r="J23" s="73" t="s">
        <v>48</v>
      </c>
      <c r="K23" s="73" t="s">
        <v>50</v>
      </c>
      <c r="L23" s="73" t="s">
        <v>52</v>
      </c>
      <c r="M23" s="73" t="s">
        <v>54</v>
      </c>
      <c r="N23" s="73" t="s">
        <v>56</v>
      </c>
      <c r="O23" s="176" t="s">
        <v>551</v>
      </c>
      <c r="P23" s="73" t="s">
        <v>775</v>
      </c>
      <c r="Q23" s="11"/>
      <c r="R23" s="11"/>
      <c r="S23" s="11"/>
      <c r="T23" s="11"/>
      <c r="U23" s="11"/>
    </row>
    <row r="24" spans="1:21">
      <c r="A24" s="100" t="s">
        <v>823</v>
      </c>
      <c r="B24" s="97">
        <v>127</v>
      </c>
      <c r="C24" s="97">
        <v>121</v>
      </c>
      <c r="D24" s="97">
        <v>167</v>
      </c>
      <c r="E24" s="97">
        <v>99</v>
      </c>
      <c r="F24" s="97">
        <v>112</v>
      </c>
      <c r="G24" s="97">
        <v>33</v>
      </c>
      <c r="H24" s="97">
        <v>33</v>
      </c>
      <c r="I24" s="97">
        <v>43</v>
      </c>
      <c r="J24" s="97">
        <v>0</v>
      </c>
      <c r="K24" s="97">
        <v>49</v>
      </c>
      <c r="L24" s="97">
        <v>11</v>
      </c>
      <c r="M24" s="97">
        <v>146</v>
      </c>
      <c r="N24" s="97">
        <v>15</v>
      </c>
      <c r="O24" s="97">
        <v>956</v>
      </c>
      <c r="P24" s="160">
        <v>8.4540840654310731E-5</v>
      </c>
      <c r="Q24" s="11"/>
      <c r="R24" s="11"/>
      <c r="S24" s="11"/>
      <c r="T24" s="11"/>
      <c r="U24" s="11"/>
    </row>
    <row r="25" spans="1:21">
      <c r="A25" s="100" t="s">
        <v>824</v>
      </c>
      <c r="B25" s="97">
        <v>540</v>
      </c>
      <c r="C25" s="97">
        <v>377</v>
      </c>
      <c r="D25" s="97">
        <v>829</v>
      </c>
      <c r="E25" s="97">
        <v>456</v>
      </c>
      <c r="F25" s="97">
        <v>525</v>
      </c>
      <c r="G25" s="97">
        <v>370</v>
      </c>
      <c r="H25" s="97">
        <v>219</v>
      </c>
      <c r="I25" s="97">
        <v>297</v>
      </c>
      <c r="J25" s="97">
        <v>1</v>
      </c>
      <c r="K25" s="97">
        <v>243</v>
      </c>
      <c r="L25" s="97">
        <v>62</v>
      </c>
      <c r="M25" s="97">
        <v>541</v>
      </c>
      <c r="N25" s="97">
        <v>160</v>
      </c>
      <c r="O25" s="97">
        <v>4620</v>
      </c>
      <c r="P25" s="160">
        <v>4.0855510860137616E-4</v>
      </c>
      <c r="Q25" s="11"/>
      <c r="R25" s="11"/>
      <c r="S25" s="11"/>
      <c r="T25" s="11"/>
      <c r="U25" s="11"/>
    </row>
    <row r="26" spans="1:21">
      <c r="A26" s="100" t="s">
        <v>825</v>
      </c>
      <c r="B26" s="97">
        <v>701</v>
      </c>
      <c r="C26" s="97">
        <v>657</v>
      </c>
      <c r="D26" s="97">
        <v>1027</v>
      </c>
      <c r="E26" s="97">
        <v>857</v>
      </c>
      <c r="F26" s="97">
        <v>596</v>
      </c>
      <c r="G26" s="97">
        <v>512</v>
      </c>
      <c r="H26" s="97">
        <v>616</v>
      </c>
      <c r="I26" s="97">
        <v>620</v>
      </c>
      <c r="J26" s="97">
        <v>6</v>
      </c>
      <c r="K26" s="97">
        <v>655</v>
      </c>
      <c r="L26" s="97">
        <v>218</v>
      </c>
      <c r="M26" s="97">
        <v>295</v>
      </c>
      <c r="N26" s="97">
        <v>413</v>
      </c>
      <c r="O26" s="97">
        <v>7173</v>
      </c>
      <c r="P26" s="160">
        <v>6.3432160043239638E-4</v>
      </c>
      <c r="Q26" s="11"/>
      <c r="R26" s="11"/>
      <c r="S26" s="11"/>
      <c r="T26" s="11"/>
      <c r="U26" s="11"/>
    </row>
    <row r="27" spans="1:21">
      <c r="A27" s="100" t="s">
        <v>826</v>
      </c>
      <c r="B27" s="97">
        <v>785</v>
      </c>
      <c r="C27" s="97">
        <v>980</v>
      </c>
      <c r="D27" s="97">
        <v>1384</v>
      </c>
      <c r="E27" s="97">
        <v>669</v>
      </c>
      <c r="F27" s="97">
        <v>800</v>
      </c>
      <c r="G27" s="97">
        <v>493</v>
      </c>
      <c r="H27" s="97">
        <v>531</v>
      </c>
      <c r="I27" s="97">
        <v>557</v>
      </c>
      <c r="J27" s="97">
        <v>8</v>
      </c>
      <c r="K27" s="97">
        <v>598</v>
      </c>
      <c r="L27" s="97">
        <v>296</v>
      </c>
      <c r="M27" s="97">
        <v>515</v>
      </c>
      <c r="N27" s="97">
        <v>220</v>
      </c>
      <c r="O27" s="97">
        <v>7836</v>
      </c>
      <c r="P27" s="160">
        <v>6.929519114719445E-4</v>
      </c>
      <c r="Q27" s="11"/>
      <c r="R27" s="11"/>
      <c r="S27" s="11"/>
      <c r="T27" s="11"/>
      <c r="U27" s="11"/>
    </row>
    <row r="28" spans="1:21">
      <c r="A28" s="100" t="s">
        <v>827</v>
      </c>
      <c r="B28" s="97">
        <v>1173</v>
      </c>
      <c r="C28" s="97">
        <v>1358</v>
      </c>
      <c r="D28" s="97">
        <v>2105</v>
      </c>
      <c r="E28" s="97">
        <v>1034</v>
      </c>
      <c r="F28" s="97">
        <v>1031</v>
      </c>
      <c r="G28" s="97">
        <v>599</v>
      </c>
      <c r="H28" s="97">
        <v>490</v>
      </c>
      <c r="I28" s="97">
        <v>552</v>
      </c>
      <c r="J28" s="97">
        <v>12</v>
      </c>
      <c r="K28" s="97">
        <v>692</v>
      </c>
      <c r="L28" s="97">
        <v>224</v>
      </c>
      <c r="M28" s="97">
        <v>808</v>
      </c>
      <c r="N28" s="97">
        <v>258</v>
      </c>
      <c r="O28" s="97">
        <v>10336</v>
      </c>
      <c r="P28" s="160">
        <v>9.1403151569346833E-4</v>
      </c>
      <c r="Q28" s="11"/>
      <c r="R28" s="11"/>
      <c r="S28" s="11"/>
      <c r="T28" s="11"/>
      <c r="U28" s="11"/>
    </row>
    <row r="29" spans="1:21">
      <c r="A29" s="100" t="s">
        <v>828</v>
      </c>
      <c r="B29" s="97">
        <v>2590</v>
      </c>
      <c r="C29" s="97">
        <v>2740</v>
      </c>
      <c r="D29" s="97">
        <v>3769</v>
      </c>
      <c r="E29" s="97">
        <v>2029</v>
      </c>
      <c r="F29" s="97">
        <v>2122</v>
      </c>
      <c r="G29" s="97">
        <v>1133</v>
      </c>
      <c r="H29" s="97">
        <v>721</v>
      </c>
      <c r="I29" s="97">
        <v>929</v>
      </c>
      <c r="J29" s="97">
        <v>18</v>
      </c>
      <c r="K29" s="97">
        <v>1170</v>
      </c>
      <c r="L29" s="97">
        <v>240</v>
      </c>
      <c r="M29" s="97">
        <v>1305</v>
      </c>
      <c r="N29" s="97">
        <v>522</v>
      </c>
      <c r="O29" s="97">
        <v>19288</v>
      </c>
      <c r="P29" s="160">
        <v>1.7056733624899012E-3</v>
      </c>
      <c r="Q29" s="11"/>
      <c r="R29" s="11"/>
      <c r="S29" s="11"/>
      <c r="T29" s="11"/>
      <c r="U29" s="11"/>
    </row>
    <row r="30" spans="1:21">
      <c r="A30" s="100" t="s">
        <v>829</v>
      </c>
      <c r="B30" s="97">
        <v>3625</v>
      </c>
      <c r="C30" s="97">
        <v>4430</v>
      </c>
      <c r="D30" s="97">
        <v>5231</v>
      </c>
      <c r="E30" s="97">
        <v>2605</v>
      </c>
      <c r="F30" s="97">
        <v>2237</v>
      </c>
      <c r="G30" s="97">
        <v>1343</v>
      </c>
      <c r="H30" s="97">
        <v>809</v>
      </c>
      <c r="I30" s="97">
        <v>1371</v>
      </c>
      <c r="J30" s="97">
        <v>20</v>
      </c>
      <c r="K30" s="97">
        <v>1466</v>
      </c>
      <c r="L30" s="97">
        <v>223</v>
      </c>
      <c r="M30" s="97">
        <v>1669</v>
      </c>
      <c r="N30" s="97">
        <v>833</v>
      </c>
      <c r="O30" s="97">
        <v>25862</v>
      </c>
      <c r="P30" s="160">
        <v>2.2870242897508205E-3</v>
      </c>
      <c r="Q30" s="11"/>
      <c r="R30" s="11"/>
      <c r="S30" s="11"/>
      <c r="T30" s="11"/>
      <c r="U30" s="11"/>
    </row>
    <row r="31" spans="1:21">
      <c r="A31" s="100" t="s">
        <v>830</v>
      </c>
      <c r="B31" s="97">
        <v>4690</v>
      </c>
      <c r="C31" s="97">
        <v>6522</v>
      </c>
      <c r="D31" s="97">
        <v>6006</v>
      </c>
      <c r="E31" s="97">
        <v>3057</v>
      </c>
      <c r="F31" s="97">
        <v>2698</v>
      </c>
      <c r="G31" s="97">
        <v>1584</v>
      </c>
      <c r="H31" s="97">
        <v>960</v>
      </c>
      <c r="I31" s="97">
        <v>2364</v>
      </c>
      <c r="J31" s="97">
        <v>17</v>
      </c>
      <c r="K31" s="97">
        <v>3273</v>
      </c>
      <c r="L31" s="97">
        <v>284</v>
      </c>
      <c r="M31" s="97">
        <v>2153</v>
      </c>
      <c r="N31" s="97">
        <v>1486</v>
      </c>
      <c r="O31" s="97">
        <v>35094</v>
      </c>
      <c r="P31" s="160">
        <v>3.1034270522200635E-3</v>
      </c>
      <c r="Q31" s="11"/>
      <c r="R31" s="11"/>
      <c r="S31" s="11"/>
      <c r="T31" s="11"/>
      <c r="U31" s="11"/>
    </row>
    <row r="32" spans="1:21">
      <c r="A32" s="100" t="s">
        <v>831</v>
      </c>
      <c r="B32" s="97">
        <v>4215</v>
      </c>
      <c r="C32" s="97">
        <v>6368</v>
      </c>
      <c r="D32" s="97">
        <v>5492</v>
      </c>
      <c r="E32" s="97">
        <v>2857</v>
      </c>
      <c r="F32" s="97">
        <v>2382</v>
      </c>
      <c r="G32" s="97">
        <v>1442</v>
      </c>
      <c r="H32" s="97">
        <v>840</v>
      </c>
      <c r="I32" s="97">
        <v>2479</v>
      </c>
      <c r="J32" s="97">
        <v>13</v>
      </c>
      <c r="K32" s="97">
        <v>2533</v>
      </c>
      <c r="L32" s="97">
        <v>211</v>
      </c>
      <c r="M32" s="97">
        <v>1830</v>
      </c>
      <c r="N32" s="97">
        <v>1463</v>
      </c>
      <c r="O32" s="97">
        <v>32125</v>
      </c>
      <c r="P32" s="160">
        <v>2.840872914246582E-3</v>
      </c>
      <c r="Q32" s="11"/>
      <c r="R32" s="11"/>
      <c r="S32" s="11"/>
      <c r="T32" s="11"/>
      <c r="U32" s="11"/>
    </row>
    <row r="33" spans="1:21">
      <c r="A33" s="100" t="s">
        <v>832</v>
      </c>
      <c r="B33" s="97">
        <v>8548</v>
      </c>
      <c r="C33" s="97">
        <v>15428</v>
      </c>
      <c r="D33" s="97">
        <v>10541</v>
      </c>
      <c r="E33" s="97">
        <v>5505</v>
      </c>
      <c r="F33" s="97">
        <v>5018</v>
      </c>
      <c r="G33" s="97">
        <v>2728</v>
      </c>
      <c r="H33" s="97">
        <v>1659</v>
      </c>
      <c r="I33" s="97">
        <v>7330</v>
      </c>
      <c r="J33" s="97">
        <v>34</v>
      </c>
      <c r="K33" s="97">
        <v>6310</v>
      </c>
      <c r="L33" s="97">
        <v>485</v>
      </c>
      <c r="M33" s="97">
        <v>4157</v>
      </c>
      <c r="N33" s="97">
        <v>4464</v>
      </c>
      <c r="O33" s="97">
        <v>72207</v>
      </c>
      <c r="P33" s="160">
        <v>6.3853979928094303E-3</v>
      </c>
      <c r="Q33" s="11"/>
      <c r="R33" s="11"/>
      <c r="S33" s="11"/>
      <c r="T33" s="11"/>
      <c r="U33" s="11"/>
    </row>
    <row r="34" spans="1:21">
      <c r="A34" s="100" t="s">
        <v>833</v>
      </c>
      <c r="B34" s="97">
        <v>20380</v>
      </c>
      <c r="C34" s="97">
        <v>38422</v>
      </c>
      <c r="D34" s="97">
        <v>23728</v>
      </c>
      <c r="E34" s="97">
        <v>12636</v>
      </c>
      <c r="F34" s="97">
        <v>11233</v>
      </c>
      <c r="G34" s="97">
        <v>6449</v>
      </c>
      <c r="H34" s="97">
        <v>4114</v>
      </c>
      <c r="I34" s="97">
        <v>14660</v>
      </c>
      <c r="J34" s="97">
        <v>45</v>
      </c>
      <c r="K34" s="97">
        <v>14511</v>
      </c>
      <c r="L34" s="97">
        <v>1034</v>
      </c>
      <c r="M34" s="97">
        <v>9138</v>
      </c>
      <c r="N34" s="97">
        <v>9901</v>
      </c>
      <c r="O34" s="97">
        <v>166251</v>
      </c>
      <c r="P34" s="160">
        <v>1.4701882112573027E-2</v>
      </c>
      <c r="Q34" s="11"/>
      <c r="R34" s="11"/>
      <c r="S34" s="11"/>
      <c r="T34" s="11"/>
      <c r="U34" s="11"/>
    </row>
    <row r="35" spans="1:21">
      <c r="A35" s="100" t="s">
        <v>834</v>
      </c>
      <c r="B35" s="97">
        <v>77400</v>
      </c>
      <c r="C35" s="97">
        <v>150959</v>
      </c>
      <c r="D35" s="97">
        <v>80804</v>
      </c>
      <c r="E35" s="97">
        <v>47195</v>
      </c>
      <c r="F35" s="97">
        <v>45229</v>
      </c>
      <c r="G35" s="97">
        <v>26519</v>
      </c>
      <c r="H35" s="97">
        <v>14410</v>
      </c>
      <c r="I35" s="97">
        <v>54836</v>
      </c>
      <c r="J35" s="97">
        <v>210</v>
      </c>
      <c r="K35" s="97">
        <v>54457</v>
      </c>
      <c r="L35" s="97">
        <v>3790</v>
      </c>
      <c r="M35" s="97">
        <v>36514</v>
      </c>
      <c r="N35" s="97">
        <v>37964</v>
      </c>
      <c r="O35" s="97">
        <v>630287</v>
      </c>
      <c r="P35" s="160">
        <v>5.5737440202388647E-2</v>
      </c>
      <c r="Q35" s="11"/>
      <c r="R35" s="11"/>
      <c r="S35" s="11"/>
      <c r="T35" s="11"/>
      <c r="U35" s="11"/>
    </row>
    <row r="36" spans="1:21">
      <c r="A36" s="100" t="s">
        <v>835</v>
      </c>
      <c r="B36" s="97">
        <v>47221</v>
      </c>
      <c r="C36" s="97">
        <v>97918</v>
      </c>
      <c r="D36" s="97">
        <v>43466</v>
      </c>
      <c r="E36" s="97">
        <v>27560</v>
      </c>
      <c r="F36" s="97">
        <v>28717</v>
      </c>
      <c r="G36" s="97">
        <v>17045</v>
      </c>
      <c r="H36" s="97">
        <v>8536</v>
      </c>
      <c r="I36" s="97">
        <v>28457</v>
      </c>
      <c r="J36" s="97">
        <v>116</v>
      </c>
      <c r="K36" s="97">
        <v>29497</v>
      </c>
      <c r="L36" s="97">
        <v>2062</v>
      </c>
      <c r="M36" s="97">
        <v>23422</v>
      </c>
      <c r="N36" s="97">
        <v>19061</v>
      </c>
      <c r="O36" s="97">
        <v>373078</v>
      </c>
      <c r="P36" s="160">
        <v>3.2991974633503077E-2</v>
      </c>
      <c r="Q36" s="11"/>
      <c r="R36" s="11"/>
      <c r="S36" s="11"/>
      <c r="T36" s="11"/>
      <c r="U36" s="11"/>
    </row>
    <row r="37" spans="1:21">
      <c r="A37" s="100" t="s">
        <v>836</v>
      </c>
      <c r="B37" s="97">
        <v>1126547</v>
      </c>
      <c r="C37" s="97">
        <v>1992228</v>
      </c>
      <c r="D37" s="97">
        <v>983349</v>
      </c>
      <c r="E37" s="97">
        <v>506936</v>
      </c>
      <c r="F37" s="97">
        <v>726287</v>
      </c>
      <c r="G37" s="97">
        <v>491912</v>
      </c>
      <c r="H37" s="97">
        <v>279811</v>
      </c>
      <c r="I37" s="97">
        <v>1102335</v>
      </c>
      <c r="J37" s="97">
        <v>1816</v>
      </c>
      <c r="K37" s="97">
        <v>1021491</v>
      </c>
      <c r="L37" s="97">
        <v>86158</v>
      </c>
      <c r="M37" s="97">
        <v>685579</v>
      </c>
      <c r="N37" s="97">
        <v>918582</v>
      </c>
      <c r="O37" s="97">
        <v>9923031</v>
      </c>
      <c r="P37" s="160">
        <v>0.8775119064631649</v>
      </c>
      <c r="Q37" s="11"/>
      <c r="R37" s="11"/>
      <c r="S37" s="11"/>
      <c r="T37" s="11"/>
      <c r="U37" s="11"/>
    </row>
    <row r="38" spans="1:21">
      <c r="A38" s="72" t="s">
        <v>189</v>
      </c>
      <c r="B38" s="158">
        <v>1298542</v>
      </c>
      <c r="C38" s="158">
        <v>2318508</v>
      </c>
      <c r="D38" s="158">
        <v>1167898</v>
      </c>
      <c r="E38" s="158">
        <v>613495</v>
      </c>
      <c r="F38" s="158">
        <v>828987</v>
      </c>
      <c r="G38" s="158">
        <v>552162</v>
      </c>
      <c r="H38" s="158">
        <v>313749</v>
      </c>
      <c r="I38" s="158">
        <v>1216830</v>
      </c>
      <c r="J38" s="158">
        <v>2316</v>
      </c>
      <c r="K38" s="158">
        <v>1136945</v>
      </c>
      <c r="L38" s="158">
        <v>95298</v>
      </c>
      <c r="M38" s="158">
        <v>768072</v>
      </c>
      <c r="N38" s="158">
        <v>995342</v>
      </c>
      <c r="O38" s="158">
        <v>11308144</v>
      </c>
      <c r="P38" s="161">
        <v>1</v>
      </c>
      <c r="Q38" s="11"/>
      <c r="R38" s="11"/>
      <c r="S38" s="11"/>
      <c r="T38" s="11"/>
      <c r="U38" s="11"/>
    </row>
    <row r="39" spans="1:21">
      <c r="A39" s="54" t="s">
        <v>837</v>
      </c>
      <c r="B39" s="160">
        <v>0.11483246057001043</v>
      </c>
      <c r="C39" s="160">
        <v>0.20502993240977477</v>
      </c>
      <c r="D39" s="160">
        <v>0.10327937104444372</v>
      </c>
      <c r="E39" s="160">
        <v>5.4252492716753517E-2</v>
      </c>
      <c r="F39" s="160">
        <v>7.3308847145915373E-2</v>
      </c>
      <c r="G39" s="160">
        <v>4.882870257046603E-2</v>
      </c>
      <c r="H39" s="160">
        <v>2.774540189795956E-2</v>
      </c>
      <c r="I39" s="160">
        <v>0.10760651792195076</v>
      </c>
      <c r="J39" s="160">
        <v>2.0480814535081974E-4</v>
      </c>
      <c r="K39" s="160">
        <v>0.10054214024865619</v>
      </c>
      <c r="L39" s="160">
        <v>8.4273776492411138E-3</v>
      </c>
      <c r="M39" s="160">
        <v>6.7922021509453714E-2</v>
      </c>
      <c r="N39" s="160">
        <v>8.8019926170024007E-2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9"/>
      <c r="P40" s="559"/>
      <c r="Q40" s="11"/>
      <c r="R40" s="11"/>
      <c r="S40" s="11"/>
      <c r="T40" s="11"/>
      <c r="U40" s="11"/>
    </row>
    <row r="41" spans="1:21" ht="36.75" customHeight="1" thickTop="1">
      <c r="A41" s="777" t="s">
        <v>1530</v>
      </c>
      <c r="B41" s="778"/>
      <c r="C41" s="778"/>
      <c r="D41" s="778"/>
      <c r="E41" s="778"/>
      <c r="F41" s="778"/>
      <c r="G41" s="778"/>
      <c r="H41" s="778"/>
      <c r="I41" s="778"/>
      <c r="J41" s="778"/>
      <c r="K41" s="778"/>
      <c r="L41" s="778"/>
      <c r="M41" s="778"/>
      <c r="N41" s="778"/>
      <c r="O41" s="778"/>
      <c r="P41" s="778"/>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42" t="s">
        <v>471</v>
      </c>
      <c r="B43" s="742"/>
      <c r="C43" s="742"/>
      <c r="D43" s="742"/>
      <c r="E43" s="742"/>
      <c r="F43" s="742"/>
      <c r="G43" s="742"/>
      <c r="H43" s="742"/>
      <c r="I43" s="742"/>
      <c r="J43" s="742"/>
      <c r="K43" s="742"/>
      <c r="L43" s="742"/>
      <c r="M43" s="742"/>
      <c r="N43" s="742"/>
      <c r="O43" s="742"/>
      <c r="P43" s="742"/>
      <c r="Q43" s="11"/>
      <c r="R43" s="11"/>
      <c r="S43" s="11"/>
      <c r="T43" s="11"/>
      <c r="U43" s="11"/>
    </row>
    <row r="44" spans="1:21" ht="18">
      <c r="A44" s="743" t="s">
        <v>839</v>
      </c>
      <c r="B44" s="743"/>
      <c r="C44" s="743"/>
      <c r="D44" s="743"/>
      <c r="E44" s="743"/>
      <c r="F44" s="743"/>
      <c r="G44" s="743"/>
      <c r="H44" s="743"/>
      <c r="I44" s="743"/>
      <c r="J44" s="743"/>
      <c r="K44" s="743"/>
      <c r="L44" s="743"/>
      <c r="M44" s="743"/>
      <c r="N44" s="743"/>
      <c r="O44" s="743"/>
      <c r="P44" s="743"/>
      <c r="Q44" s="11"/>
      <c r="R44" s="11"/>
      <c r="S44" s="11"/>
      <c r="T44" s="11"/>
      <c r="U44" s="11"/>
    </row>
    <row r="45" spans="1:21" ht="18">
      <c r="A45" s="743" t="s">
        <v>1576</v>
      </c>
      <c r="B45" s="743"/>
      <c r="C45" s="743"/>
      <c r="D45" s="743"/>
      <c r="E45" s="743"/>
      <c r="F45" s="743"/>
      <c r="G45" s="743"/>
      <c r="H45" s="743"/>
      <c r="I45" s="743"/>
      <c r="J45" s="743"/>
      <c r="K45" s="743"/>
      <c r="L45" s="743"/>
      <c r="M45" s="743"/>
      <c r="N45" s="743"/>
      <c r="O45" s="743"/>
      <c r="P45" s="743"/>
      <c r="Q45" s="11"/>
      <c r="R45" s="11"/>
      <c r="S45" s="11"/>
      <c r="T45" s="11"/>
      <c r="U45" s="11"/>
    </row>
    <row r="46" spans="1:21" ht="30" customHeight="1">
      <c r="A46" s="747" t="s">
        <v>544</v>
      </c>
      <c r="B46" s="747"/>
      <c r="C46" s="747"/>
      <c r="D46" s="747"/>
      <c r="E46" s="747"/>
      <c r="F46" s="747"/>
      <c r="G46" s="747"/>
      <c r="H46" s="747"/>
      <c r="I46" s="747"/>
      <c r="J46" s="747"/>
      <c r="K46" s="747"/>
      <c r="L46" s="747"/>
      <c r="M46" s="747"/>
      <c r="N46" s="747"/>
      <c r="O46" s="747"/>
      <c r="P46" s="747"/>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821</v>
      </c>
      <c r="B48" s="73" t="s">
        <v>34</v>
      </c>
      <c r="C48" s="73" t="s">
        <v>145</v>
      </c>
      <c r="D48" s="73" t="s">
        <v>36</v>
      </c>
      <c r="E48" s="73" t="s">
        <v>38</v>
      </c>
      <c r="F48" s="73" t="s">
        <v>46</v>
      </c>
      <c r="G48" s="73" t="s">
        <v>44</v>
      </c>
      <c r="H48" s="73" t="s">
        <v>40</v>
      </c>
      <c r="I48" s="73" t="s">
        <v>42</v>
      </c>
      <c r="J48" s="73" t="s">
        <v>48</v>
      </c>
      <c r="K48" s="73" t="s">
        <v>50</v>
      </c>
      <c r="L48" s="73" t="s">
        <v>52</v>
      </c>
      <c r="M48" s="73" t="s">
        <v>54</v>
      </c>
      <c r="N48" s="73" t="s">
        <v>56</v>
      </c>
      <c r="O48" s="176" t="s">
        <v>551</v>
      </c>
      <c r="P48" s="73" t="s">
        <v>822</v>
      </c>
      <c r="Q48" s="11"/>
      <c r="R48" s="11"/>
      <c r="S48" s="11"/>
      <c r="T48" s="11"/>
      <c r="U48" s="11"/>
    </row>
    <row r="49" spans="1:21">
      <c r="A49" s="100" t="s">
        <v>823</v>
      </c>
      <c r="B49" s="97">
        <v>3902770.3272399995</v>
      </c>
      <c r="C49" s="97">
        <v>2667274.8177100001</v>
      </c>
      <c r="D49" s="97">
        <v>2141247.99046</v>
      </c>
      <c r="E49" s="97">
        <v>1519401.3688599998</v>
      </c>
      <c r="F49" s="97">
        <v>1994455.90747</v>
      </c>
      <c r="G49" s="97">
        <v>647293.87098999997</v>
      </c>
      <c r="H49" s="97">
        <v>403409.05830000003</v>
      </c>
      <c r="I49" s="97">
        <v>0</v>
      </c>
      <c r="J49" s="97">
        <v>0</v>
      </c>
      <c r="K49" s="97">
        <v>996497.80434999999</v>
      </c>
      <c r="L49" s="97">
        <v>168318.41181999998</v>
      </c>
      <c r="M49" s="97">
        <v>2000714.84757</v>
      </c>
      <c r="N49" s="97">
        <v>0</v>
      </c>
      <c r="O49" s="97">
        <v>16441384.404769998</v>
      </c>
      <c r="P49" s="160">
        <v>0.45955204256844973</v>
      </c>
      <c r="Q49" s="11"/>
      <c r="R49" s="11"/>
      <c r="S49" s="11"/>
      <c r="T49" s="11"/>
      <c r="U49" s="11"/>
    </row>
    <row r="50" spans="1:21">
      <c r="A50" s="100" t="s">
        <v>824</v>
      </c>
      <c r="B50" s="97">
        <v>611408.91688999999</v>
      </c>
      <c r="C50" s="97">
        <v>409757.56508999999</v>
      </c>
      <c r="D50" s="97">
        <v>735616.99369000003</v>
      </c>
      <c r="E50" s="97">
        <v>578255.21562999999</v>
      </c>
      <c r="F50" s="97">
        <v>479519.70092999999</v>
      </c>
      <c r="G50" s="97">
        <v>239731.73436</v>
      </c>
      <c r="H50" s="97">
        <v>228461.98243999999</v>
      </c>
      <c r="I50" s="97">
        <v>0</v>
      </c>
      <c r="J50" s="97">
        <v>12716.537109999999</v>
      </c>
      <c r="K50" s="97">
        <v>154022.67191999999</v>
      </c>
      <c r="L50" s="97">
        <v>40166.318310000002</v>
      </c>
      <c r="M50" s="97">
        <v>245040.38175999999</v>
      </c>
      <c r="N50" s="97">
        <v>0</v>
      </c>
      <c r="O50" s="97">
        <v>3734698.0181299997</v>
      </c>
      <c r="P50" s="160">
        <v>0.10438829604337033</v>
      </c>
      <c r="Q50" s="11"/>
      <c r="R50" s="11"/>
      <c r="S50" s="11"/>
      <c r="T50" s="11"/>
      <c r="U50" s="11"/>
    </row>
    <row r="51" spans="1:21">
      <c r="A51" s="100" t="s">
        <v>825</v>
      </c>
      <c r="B51" s="97">
        <v>542293.63907000003</v>
      </c>
      <c r="C51" s="97">
        <v>400415.36379000003</v>
      </c>
      <c r="D51" s="97">
        <v>588881.90876000002</v>
      </c>
      <c r="E51" s="97">
        <v>528134.17825999996</v>
      </c>
      <c r="F51" s="97">
        <v>532303.00070999993</v>
      </c>
      <c r="G51" s="97">
        <v>285479.60430000001</v>
      </c>
      <c r="H51" s="97">
        <v>161113.62661000001</v>
      </c>
      <c r="I51" s="97">
        <v>0</v>
      </c>
      <c r="J51" s="97">
        <v>11244.33426</v>
      </c>
      <c r="K51" s="97">
        <v>63694.097889999997</v>
      </c>
      <c r="L51" s="97">
        <v>30544.191989999999</v>
      </c>
      <c r="M51" s="97">
        <v>299029.67099000001</v>
      </c>
      <c r="N51" s="97">
        <v>0</v>
      </c>
      <c r="O51" s="97">
        <v>3443133.6166300001</v>
      </c>
      <c r="P51" s="160">
        <v>9.6238798838579026E-2</v>
      </c>
      <c r="Q51" s="11"/>
      <c r="R51" s="11"/>
      <c r="S51" s="11"/>
      <c r="T51" s="11"/>
      <c r="U51" s="11"/>
    </row>
    <row r="52" spans="1:21">
      <c r="A52" s="100" t="s">
        <v>826</v>
      </c>
      <c r="B52" s="97">
        <v>694789.09750000003</v>
      </c>
      <c r="C52" s="97">
        <v>599406.93164999993</v>
      </c>
      <c r="D52" s="97">
        <v>678236.62820000004</v>
      </c>
      <c r="E52" s="97">
        <v>686849.40261999995</v>
      </c>
      <c r="F52" s="97">
        <v>466786.50887000002</v>
      </c>
      <c r="G52" s="97">
        <v>370022.86110000004</v>
      </c>
      <c r="H52" s="97">
        <v>211205.67176</v>
      </c>
      <c r="I52" s="97">
        <v>0</v>
      </c>
      <c r="J52" s="97">
        <v>5033.58</v>
      </c>
      <c r="K52" s="97">
        <v>80498.139459999991</v>
      </c>
      <c r="L52" s="97">
        <v>36607.443960000004</v>
      </c>
      <c r="M52" s="97">
        <v>352818.29567999998</v>
      </c>
      <c r="N52" s="97">
        <v>0</v>
      </c>
      <c r="O52" s="97">
        <v>4182254.5607999996</v>
      </c>
      <c r="P52" s="160">
        <v>0.11689791921653822</v>
      </c>
      <c r="Q52" s="11"/>
      <c r="R52" s="11"/>
      <c r="S52" s="11"/>
      <c r="T52" s="11"/>
      <c r="U52" s="11"/>
    </row>
    <row r="53" spans="1:21">
      <c r="A53" s="100" t="s">
        <v>827</v>
      </c>
      <c r="B53" s="97">
        <v>396691.57564</v>
      </c>
      <c r="C53" s="97">
        <v>424947.05942000001</v>
      </c>
      <c r="D53" s="97">
        <v>491311.27658000001</v>
      </c>
      <c r="E53" s="97">
        <v>461092.93219999998</v>
      </c>
      <c r="F53" s="97">
        <v>281433.37960000004</v>
      </c>
      <c r="G53" s="97">
        <v>240665.90555000002</v>
      </c>
      <c r="H53" s="97">
        <v>129484.0428</v>
      </c>
      <c r="I53" s="97">
        <v>0</v>
      </c>
      <c r="J53" s="97">
        <v>3910.7030800000002</v>
      </c>
      <c r="K53" s="97">
        <v>31396.489730000001</v>
      </c>
      <c r="L53" s="97">
        <v>23582.68792</v>
      </c>
      <c r="M53" s="97">
        <v>187657.42849000002</v>
      </c>
      <c r="N53" s="97">
        <v>0</v>
      </c>
      <c r="O53" s="97">
        <v>2672173.4810099998</v>
      </c>
      <c r="P53" s="160">
        <v>7.4689743336888353E-2</v>
      </c>
      <c r="Q53" s="11"/>
      <c r="R53" s="11"/>
      <c r="S53" s="11"/>
      <c r="T53" s="11"/>
      <c r="U53" s="11"/>
    </row>
    <row r="54" spans="1:21">
      <c r="A54" s="100" t="s">
        <v>828</v>
      </c>
      <c r="B54" s="97">
        <v>314165.19372000004</v>
      </c>
      <c r="C54" s="97">
        <v>323302.03200000001</v>
      </c>
      <c r="D54" s="97">
        <v>348345.94105999998</v>
      </c>
      <c r="E54" s="97">
        <v>330792.40713000001</v>
      </c>
      <c r="F54" s="97">
        <v>187274.96682</v>
      </c>
      <c r="G54" s="97">
        <v>188499.38238</v>
      </c>
      <c r="H54" s="97">
        <v>100694.23023999999</v>
      </c>
      <c r="I54" s="97">
        <v>0</v>
      </c>
      <c r="J54" s="97">
        <v>3933.2567300000001</v>
      </c>
      <c r="K54" s="97">
        <v>19943.421300000002</v>
      </c>
      <c r="L54" s="97">
        <v>22435.007960000003</v>
      </c>
      <c r="M54" s="97">
        <v>135484.8658</v>
      </c>
      <c r="N54" s="97">
        <v>0</v>
      </c>
      <c r="O54" s="97">
        <v>1974870.7051400002</v>
      </c>
      <c r="P54" s="160">
        <v>5.5199479801249604E-2</v>
      </c>
      <c r="Q54" s="11"/>
      <c r="R54" s="11"/>
      <c r="S54" s="11"/>
      <c r="T54" s="11"/>
      <c r="U54" s="11"/>
    </row>
    <row r="55" spans="1:21">
      <c r="A55" s="100" t="s">
        <v>829</v>
      </c>
      <c r="B55" s="97">
        <v>174649.85591999997</v>
      </c>
      <c r="C55" s="97">
        <v>204523.26355</v>
      </c>
      <c r="D55" s="97">
        <v>204440.07006</v>
      </c>
      <c r="E55" s="97">
        <v>177513.24463</v>
      </c>
      <c r="F55" s="97">
        <v>116058.14568</v>
      </c>
      <c r="G55" s="97">
        <v>95877.63106</v>
      </c>
      <c r="H55" s="97">
        <v>55429.412389999998</v>
      </c>
      <c r="I55" s="97">
        <v>0</v>
      </c>
      <c r="J55" s="97">
        <v>2836.2357200000001</v>
      </c>
      <c r="K55" s="97">
        <v>9024.4510399999999</v>
      </c>
      <c r="L55" s="97">
        <v>10495.91827</v>
      </c>
      <c r="M55" s="97">
        <v>76943.33898</v>
      </c>
      <c r="N55" s="97">
        <v>0</v>
      </c>
      <c r="O55" s="97">
        <v>1127791.5672999998</v>
      </c>
      <c r="P55" s="160">
        <v>3.1522827128463972E-2</v>
      </c>
      <c r="Q55" s="11"/>
      <c r="R55" s="11"/>
      <c r="S55" s="11"/>
      <c r="T55" s="11"/>
      <c r="U55" s="11"/>
    </row>
    <row r="56" spans="1:21">
      <c r="A56" s="100" t="s">
        <v>830</v>
      </c>
      <c r="B56" s="97">
        <v>109085.86009</v>
      </c>
      <c r="C56" s="97">
        <v>117478.41832</v>
      </c>
      <c r="D56" s="97">
        <v>122584.85693000001</v>
      </c>
      <c r="E56" s="97">
        <v>104819.31448999999</v>
      </c>
      <c r="F56" s="97">
        <v>58295.271799999995</v>
      </c>
      <c r="G56" s="97">
        <v>53957.255210000003</v>
      </c>
      <c r="H56" s="97">
        <v>32499.973510000003</v>
      </c>
      <c r="I56" s="97">
        <v>0</v>
      </c>
      <c r="J56" s="97">
        <v>1356.57862</v>
      </c>
      <c r="K56" s="97">
        <v>4101.6332000000002</v>
      </c>
      <c r="L56" s="97">
        <v>5107.5317400000004</v>
      </c>
      <c r="M56" s="97">
        <v>38029.69169</v>
      </c>
      <c r="N56" s="97">
        <v>0</v>
      </c>
      <c r="O56" s="97">
        <v>647316.38560000015</v>
      </c>
      <c r="P56" s="160">
        <v>1.8093097264011555E-2</v>
      </c>
      <c r="Q56" s="11"/>
      <c r="R56" s="11"/>
      <c r="S56" s="11"/>
      <c r="T56" s="11"/>
      <c r="U56" s="11"/>
    </row>
    <row r="57" spans="1:21">
      <c r="A57" s="100" t="s">
        <v>831</v>
      </c>
      <c r="B57" s="97">
        <v>60600.796049999997</v>
      </c>
      <c r="C57" s="97">
        <v>66383.744950000008</v>
      </c>
      <c r="D57" s="97">
        <v>65572.668959999995</v>
      </c>
      <c r="E57" s="97">
        <v>56124.475409999999</v>
      </c>
      <c r="F57" s="97">
        <v>30633.568940000001</v>
      </c>
      <c r="G57" s="97">
        <v>31608.096839999998</v>
      </c>
      <c r="H57" s="97">
        <v>15939.324269999999</v>
      </c>
      <c r="I57" s="97">
        <v>0</v>
      </c>
      <c r="J57" s="97">
        <v>136.97423999999998</v>
      </c>
      <c r="K57" s="97">
        <v>1920.85555</v>
      </c>
      <c r="L57" s="97">
        <v>2085.5012900000002</v>
      </c>
      <c r="M57" s="97">
        <v>24912.601850000003</v>
      </c>
      <c r="N57" s="97">
        <v>0</v>
      </c>
      <c r="O57" s="97">
        <v>355918.60834999999</v>
      </c>
      <c r="P57" s="160">
        <v>9.94825736255576E-3</v>
      </c>
      <c r="Q57" s="11"/>
      <c r="R57" s="11"/>
      <c r="S57" s="11"/>
      <c r="T57" s="11"/>
      <c r="U57" s="11"/>
    </row>
    <row r="58" spans="1:21">
      <c r="A58" s="100" t="s">
        <v>832</v>
      </c>
      <c r="B58" s="97">
        <v>65855.940889999998</v>
      </c>
      <c r="C58" s="97">
        <v>69485.706630000001</v>
      </c>
      <c r="D58" s="97">
        <v>66924.633399999992</v>
      </c>
      <c r="E58" s="97">
        <v>63786.025070000003</v>
      </c>
      <c r="F58" s="97">
        <v>34080.907380000004</v>
      </c>
      <c r="G58" s="97">
        <v>31330.201940000003</v>
      </c>
      <c r="H58" s="97">
        <v>17487.300859999999</v>
      </c>
      <c r="I58" s="97">
        <v>0</v>
      </c>
      <c r="J58" s="97">
        <v>898.55756000000008</v>
      </c>
      <c r="K58" s="97">
        <v>3044.0520099999999</v>
      </c>
      <c r="L58" s="97">
        <v>3312.5557599999997</v>
      </c>
      <c r="M58" s="97">
        <v>27313.780760000001</v>
      </c>
      <c r="N58" s="97">
        <v>0</v>
      </c>
      <c r="O58" s="97">
        <v>383519.66226000001</v>
      </c>
      <c r="P58" s="160">
        <v>1.0719732585633841E-2</v>
      </c>
      <c r="Q58" s="11"/>
      <c r="R58" s="11"/>
      <c r="S58" s="11"/>
      <c r="T58" s="11"/>
      <c r="U58" s="11"/>
    </row>
    <row r="59" spans="1:21">
      <c r="A59" s="100" t="s">
        <v>833</v>
      </c>
      <c r="B59" s="97">
        <v>72212.956760000001</v>
      </c>
      <c r="C59" s="97">
        <v>69600.075920000003</v>
      </c>
      <c r="D59" s="97">
        <v>77936.663719999997</v>
      </c>
      <c r="E59" s="97">
        <v>63248.174960000004</v>
      </c>
      <c r="F59" s="97">
        <v>37644.456579999998</v>
      </c>
      <c r="G59" s="97">
        <v>31200.3966</v>
      </c>
      <c r="H59" s="97">
        <v>19005.7644</v>
      </c>
      <c r="I59" s="97">
        <v>0</v>
      </c>
      <c r="J59" s="97">
        <v>656.62860999999998</v>
      </c>
      <c r="K59" s="97">
        <v>3118.9097000000002</v>
      </c>
      <c r="L59" s="97">
        <v>3376.5496899999998</v>
      </c>
      <c r="M59" s="97">
        <v>28197.19184</v>
      </c>
      <c r="N59" s="97">
        <v>0</v>
      </c>
      <c r="O59" s="97">
        <v>406197.76877999998</v>
      </c>
      <c r="P59" s="160">
        <v>1.1353606833463439E-2</v>
      </c>
      <c r="Q59" s="11"/>
      <c r="R59" s="11"/>
      <c r="S59" s="11"/>
      <c r="T59" s="11"/>
      <c r="U59" s="11"/>
    </row>
    <row r="60" spans="1:21">
      <c r="A60" s="100" t="s">
        <v>834</v>
      </c>
      <c r="B60" s="97">
        <v>54679.518929999998</v>
      </c>
      <c r="C60" s="97">
        <v>53669.186609999997</v>
      </c>
      <c r="D60" s="97">
        <v>61862.651239999999</v>
      </c>
      <c r="E60" s="97">
        <v>47574.672869999995</v>
      </c>
      <c r="F60" s="97">
        <v>26406.221020000001</v>
      </c>
      <c r="G60" s="97">
        <v>28449.340840000001</v>
      </c>
      <c r="H60" s="97">
        <v>13846.13257</v>
      </c>
      <c r="I60" s="97">
        <v>0</v>
      </c>
      <c r="J60" s="97">
        <v>655.50181999999995</v>
      </c>
      <c r="K60" s="97">
        <v>2495.2428</v>
      </c>
      <c r="L60" s="97">
        <v>2713.3363999999997</v>
      </c>
      <c r="M60" s="97">
        <v>23774.393829999997</v>
      </c>
      <c r="N60" s="97">
        <v>0</v>
      </c>
      <c r="O60" s="97">
        <v>316126.19893000001</v>
      </c>
      <c r="P60" s="160">
        <v>8.8360223720293143E-3</v>
      </c>
      <c r="Q60" s="11"/>
      <c r="R60" s="11"/>
      <c r="S60" s="11"/>
      <c r="T60" s="11"/>
      <c r="U60" s="11"/>
    </row>
    <row r="61" spans="1:21">
      <c r="A61" s="100" t="s">
        <v>835</v>
      </c>
      <c r="B61" s="97">
        <v>6356.3607599999996</v>
      </c>
      <c r="C61" s="97">
        <v>9035.8276400000013</v>
      </c>
      <c r="D61" s="97">
        <v>8278.7792000000009</v>
      </c>
      <c r="E61" s="97">
        <v>6423.04504</v>
      </c>
      <c r="F61" s="97">
        <v>3534.0079900000001</v>
      </c>
      <c r="G61" s="97">
        <v>4655.9729800000005</v>
      </c>
      <c r="H61" s="97">
        <v>2053.2671999999998</v>
      </c>
      <c r="I61" s="97">
        <v>0</v>
      </c>
      <c r="J61" s="97">
        <v>54.689830000000001</v>
      </c>
      <c r="K61" s="97">
        <v>473.16790000000003</v>
      </c>
      <c r="L61" s="97">
        <v>350.73621000000003</v>
      </c>
      <c r="M61" s="97">
        <v>2769.8696500000001</v>
      </c>
      <c r="N61" s="97">
        <v>0</v>
      </c>
      <c r="O61" s="97">
        <v>43985.724400000014</v>
      </c>
      <c r="P61" s="160">
        <v>1.2294420587848106E-3</v>
      </c>
      <c r="Q61" s="11"/>
      <c r="R61" s="11"/>
      <c r="S61" s="11"/>
      <c r="T61" s="11"/>
      <c r="U61" s="11"/>
    </row>
    <row r="62" spans="1:21">
      <c r="A62" s="100" t="s">
        <v>836</v>
      </c>
      <c r="B62" s="97">
        <v>7743.5129299999999</v>
      </c>
      <c r="C62" s="97">
        <v>10971.810509999999</v>
      </c>
      <c r="D62" s="97">
        <v>8390.5669499999985</v>
      </c>
      <c r="E62" s="97">
        <v>6597.3255399999998</v>
      </c>
      <c r="F62" s="97">
        <v>3515.79097</v>
      </c>
      <c r="G62" s="97">
        <v>3975.5712100000001</v>
      </c>
      <c r="H62" s="97">
        <v>2148.9568599999998</v>
      </c>
      <c r="I62" s="97">
        <v>0</v>
      </c>
      <c r="J62" s="97">
        <v>131.74081000000001</v>
      </c>
      <c r="K62" s="97">
        <v>486.51693999999998</v>
      </c>
      <c r="L62" s="97">
        <v>706.62333999999998</v>
      </c>
      <c r="M62" s="97">
        <v>2941.2492400000001</v>
      </c>
      <c r="N62" s="97">
        <v>0</v>
      </c>
      <c r="O62" s="97">
        <v>47609.665300000001</v>
      </c>
      <c r="P62" s="160">
        <v>1.3307345899818293E-3</v>
      </c>
      <c r="Q62" s="11"/>
      <c r="R62" s="11"/>
      <c r="S62" s="11"/>
      <c r="T62" s="11"/>
      <c r="U62" s="11"/>
    </row>
    <row r="63" spans="1:21">
      <c r="A63" s="72" t="s">
        <v>189</v>
      </c>
      <c r="B63" s="158">
        <v>7013303.5523899999</v>
      </c>
      <c r="C63" s="158">
        <v>5426251.8037900003</v>
      </c>
      <c r="D63" s="158">
        <v>5599631.629209999</v>
      </c>
      <c r="E63" s="158">
        <v>4630611.7827100009</v>
      </c>
      <c r="F63" s="158">
        <v>4251941.8347600009</v>
      </c>
      <c r="G63" s="158">
        <v>2252747.8253600006</v>
      </c>
      <c r="H63" s="158">
        <v>1392778.7442099997</v>
      </c>
      <c r="I63" s="158">
        <v>0</v>
      </c>
      <c r="J63" s="158">
        <v>43565.318390000008</v>
      </c>
      <c r="K63" s="158">
        <v>1370717.4537899999</v>
      </c>
      <c r="L63" s="158">
        <v>349802.81465999997</v>
      </c>
      <c r="M63" s="158">
        <v>3445627.6081299991</v>
      </c>
      <c r="N63" s="158">
        <v>0</v>
      </c>
      <c r="O63" s="158">
        <v>35776980.367400005</v>
      </c>
      <c r="P63" s="161">
        <v>1</v>
      </c>
      <c r="Q63" s="11"/>
      <c r="R63" s="11"/>
      <c r="S63" s="11"/>
      <c r="T63" s="11"/>
      <c r="U63" s="11"/>
    </row>
    <row r="64" spans="1:21">
      <c r="A64" s="54" t="s">
        <v>837</v>
      </c>
      <c r="B64" s="160">
        <v>0.19602838138851214</v>
      </c>
      <c r="C64" s="160">
        <v>0.15166880346152417</v>
      </c>
      <c r="D64" s="160">
        <v>0.15651493143653858</v>
      </c>
      <c r="E64" s="160">
        <v>0.12942992212191881</v>
      </c>
      <c r="F64" s="160">
        <v>0.11884574357858249</v>
      </c>
      <c r="G64" s="160">
        <v>6.2966404716835886E-2</v>
      </c>
      <c r="H64" s="160">
        <v>3.8929466095442199E-2</v>
      </c>
      <c r="I64" s="160">
        <v>0</v>
      </c>
      <c r="J64" s="160">
        <v>1.2176913183454894E-3</v>
      </c>
      <c r="K64" s="160">
        <v>3.8312832433421297E-2</v>
      </c>
      <c r="L64" s="160">
        <v>9.7773152196695846E-3</v>
      </c>
      <c r="M64" s="160">
        <v>9.6308508229209194E-2</v>
      </c>
      <c r="N64" s="160">
        <v>0</v>
      </c>
      <c r="O64" s="160">
        <v>1</v>
      </c>
      <c r="P64" s="234"/>
      <c r="Q64" s="11"/>
      <c r="R64" s="11"/>
      <c r="S64" s="11"/>
      <c r="T64" s="11"/>
      <c r="U64" s="11"/>
    </row>
    <row r="65" spans="1:21" ht="30" customHeight="1">
      <c r="A65" s="437" t="s">
        <v>840</v>
      </c>
      <c r="B65" s="73" t="s">
        <v>34</v>
      </c>
      <c r="C65" s="73" t="s">
        <v>145</v>
      </c>
      <c r="D65" s="73" t="s">
        <v>36</v>
      </c>
      <c r="E65" s="73" t="s">
        <v>38</v>
      </c>
      <c r="F65" s="73" t="s">
        <v>46</v>
      </c>
      <c r="G65" s="73" t="s">
        <v>44</v>
      </c>
      <c r="H65" s="73" t="s">
        <v>40</v>
      </c>
      <c r="I65" s="73" t="s">
        <v>42</v>
      </c>
      <c r="J65" s="73" t="s">
        <v>48</v>
      </c>
      <c r="K65" s="73" t="s">
        <v>50</v>
      </c>
      <c r="L65" s="73" t="s">
        <v>52</v>
      </c>
      <c r="M65" s="73" t="s">
        <v>54</v>
      </c>
      <c r="N65" s="73" t="s">
        <v>56</v>
      </c>
      <c r="O65" s="176" t="s">
        <v>551</v>
      </c>
      <c r="P65" s="73" t="s">
        <v>775</v>
      </c>
      <c r="Q65" s="11"/>
      <c r="R65" s="11"/>
      <c r="S65" s="11"/>
      <c r="T65" s="11"/>
      <c r="U65" s="11"/>
    </row>
    <row r="66" spans="1:21">
      <c r="A66" s="100" t="s">
        <v>823</v>
      </c>
      <c r="B66" s="97">
        <v>48</v>
      </c>
      <c r="C66" s="97">
        <v>49</v>
      </c>
      <c r="D66" s="97">
        <v>72</v>
      </c>
      <c r="E66" s="97">
        <v>41</v>
      </c>
      <c r="F66" s="97">
        <v>46</v>
      </c>
      <c r="G66" s="97">
        <v>18</v>
      </c>
      <c r="H66" s="97">
        <v>12</v>
      </c>
      <c r="I66" s="97">
        <v>0</v>
      </c>
      <c r="J66" s="97">
        <v>0</v>
      </c>
      <c r="K66" s="97">
        <v>24</v>
      </c>
      <c r="L66" s="97">
        <v>5</v>
      </c>
      <c r="M66" s="97">
        <v>32</v>
      </c>
      <c r="N66" s="97">
        <v>0</v>
      </c>
      <c r="O66" s="97">
        <v>347</v>
      </c>
      <c r="P66" s="160">
        <v>2.1934815039571167E-3</v>
      </c>
      <c r="Q66" s="11"/>
      <c r="R66" s="11"/>
      <c r="S66" s="11"/>
      <c r="T66" s="11"/>
      <c r="U66" s="11"/>
    </row>
    <row r="67" spans="1:21">
      <c r="A67" s="100" t="s">
        <v>824</v>
      </c>
      <c r="B67" s="97">
        <v>62</v>
      </c>
      <c r="C67" s="97">
        <v>43</v>
      </c>
      <c r="D67" s="97">
        <v>77</v>
      </c>
      <c r="E67" s="97">
        <v>61</v>
      </c>
      <c r="F67" s="97">
        <v>51</v>
      </c>
      <c r="G67" s="97">
        <v>26</v>
      </c>
      <c r="H67" s="97">
        <v>25</v>
      </c>
      <c r="I67" s="97">
        <v>0</v>
      </c>
      <c r="J67" s="97">
        <v>1</v>
      </c>
      <c r="K67" s="97">
        <v>15</v>
      </c>
      <c r="L67" s="97">
        <v>4</v>
      </c>
      <c r="M67" s="97">
        <v>27</v>
      </c>
      <c r="N67" s="97">
        <v>0</v>
      </c>
      <c r="O67" s="97">
        <v>392</v>
      </c>
      <c r="P67" s="160">
        <v>2.4779387595135149E-3</v>
      </c>
      <c r="Q67" s="11"/>
      <c r="R67" s="11"/>
      <c r="S67" s="11"/>
      <c r="T67" s="11"/>
      <c r="U67" s="11"/>
    </row>
    <row r="68" spans="1:21">
      <c r="A68" s="100" t="s">
        <v>825</v>
      </c>
      <c r="B68" s="97">
        <v>113</v>
      </c>
      <c r="C68" s="97">
        <v>87</v>
      </c>
      <c r="D68" s="97">
        <v>126</v>
      </c>
      <c r="E68" s="97">
        <v>114</v>
      </c>
      <c r="F68" s="97">
        <v>110</v>
      </c>
      <c r="G68" s="97">
        <v>61</v>
      </c>
      <c r="H68" s="97">
        <v>33</v>
      </c>
      <c r="I68" s="97">
        <v>0</v>
      </c>
      <c r="J68" s="97">
        <v>2</v>
      </c>
      <c r="K68" s="97">
        <v>15</v>
      </c>
      <c r="L68" s="97">
        <v>6</v>
      </c>
      <c r="M68" s="97">
        <v>63</v>
      </c>
      <c r="N68" s="97">
        <v>0</v>
      </c>
      <c r="O68" s="97">
        <v>730</v>
      </c>
      <c r="P68" s="160">
        <v>4.6145288123593513E-3</v>
      </c>
      <c r="Q68" s="11"/>
      <c r="R68" s="11"/>
      <c r="S68" s="11"/>
      <c r="T68" s="11"/>
      <c r="U68" s="11"/>
    </row>
    <row r="69" spans="1:21">
      <c r="A69" s="100" t="s">
        <v>826</v>
      </c>
      <c r="B69" s="97">
        <v>319</v>
      </c>
      <c r="C69" s="97">
        <v>288</v>
      </c>
      <c r="D69" s="97">
        <v>318</v>
      </c>
      <c r="E69" s="97">
        <v>327</v>
      </c>
      <c r="F69" s="97">
        <v>216</v>
      </c>
      <c r="G69" s="97">
        <v>175</v>
      </c>
      <c r="H69" s="97">
        <v>99</v>
      </c>
      <c r="I69" s="97">
        <v>0</v>
      </c>
      <c r="J69" s="97">
        <v>2</v>
      </c>
      <c r="K69" s="97">
        <v>35</v>
      </c>
      <c r="L69" s="97">
        <v>18</v>
      </c>
      <c r="M69" s="97">
        <v>162</v>
      </c>
      <c r="N69" s="97">
        <v>0</v>
      </c>
      <c r="O69" s="97">
        <v>1959</v>
      </c>
      <c r="P69" s="160">
        <v>1.2383372525221877E-2</v>
      </c>
      <c r="Q69" s="11"/>
      <c r="R69" s="11"/>
      <c r="S69" s="11"/>
      <c r="T69" s="11"/>
      <c r="U69" s="11"/>
    </row>
    <row r="70" spans="1:21">
      <c r="A70" s="100" t="s">
        <v>827</v>
      </c>
      <c r="B70" s="97">
        <v>409</v>
      </c>
      <c r="C70" s="97">
        <v>439</v>
      </c>
      <c r="D70" s="97">
        <v>509</v>
      </c>
      <c r="E70" s="97">
        <v>482</v>
      </c>
      <c r="F70" s="97">
        <v>287</v>
      </c>
      <c r="G70" s="97">
        <v>257</v>
      </c>
      <c r="H70" s="97">
        <v>131</v>
      </c>
      <c r="I70" s="97">
        <v>0</v>
      </c>
      <c r="J70" s="97">
        <v>4</v>
      </c>
      <c r="K70" s="97">
        <v>33</v>
      </c>
      <c r="L70" s="97">
        <v>25</v>
      </c>
      <c r="M70" s="97">
        <v>192</v>
      </c>
      <c r="N70" s="97">
        <v>0</v>
      </c>
      <c r="O70" s="97">
        <v>2768</v>
      </c>
      <c r="P70" s="160">
        <v>1.7497281852891351E-2</v>
      </c>
      <c r="Q70" s="11"/>
      <c r="R70" s="11"/>
      <c r="S70" s="11"/>
      <c r="T70" s="11"/>
      <c r="U70" s="11"/>
    </row>
    <row r="71" spans="1:21">
      <c r="A71" s="100" t="s">
        <v>828</v>
      </c>
      <c r="B71" s="97">
        <v>655</v>
      </c>
      <c r="C71" s="97">
        <v>672</v>
      </c>
      <c r="D71" s="97">
        <v>724</v>
      </c>
      <c r="E71" s="97">
        <v>688</v>
      </c>
      <c r="F71" s="97">
        <v>383</v>
      </c>
      <c r="G71" s="97">
        <v>390</v>
      </c>
      <c r="H71" s="97">
        <v>213</v>
      </c>
      <c r="I71" s="97">
        <v>0</v>
      </c>
      <c r="J71" s="97">
        <v>9</v>
      </c>
      <c r="K71" s="97">
        <v>41</v>
      </c>
      <c r="L71" s="97">
        <v>49</v>
      </c>
      <c r="M71" s="97">
        <v>276</v>
      </c>
      <c r="N71" s="97">
        <v>0</v>
      </c>
      <c r="O71" s="97">
        <v>4100</v>
      </c>
      <c r="P71" s="160">
        <v>2.5917216617360742E-2</v>
      </c>
      <c r="Q71" s="11"/>
      <c r="R71" s="11"/>
      <c r="S71" s="11"/>
      <c r="T71" s="11"/>
      <c r="U71" s="11"/>
    </row>
    <row r="72" spans="1:21">
      <c r="A72" s="100" t="s">
        <v>829</v>
      </c>
      <c r="B72" s="97">
        <v>660</v>
      </c>
      <c r="C72" s="97">
        <v>775</v>
      </c>
      <c r="D72" s="97">
        <v>764</v>
      </c>
      <c r="E72" s="97">
        <v>670</v>
      </c>
      <c r="F72" s="97">
        <v>436</v>
      </c>
      <c r="G72" s="97">
        <v>361</v>
      </c>
      <c r="H72" s="97">
        <v>211</v>
      </c>
      <c r="I72" s="97">
        <v>0</v>
      </c>
      <c r="J72" s="97">
        <v>10</v>
      </c>
      <c r="K72" s="97">
        <v>33</v>
      </c>
      <c r="L72" s="97">
        <v>38</v>
      </c>
      <c r="M72" s="97">
        <v>284</v>
      </c>
      <c r="N72" s="97">
        <v>0</v>
      </c>
      <c r="O72" s="97">
        <v>4242</v>
      </c>
      <c r="P72" s="160">
        <v>2.6814837290449822E-2</v>
      </c>
      <c r="Q72" s="11"/>
      <c r="R72" s="11"/>
      <c r="S72" s="11"/>
      <c r="T72" s="11"/>
      <c r="U72" s="11"/>
    </row>
    <row r="73" spans="1:21">
      <c r="A73" s="100" t="s">
        <v>830</v>
      </c>
      <c r="B73" s="97">
        <v>650</v>
      </c>
      <c r="C73" s="97">
        <v>696</v>
      </c>
      <c r="D73" s="97">
        <v>727</v>
      </c>
      <c r="E73" s="97">
        <v>627</v>
      </c>
      <c r="F73" s="97">
        <v>347</v>
      </c>
      <c r="G73" s="97">
        <v>317</v>
      </c>
      <c r="H73" s="97">
        <v>192</v>
      </c>
      <c r="I73" s="97">
        <v>0</v>
      </c>
      <c r="J73" s="97">
        <v>8</v>
      </c>
      <c r="K73" s="97">
        <v>24</v>
      </c>
      <c r="L73" s="97">
        <v>31</v>
      </c>
      <c r="M73" s="97">
        <v>227</v>
      </c>
      <c r="N73" s="97">
        <v>0</v>
      </c>
      <c r="O73" s="97">
        <v>3846</v>
      </c>
      <c r="P73" s="160">
        <v>2.4311613441553515E-2</v>
      </c>
      <c r="Q73" s="11"/>
      <c r="R73" s="11"/>
      <c r="S73" s="11"/>
      <c r="T73" s="11"/>
      <c r="U73" s="11"/>
    </row>
    <row r="74" spans="1:21">
      <c r="A74" s="100" t="s">
        <v>831</v>
      </c>
      <c r="B74" s="97">
        <v>510</v>
      </c>
      <c r="C74" s="97">
        <v>559</v>
      </c>
      <c r="D74" s="97">
        <v>552</v>
      </c>
      <c r="E74" s="97">
        <v>471</v>
      </c>
      <c r="F74" s="97">
        <v>257</v>
      </c>
      <c r="G74" s="97">
        <v>266</v>
      </c>
      <c r="H74" s="97">
        <v>134</v>
      </c>
      <c r="I74" s="97">
        <v>0</v>
      </c>
      <c r="J74" s="97">
        <v>1</v>
      </c>
      <c r="K74" s="97">
        <v>16</v>
      </c>
      <c r="L74" s="97">
        <v>18</v>
      </c>
      <c r="M74" s="97">
        <v>206</v>
      </c>
      <c r="N74" s="97">
        <v>0</v>
      </c>
      <c r="O74" s="97">
        <v>2990</v>
      </c>
      <c r="P74" s="160">
        <v>1.890060431363625E-2</v>
      </c>
      <c r="Q74" s="11"/>
      <c r="R74" s="11"/>
      <c r="S74" s="11"/>
      <c r="T74" s="11"/>
      <c r="U74" s="11"/>
    </row>
    <row r="75" spans="1:21">
      <c r="A75" s="100" t="s">
        <v>832</v>
      </c>
      <c r="B75" s="97">
        <v>782</v>
      </c>
      <c r="C75" s="97">
        <v>826</v>
      </c>
      <c r="D75" s="97">
        <v>796</v>
      </c>
      <c r="E75" s="97">
        <v>756</v>
      </c>
      <c r="F75" s="97">
        <v>407</v>
      </c>
      <c r="G75" s="97">
        <v>372</v>
      </c>
      <c r="H75" s="97">
        <v>208</v>
      </c>
      <c r="I75" s="97">
        <v>0</v>
      </c>
      <c r="J75" s="97">
        <v>11</v>
      </c>
      <c r="K75" s="97">
        <v>36</v>
      </c>
      <c r="L75" s="97">
        <v>39</v>
      </c>
      <c r="M75" s="97">
        <v>324</v>
      </c>
      <c r="N75" s="97">
        <v>0</v>
      </c>
      <c r="O75" s="97">
        <v>4557</v>
      </c>
      <c r="P75" s="160">
        <v>2.880603807934461E-2</v>
      </c>
      <c r="Q75" s="11"/>
      <c r="R75" s="11"/>
      <c r="S75" s="11"/>
      <c r="T75" s="11"/>
      <c r="U75" s="11"/>
    </row>
    <row r="76" spans="1:21">
      <c r="A76" s="100" t="s">
        <v>833</v>
      </c>
      <c r="B76" s="97">
        <v>1460</v>
      </c>
      <c r="C76" s="97">
        <v>1416</v>
      </c>
      <c r="D76" s="97">
        <v>1570</v>
      </c>
      <c r="E76" s="97">
        <v>1283</v>
      </c>
      <c r="F76" s="97">
        <v>760</v>
      </c>
      <c r="G76" s="97">
        <v>636</v>
      </c>
      <c r="H76" s="97">
        <v>387</v>
      </c>
      <c r="I76" s="97">
        <v>0</v>
      </c>
      <c r="J76" s="97">
        <v>13</v>
      </c>
      <c r="K76" s="97">
        <v>64</v>
      </c>
      <c r="L76" s="97">
        <v>70</v>
      </c>
      <c r="M76" s="97">
        <v>576</v>
      </c>
      <c r="N76" s="97">
        <v>0</v>
      </c>
      <c r="O76" s="97">
        <v>8235</v>
      </c>
      <c r="P76" s="160">
        <v>5.2055677766820907E-2</v>
      </c>
      <c r="Q76" s="11"/>
      <c r="R76" s="11"/>
      <c r="S76" s="11"/>
      <c r="T76" s="11"/>
      <c r="U76" s="11"/>
    </row>
    <row r="77" spans="1:21">
      <c r="A77" s="100" t="s">
        <v>834</v>
      </c>
      <c r="B77" s="97">
        <v>3166</v>
      </c>
      <c r="C77" s="97">
        <v>3214</v>
      </c>
      <c r="D77" s="97">
        <v>3627</v>
      </c>
      <c r="E77" s="97">
        <v>2763</v>
      </c>
      <c r="F77" s="97">
        <v>1533</v>
      </c>
      <c r="G77" s="97">
        <v>1692</v>
      </c>
      <c r="H77" s="97">
        <v>807</v>
      </c>
      <c r="I77" s="97">
        <v>0</v>
      </c>
      <c r="J77" s="97">
        <v>42</v>
      </c>
      <c r="K77" s="97">
        <v>144</v>
      </c>
      <c r="L77" s="97">
        <v>161</v>
      </c>
      <c r="M77" s="97">
        <v>1396</v>
      </c>
      <c r="N77" s="97">
        <v>0</v>
      </c>
      <c r="O77" s="97">
        <v>18545</v>
      </c>
      <c r="P77" s="160">
        <v>0.11722799565096463</v>
      </c>
      <c r="Q77" s="11"/>
      <c r="R77" s="11"/>
      <c r="S77" s="11"/>
      <c r="T77" s="11"/>
      <c r="U77" s="11"/>
    </row>
    <row r="78" spans="1:21">
      <c r="A78" s="100" t="s">
        <v>835</v>
      </c>
      <c r="B78" s="97">
        <v>1310</v>
      </c>
      <c r="C78" s="97">
        <v>1940</v>
      </c>
      <c r="D78" s="97">
        <v>1709</v>
      </c>
      <c r="E78" s="97">
        <v>1321</v>
      </c>
      <c r="F78" s="97">
        <v>719</v>
      </c>
      <c r="G78" s="97">
        <v>892</v>
      </c>
      <c r="H78" s="97">
        <v>415</v>
      </c>
      <c r="I78" s="97">
        <v>0</v>
      </c>
      <c r="J78" s="97">
        <v>11</v>
      </c>
      <c r="K78" s="97">
        <v>105</v>
      </c>
      <c r="L78" s="97">
        <v>71</v>
      </c>
      <c r="M78" s="97">
        <v>557</v>
      </c>
      <c r="N78" s="97">
        <v>0</v>
      </c>
      <c r="O78" s="97">
        <v>9050</v>
      </c>
      <c r="P78" s="160">
        <v>5.7207514728564564E-2</v>
      </c>
      <c r="Q78" s="11"/>
      <c r="R78" s="11"/>
      <c r="S78" s="11"/>
      <c r="T78" s="11"/>
      <c r="U78" s="11"/>
    </row>
    <row r="79" spans="1:21">
      <c r="A79" s="100" t="s">
        <v>836</v>
      </c>
      <c r="B79" s="97">
        <v>16040</v>
      </c>
      <c r="C79" s="97">
        <v>19708</v>
      </c>
      <c r="D79" s="97">
        <v>18167</v>
      </c>
      <c r="E79" s="97">
        <v>11632</v>
      </c>
      <c r="F79" s="97">
        <v>9466</v>
      </c>
      <c r="G79" s="97">
        <v>8674</v>
      </c>
      <c r="H79" s="97">
        <v>4181</v>
      </c>
      <c r="I79" s="97">
        <v>0</v>
      </c>
      <c r="J79" s="97">
        <v>134</v>
      </c>
      <c r="K79" s="97">
        <v>770</v>
      </c>
      <c r="L79" s="97">
        <v>1453</v>
      </c>
      <c r="M79" s="97">
        <v>6210</v>
      </c>
      <c r="N79" s="97">
        <v>0</v>
      </c>
      <c r="O79" s="97">
        <v>96435</v>
      </c>
      <c r="P79" s="160">
        <v>0.60959189865736174</v>
      </c>
      <c r="Q79" s="11"/>
      <c r="R79" s="11"/>
      <c r="S79" s="11"/>
      <c r="T79" s="11"/>
      <c r="U79" s="11"/>
    </row>
    <row r="80" spans="1:21">
      <c r="A80" s="72" t="s">
        <v>189</v>
      </c>
      <c r="B80" s="158">
        <v>26184</v>
      </c>
      <c r="C80" s="158">
        <v>30712</v>
      </c>
      <c r="D80" s="158">
        <v>29738</v>
      </c>
      <c r="E80" s="158">
        <v>21236</v>
      </c>
      <c r="F80" s="158">
        <v>15018</v>
      </c>
      <c r="G80" s="158">
        <v>14137</v>
      </c>
      <c r="H80" s="158">
        <v>7048</v>
      </c>
      <c r="I80" s="158">
        <v>0</v>
      </c>
      <c r="J80" s="158">
        <v>248</v>
      </c>
      <c r="K80" s="158">
        <v>1355</v>
      </c>
      <c r="L80" s="158">
        <v>1988</v>
      </c>
      <c r="M80" s="158">
        <v>10532</v>
      </c>
      <c r="N80" s="158">
        <v>0</v>
      </c>
      <c r="O80" s="158">
        <v>158196</v>
      </c>
      <c r="P80" s="161">
        <v>1</v>
      </c>
      <c r="Q80" s="11"/>
      <c r="R80" s="11"/>
      <c r="S80" s="11"/>
      <c r="T80" s="11"/>
      <c r="U80" s="11"/>
    </row>
    <row r="81" spans="1:21">
      <c r="A81" s="54" t="s">
        <v>837</v>
      </c>
      <c r="B81" s="160">
        <v>0.16551619509974969</v>
      </c>
      <c r="C81" s="160">
        <v>0.19413891628106905</v>
      </c>
      <c r="D81" s="160">
        <v>0.18798199701635945</v>
      </c>
      <c r="E81" s="160">
        <v>0.13423853953323725</v>
      </c>
      <c r="F81" s="160">
        <v>9.4932868087688693E-2</v>
      </c>
      <c r="G81" s="160">
        <v>8.9363827151128977E-2</v>
      </c>
      <c r="H81" s="160">
        <v>4.4552327492477686E-2</v>
      </c>
      <c r="I81" s="160">
        <v>0</v>
      </c>
      <c r="J81" s="160">
        <v>1.5676755417330401E-3</v>
      </c>
      <c r="K81" s="160">
        <v>8.5653240284204405E-3</v>
      </c>
      <c r="L81" s="160">
        <v>1.2566689423247112E-2</v>
      </c>
      <c r="M81" s="160">
        <v>6.6575640344888623E-2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9"/>
      <c r="P82" s="559"/>
      <c r="Q82" s="11"/>
      <c r="R82" s="11"/>
      <c r="S82" s="11"/>
      <c r="T82" s="11"/>
      <c r="U82" s="11"/>
    </row>
    <row r="83" spans="1:21" ht="15.75" customHeight="1" thickTop="1">
      <c r="A83" s="777" t="s">
        <v>1531</v>
      </c>
      <c r="B83" s="778"/>
      <c r="C83" s="778"/>
      <c r="D83" s="778"/>
      <c r="E83" s="778"/>
      <c r="F83" s="778"/>
      <c r="G83" s="778"/>
      <c r="H83" s="778"/>
      <c r="I83" s="778"/>
      <c r="J83" s="778"/>
      <c r="K83" s="778"/>
      <c r="L83" s="778"/>
      <c r="M83" s="778"/>
      <c r="N83" s="778"/>
      <c r="O83" s="778"/>
      <c r="P83" s="778"/>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42" t="s">
        <v>471</v>
      </c>
      <c r="B85" s="742"/>
      <c r="C85" s="742"/>
      <c r="D85" s="742"/>
      <c r="E85" s="742"/>
      <c r="F85" s="742"/>
      <c r="G85" s="742"/>
      <c r="H85" s="742"/>
      <c r="I85" s="742"/>
      <c r="J85" s="742"/>
      <c r="K85" s="742"/>
      <c r="L85" s="742"/>
      <c r="M85" s="742"/>
      <c r="N85" s="742"/>
      <c r="O85" s="742"/>
      <c r="P85" s="742"/>
      <c r="Q85" s="11"/>
      <c r="R85" s="11"/>
      <c r="S85" s="11"/>
      <c r="T85" s="11"/>
      <c r="U85" s="11"/>
    </row>
    <row r="86" spans="1:21" ht="18">
      <c r="A86" s="743" t="s">
        <v>843</v>
      </c>
      <c r="B86" s="743"/>
      <c r="C86" s="743"/>
      <c r="D86" s="743"/>
      <c r="E86" s="743"/>
      <c r="F86" s="743"/>
      <c r="G86" s="743"/>
      <c r="H86" s="743"/>
      <c r="I86" s="743"/>
      <c r="J86" s="743"/>
      <c r="K86" s="743"/>
      <c r="L86" s="743"/>
      <c r="M86" s="743"/>
      <c r="N86" s="743"/>
      <c r="O86" s="743"/>
      <c r="P86" s="743"/>
      <c r="Q86" s="11"/>
      <c r="R86" s="11"/>
      <c r="S86" s="11"/>
      <c r="T86" s="11"/>
      <c r="U86" s="11"/>
    </row>
    <row r="87" spans="1:21" ht="18">
      <c r="A87" s="743" t="s">
        <v>1576</v>
      </c>
      <c r="B87" s="743"/>
      <c r="C87" s="743"/>
      <c r="D87" s="743"/>
      <c r="E87" s="743"/>
      <c r="F87" s="743"/>
      <c r="G87" s="743"/>
      <c r="H87" s="743"/>
      <c r="I87" s="743"/>
      <c r="J87" s="743"/>
      <c r="K87" s="743"/>
      <c r="L87" s="743"/>
      <c r="M87" s="743"/>
      <c r="N87" s="743"/>
      <c r="O87" s="743"/>
      <c r="P87" s="743"/>
      <c r="Q87" s="11"/>
      <c r="R87" s="11"/>
      <c r="S87" s="11"/>
      <c r="T87" s="11"/>
      <c r="U87" s="11"/>
    </row>
    <row r="88" spans="1:21" ht="30" customHeight="1">
      <c r="A88" s="747" t="s">
        <v>544</v>
      </c>
      <c r="B88" s="747"/>
      <c r="C88" s="747"/>
      <c r="D88" s="747"/>
      <c r="E88" s="747"/>
      <c r="F88" s="747"/>
      <c r="G88" s="747"/>
      <c r="H88" s="747"/>
      <c r="I88" s="747"/>
      <c r="J88" s="747"/>
      <c r="K88" s="747"/>
      <c r="L88" s="747"/>
      <c r="M88" s="747"/>
      <c r="N88" s="747"/>
      <c r="O88" s="747"/>
      <c r="P88" s="747"/>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821</v>
      </c>
      <c r="B90" s="73" t="s">
        <v>34</v>
      </c>
      <c r="C90" s="73" t="s">
        <v>145</v>
      </c>
      <c r="D90" s="73" t="s">
        <v>36</v>
      </c>
      <c r="E90" s="73" t="s">
        <v>38</v>
      </c>
      <c r="F90" s="73" t="s">
        <v>46</v>
      </c>
      <c r="G90" s="73" t="s">
        <v>44</v>
      </c>
      <c r="H90" s="73" t="s">
        <v>40</v>
      </c>
      <c r="I90" s="73" t="s">
        <v>42</v>
      </c>
      <c r="J90" s="73" t="s">
        <v>48</v>
      </c>
      <c r="K90" s="73" t="s">
        <v>50</v>
      </c>
      <c r="L90" s="73" t="s">
        <v>52</v>
      </c>
      <c r="M90" s="73" t="s">
        <v>54</v>
      </c>
      <c r="N90" s="73" t="s">
        <v>56</v>
      </c>
      <c r="O90" s="176" t="s">
        <v>551</v>
      </c>
      <c r="P90" s="73" t="s">
        <v>822</v>
      </c>
      <c r="Q90" s="11"/>
      <c r="R90" s="11"/>
      <c r="S90" s="11"/>
      <c r="T90" s="11"/>
      <c r="U90" s="11"/>
    </row>
    <row r="91" spans="1:21">
      <c r="A91" s="100" t="s">
        <v>823</v>
      </c>
      <c r="B91" s="97">
        <v>235006.18881999998</v>
      </c>
      <c r="C91" s="97">
        <v>2732434.82956</v>
      </c>
      <c r="D91" s="97">
        <v>937687.79489999998</v>
      </c>
      <c r="E91" s="97">
        <v>151065.68002</v>
      </c>
      <c r="F91" s="97">
        <v>212233.88118999999</v>
      </c>
      <c r="G91" s="97">
        <v>201707.05590000001</v>
      </c>
      <c r="H91" s="97">
        <v>142594.08206000002</v>
      </c>
      <c r="I91" s="97">
        <v>698886.28057000006</v>
      </c>
      <c r="J91" s="97">
        <v>0</v>
      </c>
      <c r="K91" s="97">
        <v>360923.75201999996</v>
      </c>
      <c r="L91" s="97">
        <v>57720.53729</v>
      </c>
      <c r="M91" s="97">
        <v>1927418.03333</v>
      </c>
      <c r="N91" s="97">
        <v>202795.69084</v>
      </c>
      <c r="O91" s="97">
        <v>7860473.8064999999</v>
      </c>
      <c r="P91" s="160">
        <v>0.13089838587323122</v>
      </c>
      <c r="Q91" s="11"/>
      <c r="R91" s="11"/>
      <c r="S91" s="11"/>
      <c r="T91" s="11"/>
      <c r="U91" s="11"/>
    </row>
    <row r="92" spans="1:21">
      <c r="A92" s="100" t="s">
        <v>824</v>
      </c>
      <c r="B92" s="97">
        <v>71279.026700000002</v>
      </c>
      <c r="C92" s="97">
        <v>106149.57665999999</v>
      </c>
      <c r="D92" s="97">
        <v>362902.31180000002</v>
      </c>
      <c r="E92" s="97">
        <v>114269.40281999999</v>
      </c>
      <c r="F92" s="97">
        <v>125782.47259</v>
      </c>
      <c r="G92" s="97">
        <v>54441.013679999996</v>
      </c>
      <c r="H92" s="97">
        <v>50153.771829999998</v>
      </c>
      <c r="I92" s="97">
        <v>93461.061150000009</v>
      </c>
      <c r="J92" s="97">
        <v>0</v>
      </c>
      <c r="K92" s="97">
        <v>53387.923670000004</v>
      </c>
      <c r="L92" s="97">
        <v>50063.112390000002</v>
      </c>
      <c r="M92" s="97">
        <v>93256.516569999992</v>
      </c>
      <c r="N92" s="97">
        <v>57401.201850000005</v>
      </c>
      <c r="O92" s="97">
        <v>1232547.3917100001</v>
      </c>
      <c r="P92" s="160">
        <v>2.0525284869429363E-2</v>
      </c>
      <c r="Q92" s="11"/>
      <c r="R92" s="11"/>
      <c r="S92" s="11"/>
      <c r="T92" s="11"/>
      <c r="U92" s="11"/>
    </row>
    <row r="93" spans="1:21">
      <c r="A93" s="100" t="s">
        <v>825</v>
      </c>
      <c r="B93" s="97">
        <v>123829.80432</v>
      </c>
      <c r="C93" s="97">
        <v>128277.56904</v>
      </c>
      <c r="D93" s="97">
        <v>415543.69656999997</v>
      </c>
      <c r="E93" s="97">
        <v>184797.75783000002</v>
      </c>
      <c r="F93" s="97">
        <v>255161.09072000001</v>
      </c>
      <c r="G93" s="97">
        <v>89651.763780000008</v>
      </c>
      <c r="H93" s="97">
        <v>82452.118279999995</v>
      </c>
      <c r="I93" s="97">
        <v>70791.228279999996</v>
      </c>
      <c r="J93" s="97">
        <v>3454.6499700000004</v>
      </c>
      <c r="K93" s="97">
        <v>71297.57570999999</v>
      </c>
      <c r="L93" s="97">
        <v>34184.497990000003</v>
      </c>
      <c r="M93" s="97">
        <v>57659.99007</v>
      </c>
      <c r="N93" s="97">
        <v>36392.139510000001</v>
      </c>
      <c r="O93" s="97">
        <v>1553493.8820699998</v>
      </c>
      <c r="P93" s="160">
        <v>2.5869921665377004E-2</v>
      </c>
      <c r="Q93" s="11"/>
      <c r="R93" s="11"/>
      <c r="S93" s="11"/>
      <c r="T93" s="11"/>
      <c r="U93" s="11"/>
    </row>
    <row r="94" spans="1:21">
      <c r="A94" s="100" t="s">
        <v>826</v>
      </c>
      <c r="B94" s="97">
        <v>301706.81264999998</v>
      </c>
      <c r="C94" s="97">
        <v>268132.25841000001</v>
      </c>
      <c r="D94" s="97">
        <v>849251.10415999999</v>
      </c>
      <c r="E94" s="97">
        <v>364718.38198000001</v>
      </c>
      <c r="F94" s="97">
        <v>416021.94539000001</v>
      </c>
      <c r="G94" s="97">
        <v>210904.53065999999</v>
      </c>
      <c r="H94" s="97">
        <v>186232.45723</v>
      </c>
      <c r="I94" s="97">
        <v>128540.79805</v>
      </c>
      <c r="J94" s="97">
        <v>3188.63454</v>
      </c>
      <c r="K94" s="97">
        <v>145038.55492</v>
      </c>
      <c r="L94" s="97">
        <v>45199.04797</v>
      </c>
      <c r="M94" s="97">
        <v>163054.07655</v>
      </c>
      <c r="N94" s="97">
        <v>47819.322650000002</v>
      </c>
      <c r="O94" s="97">
        <v>3129807.9251600001</v>
      </c>
      <c r="P94" s="160">
        <v>5.2119861420810508E-2</v>
      </c>
      <c r="Q94" s="11"/>
      <c r="R94" s="11"/>
      <c r="S94" s="11"/>
      <c r="T94" s="11"/>
      <c r="U94" s="11"/>
    </row>
    <row r="95" spans="1:21">
      <c r="A95" s="100" t="s">
        <v>827</v>
      </c>
      <c r="B95" s="97">
        <v>536058.09034</v>
      </c>
      <c r="C95" s="97">
        <v>409029.02788999997</v>
      </c>
      <c r="D95" s="97">
        <v>944015.62282000005</v>
      </c>
      <c r="E95" s="97">
        <v>427088.75137999997</v>
      </c>
      <c r="F95" s="97">
        <v>482523.42798000004</v>
      </c>
      <c r="G95" s="97">
        <v>243860.91756</v>
      </c>
      <c r="H95" s="97">
        <v>156445.91321999999</v>
      </c>
      <c r="I95" s="97">
        <v>156380.86962000001</v>
      </c>
      <c r="J95" s="97">
        <v>3543.9513999999999</v>
      </c>
      <c r="K95" s="97">
        <v>279979.58130999998</v>
      </c>
      <c r="L95" s="97">
        <v>35549.380859999997</v>
      </c>
      <c r="M95" s="97">
        <v>217010.92918000001</v>
      </c>
      <c r="N95" s="97">
        <v>88181.149849999987</v>
      </c>
      <c r="O95" s="97">
        <v>3979667.6134099998</v>
      </c>
      <c r="P95" s="160">
        <v>6.6272349444962603E-2</v>
      </c>
      <c r="Q95" s="11"/>
      <c r="R95" s="11"/>
      <c r="S95" s="11"/>
      <c r="T95" s="11"/>
      <c r="U95" s="11"/>
    </row>
    <row r="96" spans="1:21">
      <c r="A96" s="100" t="s">
        <v>828</v>
      </c>
      <c r="B96" s="97">
        <v>840021.60303</v>
      </c>
      <c r="C96" s="97">
        <v>734805.30337999994</v>
      </c>
      <c r="D96" s="97">
        <v>1270681.2412699999</v>
      </c>
      <c r="E96" s="97">
        <v>596089.30011000007</v>
      </c>
      <c r="F96" s="97">
        <v>612393.19682000007</v>
      </c>
      <c r="G96" s="97">
        <v>293613.31941000005</v>
      </c>
      <c r="H96" s="97">
        <v>176856.85263000001</v>
      </c>
      <c r="I96" s="97">
        <v>262665.15584000002</v>
      </c>
      <c r="J96" s="97">
        <v>1740.33034</v>
      </c>
      <c r="K96" s="97">
        <v>464594.19297000003</v>
      </c>
      <c r="L96" s="97">
        <v>33966.826710000001</v>
      </c>
      <c r="M96" s="97">
        <v>247897.92356</v>
      </c>
      <c r="N96" s="97">
        <v>122352.97904000001</v>
      </c>
      <c r="O96" s="97">
        <v>5657678.2251099991</v>
      </c>
      <c r="P96" s="160">
        <v>9.4215815189743882E-2</v>
      </c>
      <c r="Q96" s="11"/>
      <c r="R96" s="11"/>
      <c r="S96" s="11"/>
      <c r="T96" s="11"/>
      <c r="U96" s="11"/>
    </row>
    <row r="97" spans="1:21">
      <c r="A97" s="100" t="s">
        <v>829</v>
      </c>
      <c r="B97" s="97">
        <v>757310.01796000008</v>
      </c>
      <c r="C97" s="97">
        <v>841216.89159999997</v>
      </c>
      <c r="D97" s="97">
        <v>1116902.5743</v>
      </c>
      <c r="E97" s="97">
        <v>491122.92570999998</v>
      </c>
      <c r="F97" s="97">
        <v>439280.61533</v>
      </c>
      <c r="G97" s="97">
        <v>253044.74419</v>
      </c>
      <c r="H97" s="97">
        <v>152316.94292</v>
      </c>
      <c r="I97" s="97">
        <v>246313.76738999999</v>
      </c>
      <c r="J97" s="97">
        <v>1329.5226</v>
      </c>
      <c r="K97" s="97">
        <v>349757.83685000002</v>
      </c>
      <c r="L97" s="97">
        <v>31976.6158</v>
      </c>
      <c r="M97" s="97">
        <v>196090.29201</v>
      </c>
      <c r="N97" s="97">
        <v>124127.75631999999</v>
      </c>
      <c r="O97" s="97">
        <v>5000790.5029799985</v>
      </c>
      <c r="P97" s="160">
        <v>8.3276838145426607E-2</v>
      </c>
      <c r="Q97" s="11"/>
      <c r="R97" s="11"/>
      <c r="S97" s="11"/>
      <c r="T97" s="11"/>
      <c r="U97" s="11"/>
    </row>
    <row r="98" spans="1:21">
      <c r="A98" s="100" t="s">
        <v>830</v>
      </c>
      <c r="B98" s="97">
        <v>664576.18114</v>
      </c>
      <c r="C98" s="97">
        <v>819289.88619000011</v>
      </c>
      <c r="D98" s="97">
        <v>846608.48308999999</v>
      </c>
      <c r="E98" s="97">
        <v>391704.58461999998</v>
      </c>
      <c r="F98" s="97">
        <v>373798.39769999997</v>
      </c>
      <c r="G98" s="97">
        <v>206993.40969</v>
      </c>
      <c r="H98" s="97">
        <v>115702.10702</v>
      </c>
      <c r="I98" s="97">
        <v>257224.13694999999</v>
      </c>
      <c r="J98" s="97">
        <v>858.59011999999996</v>
      </c>
      <c r="K98" s="97">
        <v>362997.27169000002</v>
      </c>
      <c r="L98" s="97">
        <v>29395.32964</v>
      </c>
      <c r="M98" s="97">
        <v>184233.05824000001</v>
      </c>
      <c r="N98" s="97">
        <v>130952.0494</v>
      </c>
      <c r="O98" s="97">
        <v>4384333.4854899999</v>
      </c>
      <c r="P98" s="160">
        <v>7.3011142904137197E-2</v>
      </c>
      <c r="Q98" s="11"/>
      <c r="R98" s="11"/>
      <c r="S98" s="11"/>
      <c r="T98" s="11"/>
      <c r="U98" s="11"/>
    </row>
    <row r="99" spans="1:21">
      <c r="A99" s="100" t="s">
        <v>831</v>
      </c>
      <c r="B99" s="97">
        <v>434102.83675999998</v>
      </c>
      <c r="C99" s="97">
        <v>614356.69254999992</v>
      </c>
      <c r="D99" s="97">
        <v>570717.8645599999</v>
      </c>
      <c r="E99" s="97">
        <v>274025.98204999999</v>
      </c>
      <c r="F99" s="97">
        <v>243042.56464</v>
      </c>
      <c r="G99" s="97">
        <v>136853.90262000001</v>
      </c>
      <c r="H99" s="97">
        <v>79641.68363</v>
      </c>
      <c r="I99" s="97">
        <v>229235.56266</v>
      </c>
      <c r="J99" s="97">
        <v>742.93478000000005</v>
      </c>
      <c r="K99" s="97">
        <v>262273.26538</v>
      </c>
      <c r="L99" s="97">
        <v>18366.351019999998</v>
      </c>
      <c r="M99" s="97">
        <v>129799.07145999999</v>
      </c>
      <c r="N99" s="97">
        <v>114749.77031000001</v>
      </c>
      <c r="O99" s="97">
        <v>3107908.4824199993</v>
      </c>
      <c r="P99" s="160">
        <v>5.1755175808116415E-2</v>
      </c>
      <c r="Q99" s="11"/>
      <c r="R99" s="11"/>
      <c r="S99" s="11"/>
      <c r="T99" s="11"/>
      <c r="U99" s="11"/>
    </row>
    <row r="100" spans="1:21">
      <c r="A100" s="100" t="s">
        <v>832</v>
      </c>
      <c r="B100" s="97">
        <v>619775.69162000006</v>
      </c>
      <c r="C100" s="97">
        <v>995765.27255999995</v>
      </c>
      <c r="D100" s="97">
        <v>749210.66024999996</v>
      </c>
      <c r="E100" s="97">
        <v>378952.53758999996</v>
      </c>
      <c r="F100" s="97">
        <v>374450.01085000002</v>
      </c>
      <c r="G100" s="97">
        <v>188329.85799000002</v>
      </c>
      <c r="H100" s="97">
        <v>110684.42418</v>
      </c>
      <c r="I100" s="97">
        <v>372650.81122999999</v>
      </c>
      <c r="J100" s="97">
        <v>1498.2597599999999</v>
      </c>
      <c r="K100" s="97">
        <v>404838.33776999998</v>
      </c>
      <c r="L100" s="97">
        <v>25443.154719999999</v>
      </c>
      <c r="M100" s="97">
        <v>187573.82113999999</v>
      </c>
      <c r="N100" s="97">
        <v>187256.53724999999</v>
      </c>
      <c r="O100" s="97">
        <v>4596429.3769099992</v>
      </c>
      <c r="P100" s="160">
        <v>7.6543119540744553E-2</v>
      </c>
      <c r="Q100" s="11"/>
      <c r="R100" s="11"/>
      <c r="S100" s="11"/>
      <c r="T100" s="11"/>
      <c r="U100" s="11"/>
    </row>
    <row r="101" spans="1:21">
      <c r="A101" s="100" t="s">
        <v>833</v>
      </c>
      <c r="B101" s="97">
        <v>892239.23974999995</v>
      </c>
      <c r="C101" s="97">
        <v>1579278.1586500001</v>
      </c>
      <c r="D101" s="97">
        <v>1022714.8765499999</v>
      </c>
      <c r="E101" s="97">
        <v>537352.60405999993</v>
      </c>
      <c r="F101" s="97">
        <v>496086.47485</v>
      </c>
      <c r="G101" s="97">
        <v>272658.61283999996</v>
      </c>
      <c r="H101" s="97">
        <v>162119.42311</v>
      </c>
      <c r="I101" s="97">
        <v>553837.94149999996</v>
      </c>
      <c r="J101" s="97">
        <v>1250.7208799999999</v>
      </c>
      <c r="K101" s="97">
        <v>591299.04851999995</v>
      </c>
      <c r="L101" s="97">
        <v>35321.72752</v>
      </c>
      <c r="M101" s="97">
        <v>302615.42637</v>
      </c>
      <c r="N101" s="97">
        <v>311156.91185000003</v>
      </c>
      <c r="O101" s="97">
        <v>6757931.1664499994</v>
      </c>
      <c r="P101" s="160">
        <v>0.11253803565876784</v>
      </c>
      <c r="Q101" s="11"/>
      <c r="R101" s="11"/>
      <c r="S101" s="11"/>
      <c r="T101" s="11"/>
      <c r="U101" s="11"/>
    </row>
    <row r="102" spans="1:21">
      <c r="A102" s="100" t="s">
        <v>834</v>
      </c>
      <c r="B102" s="97">
        <v>1139860.1069400001</v>
      </c>
      <c r="C102" s="97">
        <v>2187010.7419199999</v>
      </c>
      <c r="D102" s="97">
        <v>1194775.6222999999</v>
      </c>
      <c r="E102" s="97">
        <v>679799.25624000002</v>
      </c>
      <c r="F102" s="97">
        <v>662645.67842999997</v>
      </c>
      <c r="G102" s="97">
        <v>376512.83888</v>
      </c>
      <c r="H102" s="97">
        <v>203128.69274</v>
      </c>
      <c r="I102" s="97">
        <v>729591.01277999999</v>
      </c>
      <c r="J102" s="97">
        <v>2158.1580199999999</v>
      </c>
      <c r="K102" s="97">
        <v>759288.42090999999</v>
      </c>
      <c r="L102" s="97">
        <v>48322.175929999998</v>
      </c>
      <c r="M102" s="97">
        <v>465188.19628999999</v>
      </c>
      <c r="N102" s="97">
        <v>461260.93302</v>
      </c>
      <c r="O102" s="97">
        <v>8909541.8344000001</v>
      </c>
      <c r="P102" s="160">
        <v>0.14836823755186285</v>
      </c>
      <c r="Q102" s="11"/>
      <c r="R102" s="11"/>
      <c r="S102" s="11"/>
      <c r="T102" s="11"/>
      <c r="U102" s="11"/>
    </row>
    <row r="103" spans="1:21">
      <c r="A103" s="100" t="s">
        <v>835</v>
      </c>
      <c r="B103" s="97">
        <v>224042.02666999999</v>
      </c>
      <c r="C103" s="97">
        <v>458030.62298000004</v>
      </c>
      <c r="D103" s="97">
        <v>203571.80572</v>
      </c>
      <c r="E103" s="97">
        <v>126425.53201000001</v>
      </c>
      <c r="F103" s="97">
        <v>133235.02595000001</v>
      </c>
      <c r="G103" s="97">
        <v>77554.567849999992</v>
      </c>
      <c r="H103" s="97">
        <v>38402.547350000001</v>
      </c>
      <c r="I103" s="97">
        <v>131850.91351000001</v>
      </c>
      <c r="J103" s="97">
        <v>476.05919</v>
      </c>
      <c r="K103" s="97">
        <v>143333.06105000002</v>
      </c>
      <c r="L103" s="97">
        <v>9349.9520800000009</v>
      </c>
      <c r="M103" s="97">
        <v>108521.17508</v>
      </c>
      <c r="N103" s="97">
        <v>84649.613219999999</v>
      </c>
      <c r="O103" s="97">
        <v>1739442.9026599997</v>
      </c>
      <c r="P103" s="160">
        <v>2.8966481395632907E-2</v>
      </c>
      <c r="Q103" s="11"/>
      <c r="R103" s="11"/>
      <c r="S103" s="11"/>
      <c r="T103" s="11"/>
      <c r="U103" s="11"/>
    </row>
    <row r="104" spans="1:21">
      <c r="A104" s="100" t="s">
        <v>836</v>
      </c>
      <c r="B104" s="97">
        <v>264426.87235000002</v>
      </c>
      <c r="C104" s="97">
        <v>529545.93132999993</v>
      </c>
      <c r="D104" s="97">
        <v>218294.50294000001</v>
      </c>
      <c r="E104" s="97">
        <v>139005.39001</v>
      </c>
      <c r="F104" s="97">
        <v>142821.44999000002</v>
      </c>
      <c r="G104" s="97">
        <v>104208.53842</v>
      </c>
      <c r="H104" s="97">
        <v>51435.648340000007</v>
      </c>
      <c r="I104" s="97">
        <v>188337.57550000001</v>
      </c>
      <c r="J104" s="97">
        <v>582.29243000000008</v>
      </c>
      <c r="K104" s="97">
        <v>185246.85500000001</v>
      </c>
      <c r="L104" s="97">
        <v>14634.96622</v>
      </c>
      <c r="M104" s="97">
        <v>156725.33158000003</v>
      </c>
      <c r="N104" s="97">
        <v>144884.65206999998</v>
      </c>
      <c r="O104" s="97">
        <v>2140150.00618</v>
      </c>
      <c r="P104" s="160">
        <v>3.5639350531757014E-2</v>
      </c>
      <c r="Q104" s="11"/>
      <c r="R104" s="11"/>
      <c r="S104" s="11"/>
      <c r="T104" s="11"/>
      <c r="U104" s="11"/>
    </row>
    <row r="105" spans="1:21">
      <c r="A105" s="72" t="s">
        <v>189</v>
      </c>
      <c r="B105" s="158">
        <v>7104234.4990499998</v>
      </c>
      <c r="C105" s="158">
        <v>12403322.762719998</v>
      </c>
      <c r="D105" s="158">
        <v>10702878.16123</v>
      </c>
      <c r="E105" s="158">
        <v>4856418.0864300001</v>
      </c>
      <c r="F105" s="158">
        <v>4969476.2324299999</v>
      </c>
      <c r="G105" s="158">
        <v>2710335.0734700002</v>
      </c>
      <c r="H105" s="158">
        <v>1708166.6645400003</v>
      </c>
      <c r="I105" s="158">
        <v>4119767.1150299995</v>
      </c>
      <c r="J105" s="158">
        <v>20824.104030000002</v>
      </c>
      <c r="K105" s="158">
        <v>4434255.67777</v>
      </c>
      <c r="L105" s="158">
        <v>469493.67614</v>
      </c>
      <c r="M105" s="158">
        <v>4437043.84143</v>
      </c>
      <c r="N105" s="158">
        <v>2113980.7071799999</v>
      </c>
      <c r="O105" s="158">
        <v>60050196.601449996</v>
      </c>
      <c r="P105" s="161">
        <v>1</v>
      </c>
      <c r="Q105" s="11"/>
      <c r="R105" s="11"/>
      <c r="S105" s="11"/>
      <c r="T105" s="11"/>
      <c r="U105" s="11"/>
    </row>
    <row r="106" spans="1:21">
      <c r="A106" s="54" t="s">
        <v>837</v>
      </c>
      <c r="B106" s="160">
        <v>0.11830493322445605</v>
      </c>
      <c r="C106" s="160">
        <v>0.20654924487658552</v>
      </c>
      <c r="D106" s="160">
        <v>0.17823219184883674</v>
      </c>
      <c r="E106" s="160">
        <v>8.0872642577039203E-2</v>
      </c>
      <c r="F106" s="160">
        <v>8.275536990181985E-2</v>
      </c>
      <c r="G106" s="160">
        <v>4.5134491256679003E-2</v>
      </c>
      <c r="H106" s="160">
        <v>2.8445646495997554E-2</v>
      </c>
      <c r="I106" s="160">
        <v>6.8605389294104688E-2</v>
      </c>
      <c r="J106" s="160">
        <v>3.4677828231285382E-4</v>
      </c>
      <c r="K106" s="160">
        <v>7.3842483933898209E-2</v>
      </c>
      <c r="L106" s="160">
        <v>7.8183536892644147E-3</v>
      </c>
      <c r="M106" s="160">
        <v>7.3888914483967921E-2</v>
      </c>
      <c r="N106" s="160">
        <v>3.520356013503801E-2</v>
      </c>
      <c r="O106" s="160">
        <v>1</v>
      </c>
      <c r="P106" s="234"/>
      <c r="Q106" s="11"/>
      <c r="R106" s="11"/>
      <c r="S106" s="11"/>
      <c r="T106" s="11"/>
      <c r="U106" s="11"/>
    </row>
    <row r="107" spans="1:21" ht="30" customHeight="1">
      <c r="A107" s="437" t="s">
        <v>840</v>
      </c>
      <c r="B107" s="73" t="s">
        <v>34</v>
      </c>
      <c r="C107" s="73" t="s">
        <v>145</v>
      </c>
      <c r="D107" s="73" t="s">
        <v>36</v>
      </c>
      <c r="E107" s="73" t="s">
        <v>38</v>
      </c>
      <c r="F107" s="73" t="s">
        <v>46</v>
      </c>
      <c r="G107" s="73" t="s">
        <v>44</v>
      </c>
      <c r="H107" s="73" t="s">
        <v>40</v>
      </c>
      <c r="I107" s="73" t="s">
        <v>42</v>
      </c>
      <c r="J107" s="73" t="s">
        <v>48</v>
      </c>
      <c r="K107" s="73" t="s">
        <v>50</v>
      </c>
      <c r="L107" s="73" t="s">
        <v>52</v>
      </c>
      <c r="M107" s="73" t="s">
        <v>54</v>
      </c>
      <c r="N107" s="73" t="s">
        <v>56</v>
      </c>
      <c r="O107" s="176" t="s">
        <v>551</v>
      </c>
      <c r="P107" s="73" t="s">
        <v>775</v>
      </c>
      <c r="Q107" s="11"/>
      <c r="R107" s="11"/>
      <c r="S107" s="11"/>
      <c r="T107" s="11"/>
      <c r="U107" s="11"/>
    </row>
    <row r="108" spans="1:21">
      <c r="A108" s="100" t="s">
        <v>823</v>
      </c>
      <c r="B108" s="97">
        <v>9</v>
      </c>
      <c r="C108" s="97">
        <v>13</v>
      </c>
      <c r="D108" s="97">
        <v>14</v>
      </c>
      <c r="E108" s="97">
        <v>5</v>
      </c>
      <c r="F108" s="97">
        <v>7</v>
      </c>
      <c r="G108" s="97">
        <v>6</v>
      </c>
      <c r="H108" s="97">
        <v>4</v>
      </c>
      <c r="I108" s="97">
        <v>15</v>
      </c>
      <c r="J108" s="97">
        <v>0</v>
      </c>
      <c r="K108" s="97">
        <v>7</v>
      </c>
      <c r="L108" s="97">
        <v>2</v>
      </c>
      <c r="M108" s="97">
        <v>11</v>
      </c>
      <c r="N108" s="97">
        <v>5</v>
      </c>
      <c r="O108" s="97">
        <v>98</v>
      </c>
      <c r="P108" s="160">
        <v>8.9125206090671074E-6</v>
      </c>
      <c r="Q108" s="11"/>
      <c r="R108" s="11"/>
      <c r="S108" s="11"/>
      <c r="T108" s="11"/>
      <c r="U108" s="11"/>
    </row>
    <row r="109" spans="1:21">
      <c r="A109" s="100" t="s">
        <v>824</v>
      </c>
      <c r="B109" s="97">
        <v>8</v>
      </c>
      <c r="C109" s="97">
        <v>11</v>
      </c>
      <c r="D109" s="97">
        <v>40</v>
      </c>
      <c r="E109" s="97">
        <v>13</v>
      </c>
      <c r="F109" s="97">
        <v>14</v>
      </c>
      <c r="G109" s="97">
        <v>7</v>
      </c>
      <c r="H109" s="97">
        <v>6</v>
      </c>
      <c r="I109" s="97">
        <v>10</v>
      </c>
      <c r="J109" s="97">
        <v>0</v>
      </c>
      <c r="K109" s="97">
        <v>5</v>
      </c>
      <c r="L109" s="97">
        <v>5</v>
      </c>
      <c r="M109" s="97">
        <v>10</v>
      </c>
      <c r="N109" s="97">
        <v>5</v>
      </c>
      <c r="O109" s="97">
        <v>134</v>
      </c>
      <c r="P109" s="160">
        <v>1.2186507771581555E-5</v>
      </c>
      <c r="Q109" s="11"/>
      <c r="R109" s="11"/>
      <c r="S109" s="11"/>
      <c r="T109" s="11"/>
      <c r="U109" s="11"/>
    </row>
    <row r="110" spans="1:21">
      <c r="A110" s="100" t="s">
        <v>825</v>
      </c>
      <c r="B110" s="97">
        <v>28</v>
      </c>
      <c r="C110" s="97">
        <v>28</v>
      </c>
      <c r="D110" s="97">
        <v>90</v>
      </c>
      <c r="E110" s="97">
        <v>40</v>
      </c>
      <c r="F110" s="97">
        <v>51</v>
      </c>
      <c r="G110" s="97">
        <v>20</v>
      </c>
      <c r="H110" s="97">
        <v>17</v>
      </c>
      <c r="I110" s="97">
        <v>15</v>
      </c>
      <c r="J110" s="97">
        <v>1</v>
      </c>
      <c r="K110" s="97">
        <v>17</v>
      </c>
      <c r="L110" s="97">
        <v>7</v>
      </c>
      <c r="M110" s="97">
        <v>12</v>
      </c>
      <c r="N110" s="97">
        <v>8</v>
      </c>
      <c r="O110" s="97">
        <v>334</v>
      </c>
      <c r="P110" s="160">
        <v>3.0375325341106265E-5</v>
      </c>
      <c r="Q110" s="11"/>
      <c r="R110" s="11"/>
      <c r="S110" s="11"/>
      <c r="T110" s="11"/>
      <c r="U110" s="11"/>
    </row>
    <row r="111" spans="1:21">
      <c r="A111" s="100" t="s">
        <v>826</v>
      </c>
      <c r="B111" s="97">
        <v>152</v>
      </c>
      <c r="C111" s="97">
        <v>133</v>
      </c>
      <c r="D111" s="97">
        <v>421</v>
      </c>
      <c r="E111" s="97">
        <v>178</v>
      </c>
      <c r="F111" s="97">
        <v>203</v>
      </c>
      <c r="G111" s="97">
        <v>107</v>
      </c>
      <c r="H111" s="97">
        <v>93</v>
      </c>
      <c r="I111" s="97">
        <v>60</v>
      </c>
      <c r="J111" s="97">
        <v>2</v>
      </c>
      <c r="K111" s="97">
        <v>76</v>
      </c>
      <c r="L111" s="97">
        <v>22</v>
      </c>
      <c r="M111" s="97">
        <v>80</v>
      </c>
      <c r="N111" s="97">
        <v>25</v>
      </c>
      <c r="O111" s="97">
        <v>1552</v>
      </c>
      <c r="P111" s="160">
        <v>1.4114522433951175E-4</v>
      </c>
      <c r="Q111" s="11"/>
      <c r="R111" s="11"/>
      <c r="S111" s="11"/>
      <c r="T111" s="11"/>
      <c r="U111" s="11"/>
    </row>
    <row r="112" spans="1:21">
      <c r="A112" s="100" t="s">
        <v>827</v>
      </c>
      <c r="B112" s="97">
        <v>597</v>
      </c>
      <c r="C112" s="97">
        <v>446</v>
      </c>
      <c r="D112" s="97">
        <v>1030</v>
      </c>
      <c r="E112" s="97">
        <v>464</v>
      </c>
      <c r="F112" s="97">
        <v>521</v>
      </c>
      <c r="G112" s="97">
        <v>262</v>
      </c>
      <c r="H112" s="97">
        <v>174</v>
      </c>
      <c r="I112" s="97">
        <v>168</v>
      </c>
      <c r="J112" s="97">
        <v>4</v>
      </c>
      <c r="K112" s="97">
        <v>305</v>
      </c>
      <c r="L112" s="97">
        <v>40</v>
      </c>
      <c r="M112" s="97">
        <v>227</v>
      </c>
      <c r="N112" s="97">
        <v>90</v>
      </c>
      <c r="O112" s="97">
        <v>4328</v>
      </c>
      <c r="P112" s="160">
        <v>3.936060122045147E-4</v>
      </c>
      <c r="Q112" s="11"/>
      <c r="R112" s="11"/>
      <c r="S112" s="11"/>
      <c r="T112" s="11"/>
      <c r="U112" s="11"/>
    </row>
    <row r="113" spans="1:21">
      <c r="A113" s="100" t="s">
        <v>828</v>
      </c>
      <c r="B113" s="97">
        <v>1793</v>
      </c>
      <c r="C113" s="97">
        <v>1620</v>
      </c>
      <c r="D113" s="97">
        <v>2736</v>
      </c>
      <c r="E113" s="97">
        <v>1270</v>
      </c>
      <c r="F113" s="97">
        <v>1313</v>
      </c>
      <c r="G113" s="97">
        <v>628</v>
      </c>
      <c r="H113" s="97">
        <v>371</v>
      </c>
      <c r="I113" s="97">
        <v>563</v>
      </c>
      <c r="J113" s="97">
        <v>4</v>
      </c>
      <c r="K113" s="97">
        <v>1017</v>
      </c>
      <c r="L113" s="97">
        <v>75</v>
      </c>
      <c r="M113" s="97">
        <v>533</v>
      </c>
      <c r="N113" s="97">
        <v>261</v>
      </c>
      <c r="O113" s="97">
        <v>12184</v>
      </c>
      <c r="P113" s="160">
        <v>1.1080627663354453E-3</v>
      </c>
      <c r="Q113" s="11"/>
      <c r="R113" s="11"/>
      <c r="S113" s="11"/>
      <c r="T113" s="11"/>
      <c r="U113" s="11"/>
    </row>
    <row r="114" spans="1:21">
      <c r="A114" s="100" t="s">
        <v>829</v>
      </c>
      <c r="B114" s="97">
        <v>2901</v>
      </c>
      <c r="C114" s="97">
        <v>3237</v>
      </c>
      <c r="D114" s="97">
        <v>4269</v>
      </c>
      <c r="E114" s="97">
        <v>1875</v>
      </c>
      <c r="F114" s="97">
        <v>1682</v>
      </c>
      <c r="G114" s="97">
        <v>964</v>
      </c>
      <c r="H114" s="97">
        <v>574</v>
      </c>
      <c r="I114" s="97">
        <v>951</v>
      </c>
      <c r="J114" s="97">
        <v>5</v>
      </c>
      <c r="K114" s="97">
        <v>1349</v>
      </c>
      <c r="L114" s="97">
        <v>126</v>
      </c>
      <c r="M114" s="97">
        <v>749</v>
      </c>
      <c r="N114" s="97">
        <v>482</v>
      </c>
      <c r="O114" s="97">
        <v>19164</v>
      </c>
      <c r="P114" s="160">
        <v>1.7428524995118577E-3</v>
      </c>
      <c r="Q114" s="11"/>
      <c r="R114" s="11"/>
      <c r="S114" s="11"/>
      <c r="T114" s="11"/>
      <c r="U114" s="11"/>
    </row>
    <row r="115" spans="1:21">
      <c r="A115" s="100" t="s">
        <v>830</v>
      </c>
      <c r="B115" s="97">
        <v>3968</v>
      </c>
      <c r="C115" s="97">
        <v>4936</v>
      </c>
      <c r="D115" s="97">
        <v>5069</v>
      </c>
      <c r="E115" s="97">
        <v>2359</v>
      </c>
      <c r="F115" s="97">
        <v>2229</v>
      </c>
      <c r="G115" s="97">
        <v>1244</v>
      </c>
      <c r="H115" s="97">
        <v>705</v>
      </c>
      <c r="I115" s="97">
        <v>1563</v>
      </c>
      <c r="J115" s="97">
        <v>5</v>
      </c>
      <c r="K115" s="97">
        <v>2200</v>
      </c>
      <c r="L115" s="97">
        <v>176</v>
      </c>
      <c r="M115" s="97">
        <v>1107</v>
      </c>
      <c r="N115" s="97">
        <v>788</v>
      </c>
      <c r="O115" s="97">
        <v>26349</v>
      </c>
      <c r="P115" s="160">
        <v>2.3962857706970328E-3</v>
      </c>
      <c r="Q115" s="11"/>
      <c r="R115" s="11"/>
      <c r="S115" s="11"/>
      <c r="T115" s="11"/>
      <c r="U115" s="11"/>
    </row>
    <row r="116" spans="1:21">
      <c r="A116" s="100" t="s">
        <v>831</v>
      </c>
      <c r="B116" s="97">
        <v>3666</v>
      </c>
      <c r="C116" s="97">
        <v>5215</v>
      </c>
      <c r="D116" s="97">
        <v>4820</v>
      </c>
      <c r="E116" s="97">
        <v>2311</v>
      </c>
      <c r="F116" s="97">
        <v>2061</v>
      </c>
      <c r="G116" s="97">
        <v>1158</v>
      </c>
      <c r="H116" s="97">
        <v>678</v>
      </c>
      <c r="I116" s="97">
        <v>1946</v>
      </c>
      <c r="J116" s="97">
        <v>6</v>
      </c>
      <c r="K116" s="97">
        <v>2224</v>
      </c>
      <c r="L116" s="97">
        <v>155</v>
      </c>
      <c r="M116" s="97">
        <v>1099</v>
      </c>
      <c r="N116" s="97">
        <v>978</v>
      </c>
      <c r="O116" s="97">
        <v>26317</v>
      </c>
      <c r="P116" s="160">
        <v>2.393375559885909E-3</v>
      </c>
      <c r="Q116" s="11"/>
      <c r="R116" s="11"/>
      <c r="S116" s="11"/>
      <c r="T116" s="11"/>
      <c r="U116" s="11"/>
    </row>
    <row r="117" spans="1:21">
      <c r="A117" s="100" t="s">
        <v>832</v>
      </c>
      <c r="B117" s="97">
        <v>7483</v>
      </c>
      <c r="C117" s="97">
        <v>11999</v>
      </c>
      <c r="D117" s="97">
        <v>9041</v>
      </c>
      <c r="E117" s="97">
        <v>4587</v>
      </c>
      <c r="F117" s="97">
        <v>4502</v>
      </c>
      <c r="G117" s="97">
        <v>2274</v>
      </c>
      <c r="H117" s="97">
        <v>1334</v>
      </c>
      <c r="I117" s="97">
        <v>4521</v>
      </c>
      <c r="J117" s="97">
        <v>18</v>
      </c>
      <c r="K117" s="97">
        <v>4857</v>
      </c>
      <c r="L117" s="97">
        <v>307</v>
      </c>
      <c r="M117" s="97">
        <v>2272</v>
      </c>
      <c r="N117" s="97">
        <v>2260</v>
      </c>
      <c r="O117" s="97">
        <v>55455</v>
      </c>
      <c r="P117" s="160">
        <v>5.0433043915899638E-3</v>
      </c>
      <c r="Q117" s="11"/>
      <c r="R117" s="11"/>
      <c r="S117" s="11"/>
      <c r="T117" s="11"/>
      <c r="U117" s="11"/>
    </row>
    <row r="118" spans="1:21">
      <c r="A118" s="100" t="s">
        <v>833</v>
      </c>
      <c r="B118" s="97">
        <v>18454</v>
      </c>
      <c r="C118" s="97">
        <v>32726</v>
      </c>
      <c r="D118" s="97">
        <v>21052</v>
      </c>
      <c r="E118" s="97">
        <v>11066</v>
      </c>
      <c r="F118" s="97">
        <v>10240</v>
      </c>
      <c r="G118" s="97">
        <v>5685</v>
      </c>
      <c r="H118" s="97">
        <v>3343</v>
      </c>
      <c r="I118" s="97">
        <v>11586</v>
      </c>
      <c r="J118" s="97">
        <v>28</v>
      </c>
      <c r="K118" s="97">
        <v>12334</v>
      </c>
      <c r="L118" s="97">
        <v>739</v>
      </c>
      <c r="M118" s="97">
        <v>6324</v>
      </c>
      <c r="N118" s="97">
        <v>6528</v>
      </c>
      <c r="O118" s="97">
        <v>140105</v>
      </c>
      <c r="P118" s="160">
        <v>1.2741721427891296E-2</v>
      </c>
      <c r="Q118" s="11"/>
      <c r="R118" s="11"/>
      <c r="S118" s="11"/>
      <c r="T118" s="11"/>
      <c r="U118" s="11"/>
    </row>
    <row r="119" spans="1:21">
      <c r="A119" s="100" t="s">
        <v>834</v>
      </c>
      <c r="B119" s="97">
        <v>73194</v>
      </c>
      <c r="C119" s="97">
        <v>140866</v>
      </c>
      <c r="D119" s="97">
        <v>75445</v>
      </c>
      <c r="E119" s="97">
        <v>43449</v>
      </c>
      <c r="F119" s="97">
        <v>42868</v>
      </c>
      <c r="G119" s="97">
        <v>24496</v>
      </c>
      <c r="H119" s="97">
        <v>13006</v>
      </c>
      <c r="I119" s="97">
        <v>46469</v>
      </c>
      <c r="J119" s="97">
        <v>146</v>
      </c>
      <c r="K119" s="97">
        <v>48410</v>
      </c>
      <c r="L119" s="97">
        <v>3115</v>
      </c>
      <c r="M119" s="97">
        <v>30991</v>
      </c>
      <c r="N119" s="97">
        <v>29899</v>
      </c>
      <c r="O119" s="97">
        <v>572354</v>
      </c>
      <c r="P119" s="160">
        <v>5.2052212455938725E-2</v>
      </c>
      <c r="Q119" s="11"/>
      <c r="R119" s="11"/>
      <c r="S119" s="11"/>
      <c r="T119" s="11"/>
      <c r="U119" s="11"/>
    </row>
    <row r="120" spans="1:21">
      <c r="A120" s="100" t="s">
        <v>835</v>
      </c>
      <c r="B120" s="97">
        <v>45843</v>
      </c>
      <c r="C120" s="97">
        <v>94003</v>
      </c>
      <c r="D120" s="97">
        <v>41343</v>
      </c>
      <c r="E120" s="97">
        <v>25837</v>
      </c>
      <c r="F120" s="97">
        <v>27186</v>
      </c>
      <c r="G120" s="97">
        <v>15908</v>
      </c>
      <c r="H120" s="97">
        <v>7844</v>
      </c>
      <c r="I120" s="97">
        <v>26849</v>
      </c>
      <c r="J120" s="97">
        <v>101</v>
      </c>
      <c r="K120" s="97">
        <v>28851</v>
      </c>
      <c r="L120" s="97">
        <v>1933</v>
      </c>
      <c r="M120" s="97">
        <v>22252</v>
      </c>
      <c r="N120" s="97">
        <v>17348</v>
      </c>
      <c r="O120" s="97">
        <v>355298</v>
      </c>
      <c r="P120" s="160">
        <v>3.2312252524084949E-2</v>
      </c>
      <c r="Q120" s="11"/>
      <c r="R120" s="11"/>
      <c r="S120" s="11"/>
      <c r="T120" s="11"/>
      <c r="U120" s="11"/>
    </row>
    <row r="121" spans="1:21">
      <c r="A121" s="100" t="s">
        <v>836</v>
      </c>
      <c r="B121" s="97">
        <v>1109551</v>
      </c>
      <c r="C121" s="97">
        <v>1965090</v>
      </c>
      <c r="D121" s="97">
        <v>963584</v>
      </c>
      <c r="E121" s="97">
        <v>494505</v>
      </c>
      <c r="F121" s="97">
        <v>716218</v>
      </c>
      <c r="G121" s="97">
        <v>482873</v>
      </c>
      <c r="H121" s="97">
        <v>274502</v>
      </c>
      <c r="I121" s="97">
        <v>1083117</v>
      </c>
      <c r="J121" s="97">
        <v>1670</v>
      </c>
      <c r="K121" s="97">
        <v>1015367</v>
      </c>
      <c r="L121" s="97">
        <v>84572</v>
      </c>
      <c r="M121" s="97">
        <v>678331</v>
      </c>
      <c r="N121" s="97">
        <v>912715</v>
      </c>
      <c r="O121" s="97">
        <v>9782095</v>
      </c>
      <c r="P121" s="160">
        <v>0.889623707013799</v>
      </c>
      <c r="Q121" s="11"/>
      <c r="R121" s="11"/>
      <c r="S121" s="11"/>
      <c r="T121" s="11"/>
      <c r="U121" s="11"/>
    </row>
    <row r="122" spans="1:21">
      <c r="A122" s="72" t="s">
        <v>189</v>
      </c>
      <c r="B122" s="158">
        <v>1267647</v>
      </c>
      <c r="C122" s="158">
        <v>2260323</v>
      </c>
      <c r="D122" s="158">
        <v>1128954</v>
      </c>
      <c r="E122" s="158">
        <v>587959</v>
      </c>
      <c r="F122" s="158">
        <v>809095</v>
      </c>
      <c r="G122" s="158">
        <v>535632</v>
      </c>
      <c r="H122" s="158">
        <v>302651</v>
      </c>
      <c r="I122" s="158">
        <v>1177833</v>
      </c>
      <c r="J122" s="158">
        <v>1990</v>
      </c>
      <c r="K122" s="158">
        <v>1117019</v>
      </c>
      <c r="L122" s="158">
        <v>91274</v>
      </c>
      <c r="M122" s="158">
        <v>743998</v>
      </c>
      <c r="N122" s="158">
        <v>971392</v>
      </c>
      <c r="O122" s="158">
        <v>10995767</v>
      </c>
      <c r="P122" s="161">
        <v>1</v>
      </c>
      <c r="Q122" s="11"/>
      <c r="R122" s="11"/>
      <c r="S122" s="11"/>
      <c r="T122" s="11"/>
      <c r="U122" s="11"/>
    </row>
    <row r="123" spans="1:21">
      <c r="A123" s="54" t="s">
        <v>837</v>
      </c>
      <c r="B123" s="160">
        <v>0.11528500012777644</v>
      </c>
      <c r="C123" s="160">
        <v>0.205563013476004</v>
      </c>
      <c r="D123" s="160">
        <v>0.10267169175192599</v>
      </c>
      <c r="E123" s="160">
        <v>5.3471394946800893E-2</v>
      </c>
      <c r="F123" s="160">
        <v>7.3582406757072977E-2</v>
      </c>
      <c r="G123" s="160">
        <v>4.8712563661998297E-2</v>
      </c>
      <c r="H123" s="160">
        <v>2.7524319131171114E-2</v>
      </c>
      <c r="I123" s="160">
        <v>0.10711694782182998</v>
      </c>
      <c r="J123" s="160">
        <v>1.8097873481677084E-4</v>
      </c>
      <c r="K123" s="160">
        <v>0.1015862740634646</v>
      </c>
      <c r="L123" s="160">
        <v>8.3008306742039916E-3</v>
      </c>
      <c r="M123" s="160">
        <v>6.7662219470456225E-2</v>
      </c>
      <c r="N123" s="160">
        <v>8.8342359382478725E-2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9"/>
      <c r="P124" s="559"/>
      <c r="Q124" s="11"/>
      <c r="R124" s="11"/>
      <c r="S124" s="11"/>
      <c r="T124" s="11"/>
      <c r="U124" s="11"/>
    </row>
    <row r="125" spans="1:21" ht="15.75" customHeight="1" thickTop="1">
      <c r="A125" s="779" t="s">
        <v>1532</v>
      </c>
      <c r="B125" s="779"/>
      <c r="C125" s="779"/>
      <c r="D125" s="779"/>
      <c r="E125" s="779"/>
      <c r="F125" s="779"/>
      <c r="G125" s="779"/>
      <c r="H125" s="779"/>
      <c r="I125" s="779"/>
      <c r="J125" s="779"/>
      <c r="K125" s="779"/>
      <c r="L125" s="779"/>
      <c r="M125" s="779"/>
      <c r="N125" s="779"/>
      <c r="O125" s="779"/>
      <c r="P125" s="779"/>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42" t="s">
        <v>471</v>
      </c>
      <c r="B127" s="742"/>
      <c r="C127" s="742"/>
      <c r="D127" s="742"/>
      <c r="E127" s="742"/>
      <c r="F127" s="742"/>
      <c r="G127" s="742"/>
      <c r="H127" s="742"/>
      <c r="I127" s="742"/>
      <c r="J127" s="742"/>
      <c r="K127" s="742"/>
      <c r="L127" s="742"/>
      <c r="M127" s="742"/>
      <c r="N127" s="742"/>
      <c r="O127" s="742"/>
      <c r="P127" s="742"/>
      <c r="Q127" s="11"/>
      <c r="R127" s="11"/>
      <c r="S127" s="11"/>
      <c r="T127" s="11"/>
      <c r="U127" s="11"/>
    </row>
    <row r="128" spans="1:21" ht="18">
      <c r="A128" s="743" t="s">
        <v>841</v>
      </c>
      <c r="B128" s="743"/>
      <c r="C128" s="743"/>
      <c r="D128" s="743"/>
      <c r="E128" s="743"/>
      <c r="F128" s="743"/>
      <c r="G128" s="743"/>
      <c r="H128" s="743"/>
      <c r="I128" s="743"/>
      <c r="J128" s="743"/>
      <c r="K128" s="743"/>
      <c r="L128" s="743"/>
      <c r="M128" s="743"/>
      <c r="N128" s="743"/>
      <c r="O128" s="743"/>
      <c r="P128" s="743"/>
      <c r="Q128" s="11"/>
      <c r="R128" s="11"/>
      <c r="S128" s="11"/>
      <c r="T128" s="11"/>
      <c r="U128" s="11"/>
    </row>
    <row r="129" spans="1:21" ht="18">
      <c r="A129" s="743" t="s">
        <v>1576</v>
      </c>
      <c r="B129" s="743"/>
      <c r="C129" s="743"/>
      <c r="D129" s="743"/>
      <c r="E129" s="743"/>
      <c r="F129" s="743"/>
      <c r="G129" s="743"/>
      <c r="H129" s="743"/>
      <c r="I129" s="743"/>
      <c r="J129" s="743"/>
      <c r="K129" s="743"/>
      <c r="L129" s="743"/>
      <c r="M129" s="743"/>
      <c r="N129" s="743"/>
      <c r="O129" s="743"/>
      <c r="P129" s="743"/>
      <c r="Q129" s="11"/>
      <c r="R129" s="11"/>
      <c r="S129" s="11"/>
      <c r="T129" s="11"/>
      <c r="U129" s="11"/>
    </row>
    <row r="130" spans="1:21" ht="30" customHeight="1">
      <c r="A130" s="747" t="s">
        <v>544</v>
      </c>
      <c r="B130" s="747"/>
      <c r="C130" s="747"/>
      <c r="D130" s="747"/>
      <c r="E130" s="747"/>
      <c r="F130" s="747"/>
      <c r="G130" s="747"/>
      <c r="H130" s="747"/>
      <c r="I130" s="747"/>
      <c r="J130" s="747"/>
      <c r="K130" s="747"/>
      <c r="L130" s="747"/>
      <c r="M130" s="747"/>
      <c r="N130" s="747"/>
      <c r="O130" s="747"/>
      <c r="P130" s="747"/>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821</v>
      </c>
      <c r="B132" s="73" t="s">
        <v>34</v>
      </c>
      <c r="C132" s="73" t="s">
        <v>145</v>
      </c>
      <c r="D132" s="73" t="s">
        <v>36</v>
      </c>
      <c r="E132" s="73" t="s">
        <v>38</v>
      </c>
      <c r="F132" s="73" t="s">
        <v>46</v>
      </c>
      <c r="G132" s="73" t="s">
        <v>44</v>
      </c>
      <c r="H132" s="73" t="s">
        <v>40</v>
      </c>
      <c r="I132" s="73" t="s">
        <v>42</v>
      </c>
      <c r="J132" s="73" t="s">
        <v>48</v>
      </c>
      <c r="K132" s="73" t="s">
        <v>50</v>
      </c>
      <c r="L132" s="73" t="s">
        <v>52</v>
      </c>
      <c r="M132" s="73" t="s">
        <v>54</v>
      </c>
      <c r="N132" s="73" t="s">
        <v>56</v>
      </c>
      <c r="O132" s="176" t="s">
        <v>551</v>
      </c>
      <c r="P132" s="73" t="s">
        <v>822</v>
      </c>
      <c r="Q132" s="11"/>
      <c r="R132" s="11"/>
      <c r="S132" s="11"/>
      <c r="T132" s="11"/>
      <c r="U132" s="11"/>
    </row>
    <row r="133" spans="1:21">
      <c r="A133" s="100" t="s">
        <v>823</v>
      </c>
      <c r="B133" s="97">
        <v>1996211.2475399999</v>
      </c>
      <c r="C133" s="97">
        <v>2649200.66236</v>
      </c>
      <c r="D133" s="97">
        <v>1858963.1464200001</v>
      </c>
      <c r="E133" s="97">
        <v>1025699.7598999999</v>
      </c>
      <c r="F133" s="97">
        <v>1144300</v>
      </c>
      <c r="G133" s="97">
        <v>212214</v>
      </c>
      <c r="H133" s="97">
        <v>293008.37116000004</v>
      </c>
      <c r="I133" s="97">
        <v>734000</v>
      </c>
      <c r="J133" s="97">
        <v>0</v>
      </c>
      <c r="K133" s="97">
        <v>441021.28523000004</v>
      </c>
      <c r="L133" s="97">
        <v>80000</v>
      </c>
      <c r="M133" s="97">
        <v>2303906.42013</v>
      </c>
      <c r="N133" s="97">
        <v>148977.70833000002</v>
      </c>
      <c r="O133" s="97">
        <v>12887502.60107</v>
      </c>
      <c r="P133" s="160">
        <v>0.12695813243766926</v>
      </c>
      <c r="Q133" s="11"/>
      <c r="R133" s="11"/>
      <c r="S133" s="11"/>
      <c r="T133" s="11"/>
      <c r="U133" s="11"/>
    </row>
    <row r="134" spans="1:21">
      <c r="A134" s="100" t="s">
        <v>824</v>
      </c>
      <c r="B134" s="97">
        <v>4649550.1520100003</v>
      </c>
      <c r="C134" s="97">
        <v>3227175.16665</v>
      </c>
      <c r="D134" s="97">
        <v>6894330.1956499992</v>
      </c>
      <c r="E134" s="97">
        <v>3656880.2956999997</v>
      </c>
      <c r="F134" s="97">
        <v>4609837.1381400004</v>
      </c>
      <c r="G134" s="97">
        <v>3333600</v>
      </c>
      <c r="H134" s="97">
        <v>1752115.10301</v>
      </c>
      <c r="I134" s="97">
        <v>2767932.5966399997</v>
      </c>
      <c r="J134" s="97">
        <v>0</v>
      </c>
      <c r="K134" s="97">
        <v>2129612.8074599998</v>
      </c>
      <c r="L134" s="97">
        <v>483365</v>
      </c>
      <c r="M134" s="97">
        <v>5022586.3771299999</v>
      </c>
      <c r="N134" s="97">
        <v>1516632</v>
      </c>
      <c r="O134" s="97">
        <v>40043616.832389995</v>
      </c>
      <c r="P134" s="160">
        <v>0.39448006075806785</v>
      </c>
      <c r="Q134" s="11"/>
      <c r="R134" s="11"/>
      <c r="S134" s="11"/>
      <c r="T134" s="11"/>
      <c r="U134" s="11"/>
    </row>
    <row r="135" spans="1:21">
      <c r="A135" s="100" t="s">
        <v>825</v>
      </c>
      <c r="B135" s="97">
        <v>2745802.0862500002</v>
      </c>
      <c r="C135" s="97">
        <v>2770620.3483099998</v>
      </c>
      <c r="D135" s="97">
        <v>4017811.74413</v>
      </c>
      <c r="E135" s="97">
        <v>3473170.6655300003</v>
      </c>
      <c r="F135" s="97">
        <v>2127159.1120099998</v>
      </c>
      <c r="G135" s="97">
        <v>2163017.9375</v>
      </c>
      <c r="H135" s="97">
        <v>2810217.4226100002</v>
      </c>
      <c r="I135" s="97">
        <v>2966079.5876700003</v>
      </c>
      <c r="J135" s="97">
        <v>13278.440929999999</v>
      </c>
      <c r="K135" s="97">
        <v>3077147.7586999997</v>
      </c>
      <c r="L135" s="97">
        <v>985686</v>
      </c>
      <c r="M135" s="97">
        <v>1074976.47175</v>
      </c>
      <c r="N135" s="97">
        <v>1965801.9776099999</v>
      </c>
      <c r="O135" s="97">
        <v>30190769.552999996</v>
      </c>
      <c r="P135" s="160">
        <v>0.2974171053891147</v>
      </c>
      <c r="Q135" s="11"/>
      <c r="R135" s="11"/>
      <c r="S135" s="11"/>
      <c r="T135" s="11"/>
      <c r="U135" s="11"/>
    </row>
    <row r="136" spans="1:21">
      <c r="A136" s="100" t="s">
        <v>826</v>
      </c>
      <c r="B136" s="97">
        <v>644161.04</v>
      </c>
      <c r="C136" s="97">
        <v>1426502.1622899999</v>
      </c>
      <c r="D136" s="97">
        <v>1474044.4675100001</v>
      </c>
      <c r="E136" s="97">
        <v>401828.51555000001</v>
      </c>
      <c r="F136" s="97">
        <v>849438.82261999999</v>
      </c>
      <c r="G136" s="97">
        <v>575940.20073000004</v>
      </c>
      <c r="H136" s="97">
        <v>822897.82629999996</v>
      </c>
      <c r="I136" s="97">
        <v>1132694.8838299999</v>
      </c>
      <c r="J136" s="97">
        <v>9116.7162100000005</v>
      </c>
      <c r="K136" s="97">
        <v>1083475.22951</v>
      </c>
      <c r="L136" s="97">
        <v>571667.81874999998</v>
      </c>
      <c r="M136" s="97">
        <v>608575.43099999998</v>
      </c>
      <c r="N136" s="97">
        <v>435238.28100000002</v>
      </c>
      <c r="O136" s="97">
        <v>10035581.395299999</v>
      </c>
      <c r="P136" s="160">
        <v>9.8863116564393436E-2</v>
      </c>
      <c r="Q136" s="11"/>
      <c r="R136" s="11"/>
      <c r="S136" s="11"/>
      <c r="T136" s="11"/>
      <c r="U136" s="11"/>
    </row>
    <row r="137" spans="1:21">
      <c r="A137" s="100" t="s">
        <v>827</v>
      </c>
      <c r="B137" s="97">
        <v>136430.54363999999</v>
      </c>
      <c r="C137" s="97">
        <v>432914.31695999997</v>
      </c>
      <c r="D137" s="97">
        <v>553624.53952999995</v>
      </c>
      <c r="E137" s="97">
        <v>66069.137960000007</v>
      </c>
      <c r="F137" s="97">
        <v>211956.56965000002</v>
      </c>
      <c r="G137" s="97">
        <v>69915.387199999997</v>
      </c>
      <c r="H137" s="97">
        <v>178769.29187000002</v>
      </c>
      <c r="I137" s="97">
        <v>373374.25874000002</v>
      </c>
      <c r="J137" s="97">
        <v>3961.91147</v>
      </c>
      <c r="K137" s="97">
        <v>348847.61076999997</v>
      </c>
      <c r="L137" s="97">
        <v>146908.73746999999</v>
      </c>
      <c r="M137" s="97">
        <v>376106.49342000001</v>
      </c>
      <c r="N137" s="97">
        <v>155769.62959</v>
      </c>
      <c r="O137" s="97">
        <v>3054648.42827</v>
      </c>
      <c r="P137" s="160">
        <v>3.009213434995717E-2</v>
      </c>
      <c r="Q137" s="11"/>
      <c r="R137" s="11"/>
      <c r="S137" s="11"/>
      <c r="T137" s="11"/>
      <c r="U137" s="11"/>
    </row>
    <row r="138" spans="1:21">
      <c r="A138" s="100" t="s">
        <v>828</v>
      </c>
      <c r="B138" s="97">
        <v>43403.974430000002</v>
      </c>
      <c r="C138" s="97">
        <v>198352.19734000001</v>
      </c>
      <c r="D138" s="97">
        <v>134980.07407</v>
      </c>
      <c r="E138" s="97">
        <v>20230.83353</v>
      </c>
      <c r="F138" s="97">
        <v>149777.15727000003</v>
      </c>
      <c r="G138" s="97">
        <v>48066.741139999998</v>
      </c>
      <c r="H138" s="97">
        <v>55776.074000000001</v>
      </c>
      <c r="I138" s="97">
        <v>167730.35941999999</v>
      </c>
      <c r="J138" s="97">
        <v>1081.1814099999999</v>
      </c>
      <c r="K138" s="97">
        <v>51460.91044</v>
      </c>
      <c r="L138" s="97">
        <v>51058.312810000003</v>
      </c>
      <c r="M138" s="97">
        <v>233691.90421000001</v>
      </c>
      <c r="N138" s="97">
        <v>113716.06448</v>
      </c>
      <c r="O138" s="97">
        <v>1269325.78455</v>
      </c>
      <c r="P138" s="160">
        <v>1.2504457694392051E-2</v>
      </c>
      <c r="Q138" s="11"/>
      <c r="R138" s="11"/>
      <c r="S138" s="11"/>
      <c r="T138" s="11"/>
      <c r="U138" s="11"/>
    </row>
    <row r="139" spans="1:21">
      <c r="A139" s="100" t="s">
        <v>829</v>
      </c>
      <c r="B139" s="97">
        <v>6644.6248700000006</v>
      </c>
      <c r="C139" s="97">
        <v>103937.10334</v>
      </c>
      <c r="D139" s="97">
        <v>42225.105130000004</v>
      </c>
      <c r="E139" s="97">
        <v>3356.0156400000001</v>
      </c>
      <c r="F139" s="97">
        <v>22830.974569999998</v>
      </c>
      <c r="G139" s="97">
        <v>1710.9217900000001</v>
      </c>
      <c r="H139" s="97">
        <v>3370.3392699999999</v>
      </c>
      <c r="I139" s="97">
        <v>107138.33687999999</v>
      </c>
      <c r="J139" s="97">
        <v>880.80399999999997</v>
      </c>
      <c r="K139" s="97">
        <v>20820.902180000001</v>
      </c>
      <c r="L139" s="97">
        <v>13729.404480000001</v>
      </c>
      <c r="M139" s="97">
        <v>171585.46209000002</v>
      </c>
      <c r="N139" s="97">
        <v>89500.742270000002</v>
      </c>
      <c r="O139" s="97">
        <v>587730.73651000008</v>
      </c>
      <c r="P139" s="160">
        <v>5.7898880018329001E-3</v>
      </c>
      <c r="Q139" s="11"/>
      <c r="R139" s="11"/>
      <c r="S139" s="11"/>
      <c r="T139" s="11"/>
      <c r="U139" s="11"/>
    </row>
    <row r="140" spans="1:21">
      <c r="A140" s="100" t="s">
        <v>830</v>
      </c>
      <c r="B140" s="97">
        <v>5294.6770099999994</v>
      </c>
      <c r="C140" s="97">
        <v>144017.89391999997</v>
      </c>
      <c r="D140" s="97">
        <v>25933.743140000002</v>
      </c>
      <c r="E140" s="97">
        <v>2345.7033099999999</v>
      </c>
      <c r="F140" s="97">
        <v>14298.19349</v>
      </c>
      <c r="G140" s="97">
        <v>489.14742999999999</v>
      </c>
      <c r="H140" s="97">
        <v>2693.8023700000003</v>
      </c>
      <c r="I140" s="97">
        <v>130048.38042</v>
      </c>
      <c r="J140" s="97">
        <v>0</v>
      </c>
      <c r="K140" s="97">
        <v>195300.87805999999</v>
      </c>
      <c r="L140" s="97">
        <v>10494.527599999999</v>
      </c>
      <c r="M140" s="97">
        <v>139023.92481999999</v>
      </c>
      <c r="N140" s="97">
        <v>113366.35646</v>
      </c>
      <c r="O140" s="97">
        <v>783307.22803</v>
      </c>
      <c r="P140" s="160">
        <v>7.7165627720113599E-3</v>
      </c>
      <c r="Q140" s="11"/>
      <c r="R140" s="11"/>
      <c r="S140" s="11"/>
      <c r="T140" s="11"/>
      <c r="U140" s="11"/>
    </row>
    <row r="141" spans="1:21">
      <c r="A141" s="100" t="s">
        <v>831</v>
      </c>
      <c r="B141" s="97">
        <v>2555.5951800000003</v>
      </c>
      <c r="C141" s="97">
        <v>64246.193740000002</v>
      </c>
      <c r="D141" s="97">
        <v>9456.8226400000003</v>
      </c>
      <c r="E141" s="97">
        <v>1981.4043100000001</v>
      </c>
      <c r="F141" s="97">
        <v>2574.2695899999999</v>
      </c>
      <c r="G141" s="97">
        <v>274.39999999999998</v>
      </c>
      <c r="H141" s="97">
        <v>1247.70434</v>
      </c>
      <c r="I141" s="97">
        <v>58541.847560000002</v>
      </c>
      <c r="J141" s="97">
        <v>248.62849</v>
      </c>
      <c r="K141" s="97">
        <v>31996.414980000001</v>
      </c>
      <c r="L141" s="97">
        <v>3966.9649399999998</v>
      </c>
      <c r="M141" s="97">
        <v>61966.563770000001</v>
      </c>
      <c r="N141" s="97">
        <v>54049.274219999999</v>
      </c>
      <c r="O141" s="97">
        <v>293106.08376000001</v>
      </c>
      <c r="P141" s="160">
        <v>2.8874640923214302E-3</v>
      </c>
      <c r="Q141" s="11"/>
      <c r="R141" s="11"/>
      <c r="S141" s="11"/>
      <c r="T141" s="11"/>
      <c r="U141" s="11"/>
    </row>
    <row r="142" spans="1:21">
      <c r="A142" s="100" t="s">
        <v>832</v>
      </c>
      <c r="B142" s="97">
        <v>12674.063819999999</v>
      </c>
      <c r="C142" s="97">
        <v>217621.23235000001</v>
      </c>
      <c r="D142" s="97">
        <v>46541.54466</v>
      </c>
      <c r="E142" s="97">
        <v>3319.50848</v>
      </c>
      <c r="F142" s="97">
        <v>2903.4672999999998</v>
      </c>
      <c r="G142" s="97">
        <v>3195.3709800000001</v>
      </c>
      <c r="H142" s="97">
        <v>4064.5949999999998</v>
      </c>
      <c r="I142" s="97">
        <v>219112.18038000001</v>
      </c>
      <c r="J142" s="97">
        <v>0</v>
      </c>
      <c r="K142" s="97">
        <v>117341.51089000001</v>
      </c>
      <c r="L142" s="97">
        <v>11182.59518</v>
      </c>
      <c r="M142" s="97">
        <v>132794.41343000002</v>
      </c>
      <c r="N142" s="97">
        <v>181885.80883000002</v>
      </c>
      <c r="O142" s="97">
        <v>952636.29129999992</v>
      </c>
      <c r="P142" s="160">
        <v>9.384667315275954E-3</v>
      </c>
      <c r="Q142" s="11"/>
      <c r="R142" s="11"/>
      <c r="S142" s="11"/>
      <c r="T142" s="11"/>
      <c r="U142" s="11"/>
    </row>
    <row r="143" spans="1:21">
      <c r="A143" s="100" t="s">
        <v>833</v>
      </c>
      <c r="B143" s="97">
        <v>12002.693499999999</v>
      </c>
      <c r="C143" s="97">
        <v>199392.80061999999</v>
      </c>
      <c r="D143" s="97">
        <v>33429.305999999997</v>
      </c>
      <c r="E143" s="97">
        <v>2338.6900099999998</v>
      </c>
      <c r="F143" s="97">
        <v>2684.77171</v>
      </c>
      <c r="G143" s="97">
        <v>2157.9881500000001</v>
      </c>
      <c r="H143" s="97">
        <v>3226.2318999999998</v>
      </c>
      <c r="I143" s="97">
        <v>139400.02018000002</v>
      </c>
      <c r="J143" s="97">
        <v>0</v>
      </c>
      <c r="K143" s="97">
        <v>98563.017219999994</v>
      </c>
      <c r="L143" s="97">
        <v>9680.4658800000016</v>
      </c>
      <c r="M143" s="97">
        <v>107755.59168000001</v>
      </c>
      <c r="N143" s="97">
        <v>156707.28159999999</v>
      </c>
      <c r="O143" s="97">
        <v>767338.85844999994</v>
      </c>
      <c r="P143" s="160">
        <v>7.5592542194774523E-3</v>
      </c>
      <c r="Q143" s="11"/>
      <c r="R143" s="11"/>
      <c r="S143" s="11"/>
      <c r="T143" s="11"/>
      <c r="U143" s="11"/>
    </row>
    <row r="144" spans="1:21">
      <c r="A144" s="100" t="s">
        <v>834</v>
      </c>
      <c r="B144" s="97">
        <v>6412.9341799999993</v>
      </c>
      <c r="C144" s="97">
        <v>112240.28735</v>
      </c>
      <c r="D144" s="97">
        <v>19618.402460000001</v>
      </c>
      <c r="E144" s="97">
        <v>1644.1499799999999</v>
      </c>
      <c r="F144" s="97">
        <v>1448.56215</v>
      </c>
      <c r="G144" s="97">
        <v>1447.3856699999999</v>
      </c>
      <c r="H144" s="97">
        <v>1592.0086799999999</v>
      </c>
      <c r="I144" s="97">
        <v>130515.45584000001</v>
      </c>
      <c r="J144" s="97">
        <v>29.21077</v>
      </c>
      <c r="K144" s="97">
        <v>84243.724700000006</v>
      </c>
      <c r="L144" s="97">
        <v>7331.13951</v>
      </c>
      <c r="M144" s="97">
        <v>72016.225879999998</v>
      </c>
      <c r="N144" s="97">
        <v>133354.59923999998</v>
      </c>
      <c r="O144" s="97">
        <v>571894.08640999999</v>
      </c>
      <c r="P144" s="160">
        <v>5.6338770520777542E-3</v>
      </c>
      <c r="Q144" s="11"/>
      <c r="R144" s="11"/>
      <c r="S144" s="11"/>
      <c r="T144" s="11"/>
      <c r="U144" s="11"/>
    </row>
    <row r="145" spans="1:21">
      <c r="A145" s="100" t="s">
        <v>835</v>
      </c>
      <c r="B145" s="97">
        <v>70.025399999999991</v>
      </c>
      <c r="C145" s="97">
        <v>6159.8402100000003</v>
      </c>
      <c r="D145" s="97">
        <v>1097.8762899999999</v>
      </c>
      <c r="E145" s="97">
        <v>76.455770000000001</v>
      </c>
      <c r="F145" s="97">
        <v>139.78417999999999</v>
      </c>
      <c r="G145" s="97">
        <v>6.86</v>
      </c>
      <c r="H145" s="97">
        <v>69.281449999999992</v>
      </c>
      <c r="I145" s="97">
        <v>6934.5699400000003</v>
      </c>
      <c r="J145" s="97">
        <v>0</v>
      </c>
      <c r="K145" s="97">
        <v>2277.6269500000003</v>
      </c>
      <c r="L145" s="97">
        <v>222.25265999999999</v>
      </c>
      <c r="M145" s="97">
        <v>2971.9737099999998</v>
      </c>
      <c r="N145" s="97">
        <v>6945.6339500000004</v>
      </c>
      <c r="O145" s="97">
        <v>26972.180509999998</v>
      </c>
      <c r="P145" s="160">
        <v>2.6570994950076608E-4</v>
      </c>
      <c r="Q145" s="11"/>
      <c r="R145" s="11"/>
      <c r="S145" s="11"/>
      <c r="T145" s="11"/>
      <c r="U145" s="11"/>
    </row>
    <row r="146" spans="1:21">
      <c r="A146" s="100" t="s">
        <v>836</v>
      </c>
      <c r="B146" s="97">
        <v>263.79811000000001</v>
      </c>
      <c r="C146" s="97">
        <v>4443.2506800000001</v>
      </c>
      <c r="D146" s="97">
        <v>508.44959999999998</v>
      </c>
      <c r="E146" s="97">
        <v>13.528139999999999</v>
      </c>
      <c r="F146" s="97">
        <v>3.4405999999999999</v>
      </c>
      <c r="G146" s="97">
        <v>4.6341200000000002</v>
      </c>
      <c r="H146" s="97">
        <v>0</v>
      </c>
      <c r="I146" s="97">
        <v>26396.912530000001</v>
      </c>
      <c r="J146" s="97">
        <v>0</v>
      </c>
      <c r="K146" s="97">
        <v>4784.0941700000003</v>
      </c>
      <c r="L146" s="97">
        <v>195.78928999999999</v>
      </c>
      <c r="M146" s="97">
        <v>1623.8413600000001</v>
      </c>
      <c r="N146" s="97">
        <v>7194.9701699999996</v>
      </c>
      <c r="O146" s="97">
        <v>45432.708770000005</v>
      </c>
      <c r="P146" s="160">
        <v>4.4756940390800148E-4</v>
      </c>
      <c r="Q146" s="11"/>
      <c r="R146" s="11"/>
      <c r="S146" s="11"/>
      <c r="T146" s="11"/>
      <c r="U146" s="11"/>
    </row>
    <row r="147" spans="1:21">
      <c r="A147" s="72" t="s">
        <v>189</v>
      </c>
      <c r="B147" s="158">
        <v>10261477.455940003</v>
      </c>
      <c r="C147" s="158">
        <v>11556823.456119999</v>
      </c>
      <c r="D147" s="158">
        <v>15112565.417229997</v>
      </c>
      <c r="E147" s="158">
        <v>8658954.663809998</v>
      </c>
      <c r="F147" s="158">
        <v>9139352.2632800005</v>
      </c>
      <c r="G147" s="158">
        <v>6412040.9747099988</v>
      </c>
      <c r="H147" s="158">
        <v>5929048.0519599989</v>
      </c>
      <c r="I147" s="158">
        <v>8959899.3900300022</v>
      </c>
      <c r="J147" s="158">
        <v>28596.89328</v>
      </c>
      <c r="K147" s="158">
        <v>7686893.7712599998</v>
      </c>
      <c r="L147" s="158">
        <v>2375489.008570001</v>
      </c>
      <c r="M147" s="158">
        <v>10309581.094380001</v>
      </c>
      <c r="N147" s="158">
        <v>5079140.3277500011</v>
      </c>
      <c r="O147" s="158">
        <v>101509862.76831998</v>
      </c>
      <c r="P147" s="161">
        <v>1</v>
      </c>
      <c r="Q147" s="11"/>
      <c r="R147" s="11"/>
      <c r="S147" s="11"/>
      <c r="T147" s="11"/>
      <c r="U147" s="11"/>
    </row>
    <row r="148" spans="1:21">
      <c r="A148" s="54" t="s">
        <v>837</v>
      </c>
      <c r="B148" s="160">
        <v>0.10108847727791913</v>
      </c>
      <c r="C148" s="160">
        <v>0.11384926686874358</v>
      </c>
      <c r="D148" s="160">
        <v>0.14887780364477499</v>
      </c>
      <c r="E148" s="160">
        <v>8.530160939703639E-2</v>
      </c>
      <c r="F148" s="160">
        <v>9.0034130812875882E-2</v>
      </c>
      <c r="G148" s="160">
        <v>6.3166679570284281E-2</v>
      </c>
      <c r="H148" s="160">
        <v>5.8408590951325612E-2</v>
      </c>
      <c r="I148" s="160">
        <v>8.8266293990363662E-2</v>
      </c>
      <c r="J148" s="160">
        <v>2.8171541661195851E-4</v>
      </c>
      <c r="K148" s="160">
        <v>7.5725585294151215E-2</v>
      </c>
      <c r="L148" s="160">
        <v>2.3401558664222357E-2</v>
      </c>
      <c r="M148" s="160">
        <v>0.1015623587031141</v>
      </c>
      <c r="N148" s="160">
        <v>5.003592940857704E-2</v>
      </c>
      <c r="O148" s="160">
        <v>1</v>
      </c>
      <c r="P148" s="234"/>
      <c r="Q148" s="11"/>
      <c r="R148" s="11"/>
      <c r="S148" s="11"/>
      <c r="T148" s="11"/>
      <c r="U148" s="11"/>
    </row>
    <row r="149" spans="1:21" ht="30" customHeight="1">
      <c r="A149" s="437" t="s">
        <v>840</v>
      </c>
      <c r="B149" s="73" t="s">
        <v>34</v>
      </c>
      <c r="C149" s="73" t="s">
        <v>145</v>
      </c>
      <c r="D149" s="73" t="s">
        <v>36</v>
      </c>
      <c r="E149" s="73" t="s">
        <v>38</v>
      </c>
      <c r="F149" s="73" t="s">
        <v>46</v>
      </c>
      <c r="G149" s="73" t="s">
        <v>44</v>
      </c>
      <c r="H149" s="73" t="s">
        <v>40</v>
      </c>
      <c r="I149" s="73" t="s">
        <v>42</v>
      </c>
      <c r="J149" s="73" t="s">
        <v>48</v>
      </c>
      <c r="K149" s="73" t="s">
        <v>50</v>
      </c>
      <c r="L149" s="73" t="s">
        <v>52</v>
      </c>
      <c r="M149" s="73" t="s">
        <v>54</v>
      </c>
      <c r="N149" s="73" t="s">
        <v>56</v>
      </c>
      <c r="O149" s="176" t="s">
        <v>551</v>
      </c>
      <c r="P149" s="73" t="s">
        <v>775</v>
      </c>
      <c r="Q149" s="11"/>
      <c r="R149" s="11"/>
      <c r="S149" s="11"/>
      <c r="T149" s="11"/>
      <c r="U149" s="11"/>
    </row>
    <row r="150" spans="1:21">
      <c r="A150" s="100" t="s">
        <v>823</v>
      </c>
      <c r="B150" s="97">
        <v>70</v>
      </c>
      <c r="C150" s="97">
        <v>57</v>
      </c>
      <c r="D150" s="97">
        <v>81</v>
      </c>
      <c r="E150" s="97">
        <v>49</v>
      </c>
      <c r="F150" s="97">
        <v>52</v>
      </c>
      <c r="G150" s="97">
        <v>9</v>
      </c>
      <c r="H150" s="97">
        <v>16</v>
      </c>
      <c r="I150" s="97">
        <v>28</v>
      </c>
      <c r="J150" s="97">
        <v>0</v>
      </c>
      <c r="K150" s="97">
        <v>18</v>
      </c>
      <c r="L150" s="97">
        <v>4</v>
      </c>
      <c r="M150" s="97">
        <v>102</v>
      </c>
      <c r="N150" s="97">
        <v>10</v>
      </c>
      <c r="O150" s="97">
        <v>496</v>
      </c>
      <c r="P150" s="160">
        <v>3.8048773003781862E-3</v>
      </c>
      <c r="Q150" s="11"/>
      <c r="R150" s="11"/>
      <c r="S150" s="11"/>
      <c r="T150" s="11"/>
      <c r="U150" s="11"/>
    </row>
    <row r="151" spans="1:21">
      <c r="A151" s="100" t="s">
        <v>824</v>
      </c>
      <c r="B151" s="97">
        <v>470</v>
      </c>
      <c r="C151" s="97">
        <v>322</v>
      </c>
      <c r="D151" s="97">
        <v>712</v>
      </c>
      <c r="E151" s="97">
        <v>377</v>
      </c>
      <c r="F151" s="97">
        <v>460</v>
      </c>
      <c r="G151" s="97">
        <v>337</v>
      </c>
      <c r="H151" s="97">
        <v>187</v>
      </c>
      <c r="I151" s="97">
        <v>287</v>
      </c>
      <c r="J151" s="97">
        <v>0</v>
      </c>
      <c r="K151" s="97">
        <v>222</v>
      </c>
      <c r="L151" s="97">
        <v>53</v>
      </c>
      <c r="M151" s="97">
        <v>504</v>
      </c>
      <c r="N151" s="97">
        <v>155</v>
      </c>
      <c r="O151" s="97">
        <v>4086</v>
      </c>
      <c r="P151" s="160">
        <v>3.1344210986583201E-2</v>
      </c>
      <c r="Q151" s="11"/>
      <c r="R151" s="11"/>
      <c r="S151" s="11"/>
      <c r="T151" s="11"/>
      <c r="U151" s="11"/>
    </row>
    <row r="152" spans="1:21">
      <c r="A152" s="100" t="s">
        <v>825</v>
      </c>
      <c r="B152" s="97">
        <v>556</v>
      </c>
      <c r="C152" s="97">
        <v>539</v>
      </c>
      <c r="D152" s="97">
        <v>806</v>
      </c>
      <c r="E152" s="97">
        <v>700</v>
      </c>
      <c r="F152" s="97">
        <v>433</v>
      </c>
      <c r="G152" s="97">
        <v>431</v>
      </c>
      <c r="H152" s="97">
        <v>566</v>
      </c>
      <c r="I152" s="97">
        <v>605</v>
      </c>
      <c r="J152" s="97">
        <v>3</v>
      </c>
      <c r="K152" s="97">
        <v>622</v>
      </c>
      <c r="L152" s="97">
        <v>202</v>
      </c>
      <c r="M152" s="97">
        <v>219</v>
      </c>
      <c r="N152" s="97">
        <v>405</v>
      </c>
      <c r="O152" s="97">
        <v>6087</v>
      </c>
      <c r="P152" s="160">
        <v>4.6694129289116974E-2</v>
      </c>
      <c r="Q152" s="11"/>
      <c r="R152" s="11"/>
      <c r="S152" s="11"/>
      <c r="T152" s="11"/>
      <c r="U152" s="11"/>
    </row>
    <row r="153" spans="1:21">
      <c r="A153" s="100" t="s">
        <v>826</v>
      </c>
      <c r="B153" s="97">
        <v>264</v>
      </c>
      <c r="C153" s="97">
        <v>554</v>
      </c>
      <c r="D153" s="97">
        <v>636</v>
      </c>
      <c r="E153" s="97">
        <v>156</v>
      </c>
      <c r="F153" s="97">
        <v>374</v>
      </c>
      <c r="G153" s="97">
        <v>209</v>
      </c>
      <c r="H153" s="97">
        <v>337</v>
      </c>
      <c r="I153" s="97">
        <v>497</v>
      </c>
      <c r="J153" s="97">
        <v>4</v>
      </c>
      <c r="K153" s="97">
        <v>482</v>
      </c>
      <c r="L153" s="97">
        <v>248</v>
      </c>
      <c r="M153" s="97">
        <v>272</v>
      </c>
      <c r="N153" s="97">
        <v>194</v>
      </c>
      <c r="O153" s="97">
        <v>4227</v>
      </c>
      <c r="P153" s="160">
        <v>3.2425839412698776E-2</v>
      </c>
      <c r="Q153" s="11"/>
      <c r="R153" s="11"/>
      <c r="S153" s="11"/>
      <c r="T153" s="11"/>
      <c r="U153" s="11"/>
    </row>
    <row r="154" spans="1:21">
      <c r="A154" s="100" t="s">
        <v>827</v>
      </c>
      <c r="B154" s="97">
        <v>139</v>
      </c>
      <c r="C154" s="97">
        <v>453</v>
      </c>
      <c r="D154" s="97">
        <v>556</v>
      </c>
      <c r="E154" s="97">
        <v>68</v>
      </c>
      <c r="F154" s="97">
        <v>212</v>
      </c>
      <c r="G154" s="97">
        <v>71</v>
      </c>
      <c r="H154" s="97">
        <v>180</v>
      </c>
      <c r="I154" s="97">
        <v>384</v>
      </c>
      <c r="J154" s="97">
        <v>4</v>
      </c>
      <c r="K154" s="97">
        <v>353</v>
      </c>
      <c r="L154" s="97">
        <v>148</v>
      </c>
      <c r="M154" s="97">
        <v>389</v>
      </c>
      <c r="N154" s="97">
        <v>166</v>
      </c>
      <c r="O154" s="97">
        <v>3123</v>
      </c>
      <c r="P154" s="160">
        <v>2.3956918969921526E-2</v>
      </c>
      <c r="Q154" s="11"/>
      <c r="R154" s="11"/>
      <c r="S154" s="11"/>
      <c r="T154" s="11"/>
      <c r="U154" s="11"/>
    </row>
    <row r="155" spans="1:21">
      <c r="A155" s="100" t="s">
        <v>828</v>
      </c>
      <c r="B155" s="97">
        <v>85</v>
      </c>
      <c r="C155" s="97">
        <v>421</v>
      </c>
      <c r="D155" s="97">
        <v>283</v>
      </c>
      <c r="E155" s="97">
        <v>41</v>
      </c>
      <c r="F155" s="97">
        <v>401</v>
      </c>
      <c r="G155" s="97">
        <v>95</v>
      </c>
      <c r="H155" s="97">
        <v>113</v>
      </c>
      <c r="I155" s="97">
        <v>362</v>
      </c>
      <c r="J155" s="97">
        <v>2</v>
      </c>
      <c r="K155" s="97">
        <v>105</v>
      </c>
      <c r="L155" s="97">
        <v>104</v>
      </c>
      <c r="M155" s="97">
        <v>492</v>
      </c>
      <c r="N155" s="97">
        <v>251</v>
      </c>
      <c r="O155" s="97">
        <v>2755</v>
      </c>
      <c r="P155" s="160">
        <v>2.1133945488995772E-2</v>
      </c>
      <c r="Q155" s="11"/>
      <c r="R155" s="11"/>
      <c r="S155" s="11"/>
      <c r="T155" s="11"/>
      <c r="U155" s="11"/>
    </row>
    <row r="156" spans="1:21">
      <c r="A156" s="100" t="s">
        <v>829</v>
      </c>
      <c r="B156" s="97">
        <v>25</v>
      </c>
      <c r="C156" s="97">
        <v>389</v>
      </c>
      <c r="D156" s="97">
        <v>157</v>
      </c>
      <c r="E156" s="97">
        <v>14</v>
      </c>
      <c r="F156" s="97">
        <v>84</v>
      </c>
      <c r="G156" s="97">
        <v>6</v>
      </c>
      <c r="H156" s="97">
        <v>11</v>
      </c>
      <c r="I156" s="97">
        <v>413</v>
      </c>
      <c r="J156" s="97">
        <v>3</v>
      </c>
      <c r="K156" s="97">
        <v>79</v>
      </c>
      <c r="L156" s="97">
        <v>51</v>
      </c>
      <c r="M156" s="97">
        <v>630</v>
      </c>
      <c r="N156" s="97">
        <v>339</v>
      </c>
      <c r="O156" s="97">
        <v>2201</v>
      </c>
      <c r="P156" s="160">
        <v>1.6884143020428202E-2</v>
      </c>
      <c r="Q156" s="11"/>
      <c r="R156" s="11"/>
      <c r="S156" s="11"/>
      <c r="T156" s="11"/>
      <c r="U156" s="11"/>
    </row>
    <row r="157" spans="1:21">
      <c r="A157" s="100" t="s">
        <v>830</v>
      </c>
      <c r="B157" s="97">
        <v>32</v>
      </c>
      <c r="C157" s="97">
        <v>844</v>
      </c>
      <c r="D157" s="97">
        <v>157</v>
      </c>
      <c r="E157" s="97">
        <v>14</v>
      </c>
      <c r="F157" s="97">
        <v>79</v>
      </c>
      <c r="G157" s="97">
        <v>3</v>
      </c>
      <c r="H157" s="97">
        <v>17</v>
      </c>
      <c r="I157" s="97">
        <v>781</v>
      </c>
      <c r="J157" s="97">
        <v>0</v>
      </c>
      <c r="K157" s="97">
        <v>1039</v>
      </c>
      <c r="L157" s="97">
        <v>60</v>
      </c>
      <c r="M157" s="97">
        <v>812</v>
      </c>
      <c r="N157" s="97">
        <v>668</v>
      </c>
      <c r="O157" s="97">
        <v>4506</v>
      </c>
      <c r="P157" s="160">
        <v>3.4566082894161507E-2</v>
      </c>
      <c r="Q157" s="11"/>
      <c r="R157" s="11"/>
      <c r="S157" s="11"/>
      <c r="T157" s="11"/>
      <c r="U157" s="11"/>
    </row>
    <row r="158" spans="1:21">
      <c r="A158" s="100" t="s">
        <v>831</v>
      </c>
      <c r="B158" s="97">
        <v>22</v>
      </c>
      <c r="C158" s="97">
        <v>555</v>
      </c>
      <c r="D158" s="97">
        <v>80</v>
      </c>
      <c r="E158" s="97">
        <v>17</v>
      </c>
      <c r="F158" s="97">
        <v>22</v>
      </c>
      <c r="G158" s="97">
        <v>2</v>
      </c>
      <c r="H158" s="97">
        <v>11</v>
      </c>
      <c r="I158" s="97">
        <v>504</v>
      </c>
      <c r="J158" s="97">
        <v>2</v>
      </c>
      <c r="K158" s="97">
        <v>276</v>
      </c>
      <c r="L158" s="97">
        <v>34</v>
      </c>
      <c r="M158" s="97">
        <v>521</v>
      </c>
      <c r="N158" s="97">
        <v>463</v>
      </c>
      <c r="O158" s="97">
        <v>2509</v>
      </c>
      <c r="P158" s="160">
        <v>1.9246849085985625E-2</v>
      </c>
      <c r="Q158" s="11"/>
      <c r="R158" s="11"/>
      <c r="S158" s="11"/>
      <c r="T158" s="11"/>
      <c r="U158" s="11"/>
    </row>
    <row r="159" spans="1:21">
      <c r="A159" s="100" t="s">
        <v>832</v>
      </c>
      <c r="B159" s="97">
        <v>175</v>
      </c>
      <c r="C159" s="97">
        <v>2502</v>
      </c>
      <c r="D159" s="97">
        <v>609</v>
      </c>
      <c r="E159" s="97">
        <v>43</v>
      </c>
      <c r="F159" s="97">
        <v>33</v>
      </c>
      <c r="G159" s="97">
        <v>43</v>
      </c>
      <c r="H159" s="97">
        <v>54</v>
      </c>
      <c r="I159" s="97">
        <v>2676</v>
      </c>
      <c r="J159" s="97">
        <v>0</v>
      </c>
      <c r="K159" s="97">
        <v>1367</v>
      </c>
      <c r="L159" s="97">
        <v>128</v>
      </c>
      <c r="M159" s="97">
        <v>1551</v>
      </c>
      <c r="N159" s="97">
        <v>2141</v>
      </c>
      <c r="O159" s="97">
        <v>11322</v>
      </c>
      <c r="P159" s="160">
        <v>8.6852461280003679E-2</v>
      </c>
      <c r="Q159" s="11"/>
      <c r="R159" s="11"/>
      <c r="S159" s="11"/>
      <c r="T159" s="11"/>
      <c r="U159" s="11"/>
    </row>
    <row r="160" spans="1:21">
      <c r="A160" s="100" t="s">
        <v>833</v>
      </c>
      <c r="B160" s="97">
        <v>243</v>
      </c>
      <c r="C160" s="97">
        <v>4079</v>
      </c>
      <c r="D160" s="97">
        <v>686</v>
      </c>
      <c r="E160" s="97">
        <v>48</v>
      </c>
      <c r="F160" s="97">
        <v>55</v>
      </c>
      <c r="G160" s="97">
        <v>43</v>
      </c>
      <c r="H160" s="97">
        <v>65</v>
      </c>
      <c r="I160" s="97">
        <v>2950</v>
      </c>
      <c r="J160" s="97">
        <v>0</v>
      </c>
      <c r="K160" s="97">
        <v>2043</v>
      </c>
      <c r="L160" s="97">
        <v>196</v>
      </c>
      <c r="M160" s="97">
        <v>2209</v>
      </c>
      <c r="N160" s="97">
        <v>3245</v>
      </c>
      <c r="O160" s="97">
        <v>15862</v>
      </c>
      <c r="P160" s="160">
        <v>0.12167936237620725</v>
      </c>
      <c r="Q160" s="11"/>
      <c r="R160" s="11"/>
      <c r="S160" s="11"/>
      <c r="T160" s="11"/>
      <c r="U160" s="11"/>
    </row>
    <row r="161" spans="1:21">
      <c r="A161" s="100" t="s">
        <v>834</v>
      </c>
      <c r="B161" s="97">
        <v>384</v>
      </c>
      <c r="C161" s="97">
        <v>6154</v>
      </c>
      <c r="D161" s="97">
        <v>1117</v>
      </c>
      <c r="E161" s="97">
        <v>88</v>
      </c>
      <c r="F161" s="97">
        <v>92</v>
      </c>
      <c r="G161" s="97">
        <v>78</v>
      </c>
      <c r="H161" s="97">
        <v>88</v>
      </c>
      <c r="I161" s="97">
        <v>8119</v>
      </c>
      <c r="J161" s="97">
        <v>2</v>
      </c>
      <c r="K161" s="97">
        <v>5181</v>
      </c>
      <c r="L161" s="97">
        <v>458</v>
      </c>
      <c r="M161" s="97">
        <v>4082</v>
      </c>
      <c r="N161" s="97">
        <v>7633</v>
      </c>
      <c r="O161" s="97">
        <v>33476</v>
      </c>
      <c r="P161" s="160">
        <v>0.25679853328116969</v>
      </c>
      <c r="Q161" s="11"/>
      <c r="R161" s="11"/>
      <c r="S161" s="11"/>
      <c r="T161" s="11"/>
      <c r="U161" s="11"/>
    </row>
    <row r="162" spans="1:21">
      <c r="A162" s="100" t="s">
        <v>835</v>
      </c>
      <c r="B162" s="97">
        <v>14</v>
      </c>
      <c r="C162" s="97">
        <v>1260</v>
      </c>
      <c r="D162" s="97">
        <v>222</v>
      </c>
      <c r="E162" s="97">
        <v>15</v>
      </c>
      <c r="F162" s="97">
        <v>33</v>
      </c>
      <c r="G162" s="97">
        <v>1</v>
      </c>
      <c r="H162" s="97">
        <v>15</v>
      </c>
      <c r="I162" s="97">
        <v>1593</v>
      </c>
      <c r="J162" s="97">
        <v>0</v>
      </c>
      <c r="K162" s="97">
        <v>476</v>
      </c>
      <c r="L162" s="97">
        <v>44</v>
      </c>
      <c r="M162" s="97">
        <v>586</v>
      </c>
      <c r="N162" s="97">
        <v>1400</v>
      </c>
      <c r="O162" s="97">
        <v>5659</v>
      </c>
      <c r="P162" s="160">
        <v>4.3410888392822894E-2</v>
      </c>
      <c r="Q162" s="11"/>
      <c r="R162" s="11"/>
      <c r="S162" s="11"/>
      <c r="T162" s="11"/>
      <c r="U162" s="11"/>
    </row>
    <row r="163" spans="1:21">
      <c r="A163" s="100" t="s">
        <v>836</v>
      </c>
      <c r="B163" s="97">
        <v>149</v>
      </c>
      <c r="C163" s="97">
        <v>2168</v>
      </c>
      <c r="D163" s="97">
        <v>439</v>
      </c>
      <c r="E163" s="97">
        <v>7</v>
      </c>
      <c r="F163" s="97">
        <v>14</v>
      </c>
      <c r="G163" s="97">
        <v>2</v>
      </c>
      <c r="H163" s="97">
        <v>0</v>
      </c>
      <c r="I163" s="97">
        <v>19216</v>
      </c>
      <c r="J163" s="97">
        <v>0</v>
      </c>
      <c r="K163" s="97">
        <v>5265</v>
      </c>
      <c r="L163" s="97">
        <v>108</v>
      </c>
      <c r="M163" s="97">
        <v>995</v>
      </c>
      <c r="N163" s="97">
        <v>5687</v>
      </c>
      <c r="O163" s="97">
        <v>34050</v>
      </c>
      <c r="P163" s="160">
        <v>0.26120175822152669</v>
      </c>
      <c r="Q163" s="11"/>
      <c r="R163" s="11"/>
      <c r="S163" s="11"/>
      <c r="T163" s="11"/>
      <c r="U163" s="11"/>
    </row>
    <row r="164" spans="1:21">
      <c r="A164" s="72" t="s">
        <v>189</v>
      </c>
      <c r="B164" s="158">
        <v>2628</v>
      </c>
      <c r="C164" s="158">
        <v>20297</v>
      </c>
      <c r="D164" s="158">
        <v>6541</v>
      </c>
      <c r="E164" s="158">
        <v>1637</v>
      </c>
      <c r="F164" s="158">
        <v>2344</v>
      </c>
      <c r="G164" s="158">
        <v>1330</v>
      </c>
      <c r="H164" s="158">
        <v>1660</v>
      </c>
      <c r="I164" s="158">
        <v>38415</v>
      </c>
      <c r="J164" s="158">
        <v>20</v>
      </c>
      <c r="K164" s="158">
        <v>17528</v>
      </c>
      <c r="L164" s="158">
        <v>1838</v>
      </c>
      <c r="M164" s="158">
        <v>13364</v>
      </c>
      <c r="N164" s="158">
        <v>22757</v>
      </c>
      <c r="O164" s="158">
        <v>130359</v>
      </c>
      <c r="P164" s="161">
        <v>1</v>
      </c>
      <c r="Q164" s="11"/>
      <c r="R164" s="11"/>
      <c r="S164" s="11"/>
      <c r="T164" s="11"/>
      <c r="U164" s="11"/>
    </row>
    <row r="165" spans="1:21">
      <c r="A165" s="54" t="s">
        <v>837</v>
      </c>
      <c r="B165" s="160">
        <v>2.0159712793132809E-2</v>
      </c>
      <c r="C165" s="160">
        <v>0.15570079549551624</v>
      </c>
      <c r="D165" s="160">
        <v>5.0176819398737332E-2</v>
      </c>
      <c r="E165" s="160">
        <v>1.255762931596591E-2</v>
      </c>
      <c r="F165" s="160">
        <v>1.7981113693722718E-2</v>
      </c>
      <c r="G165" s="160">
        <v>1.020259437399796E-2</v>
      </c>
      <c r="H165" s="160">
        <v>1.273406515852377E-2</v>
      </c>
      <c r="I165" s="160">
        <v>0.29468621268957262</v>
      </c>
      <c r="J165" s="160">
        <v>1.53422471789443E-4</v>
      </c>
      <c r="K165" s="160">
        <v>0.13445945427626785</v>
      </c>
      <c r="L165" s="160">
        <v>1.4099525157449812E-2</v>
      </c>
      <c r="M165" s="160">
        <v>0.10251689564970581</v>
      </c>
      <c r="N165" s="160">
        <v>0.17457175952561771</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9"/>
      <c r="P166" s="559"/>
      <c r="Q166" s="11"/>
      <c r="R166" s="11"/>
      <c r="S166" s="11"/>
      <c r="T166" s="11"/>
      <c r="U166" s="11"/>
    </row>
    <row r="167" spans="1:21" ht="15.75" customHeight="1" thickTop="1">
      <c r="A167" s="777" t="s">
        <v>1533</v>
      </c>
      <c r="B167" s="778"/>
      <c r="C167" s="778"/>
      <c r="D167" s="778"/>
      <c r="E167" s="778"/>
      <c r="F167" s="778"/>
      <c r="G167" s="778"/>
      <c r="H167" s="778"/>
      <c r="I167" s="778"/>
      <c r="J167" s="778"/>
      <c r="K167" s="778"/>
      <c r="L167" s="778"/>
      <c r="M167" s="778"/>
      <c r="N167" s="778"/>
      <c r="O167" s="778"/>
      <c r="P167" s="778"/>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42" t="s">
        <v>471</v>
      </c>
      <c r="B169" s="742"/>
      <c r="C169" s="742"/>
      <c r="D169" s="742"/>
      <c r="E169" s="742"/>
      <c r="F169" s="742"/>
      <c r="G169" s="742"/>
      <c r="H169" s="742"/>
      <c r="I169" s="742"/>
      <c r="J169" s="742"/>
      <c r="K169" s="742"/>
      <c r="L169" s="742"/>
      <c r="M169" s="742"/>
      <c r="N169" s="742"/>
      <c r="O169" s="742"/>
      <c r="P169" s="742"/>
      <c r="Q169" s="11"/>
      <c r="R169" s="11"/>
      <c r="S169" s="11"/>
      <c r="T169" s="11"/>
      <c r="U169" s="11"/>
    </row>
    <row r="170" spans="1:21" ht="18">
      <c r="A170" s="743" t="s">
        <v>842</v>
      </c>
      <c r="B170" s="743"/>
      <c r="C170" s="743"/>
      <c r="D170" s="743"/>
      <c r="E170" s="743"/>
      <c r="F170" s="743"/>
      <c r="G170" s="743"/>
      <c r="H170" s="743"/>
      <c r="I170" s="743"/>
      <c r="J170" s="743"/>
      <c r="K170" s="743"/>
      <c r="L170" s="743"/>
      <c r="M170" s="743"/>
      <c r="N170" s="743"/>
      <c r="O170" s="743"/>
      <c r="P170" s="743"/>
      <c r="Q170" s="11"/>
      <c r="R170" s="11"/>
      <c r="S170" s="11"/>
      <c r="T170" s="11"/>
      <c r="U170" s="11"/>
    </row>
    <row r="171" spans="1:21" ht="18">
      <c r="A171" s="743" t="s">
        <v>1576</v>
      </c>
      <c r="B171" s="743"/>
      <c r="C171" s="743"/>
      <c r="D171" s="743"/>
      <c r="E171" s="743"/>
      <c r="F171" s="743"/>
      <c r="G171" s="743"/>
      <c r="H171" s="743"/>
      <c r="I171" s="743"/>
      <c r="J171" s="743"/>
      <c r="K171" s="743"/>
      <c r="L171" s="743"/>
      <c r="M171" s="743"/>
      <c r="N171" s="743"/>
      <c r="O171" s="743"/>
      <c r="P171" s="743"/>
      <c r="Q171" s="11"/>
      <c r="R171" s="11"/>
      <c r="S171" s="11"/>
      <c r="T171" s="11"/>
      <c r="U171" s="11"/>
    </row>
    <row r="172" spans="1:21" ht="30" customHeight="1">
      <c r="A172" s="747" t="s">
        <v>544</v>
      </c>
      <c r="B172" s="747"/>
      <c r="C172" s="747"/>
      <c r="D172" s="747"/>
      <c r="E172" s="747"/>
      <c r="F172" s="747"/>
      <c r="G172" s="747"/>
      <c r="H172" s="747"/>
      <c r="I172" s="747"/>
      <c r="J172" s="747"/>
      <c r="K172" s="747"/>
      <c r="L172" s="747"/>
      <c r="M172" s="747"/>
      <c r="N172" s="747"/>
      <c r="O172" s="747"/>
      <c r="P172" s="747"/>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821</v>
      </c>
      <c r="B174" s="73" t="s">
        <v>34</v>
      </c>
      <c r="C174" s="73" t="s">
        <v>145</v>
      </c>
      <c r="D174" s="73" t="s">
        <v>36</v>
      </c>
      <c r="E174" s="73" t="s">
        <v>38</v>
      </c>
      <c r="F174" s="73" t="s">
        <v>46</v>
      </c>
      <c r="G174" s="73" t="s">
        <v>44</v>
      </c>
      <c r="H174" s="73" t="s">
        <v>40</v>
      </c>
      <c r="I174" s="73" t="s">
        <v>42</v>
      </c>
      <c r="J174" s="73" t="s">
        <v>48</v>
      </c>
      <c r="K174" s="73" t="s">
        <v>50</v>
      </c>
      <c r="L174" s="73" t="s">
        <v>52</v>
      </c>
      <c r="M174" s="73" t="s">
        <v>54</v>
      </c>
      <c r="N174" s="73" t="s">
        <v>56</v>
      </c>
      <c r="O174" s="176" t="s">
        <v>551</v>
      </c>
      <c r="P174" s="73" t="s">
        <v>822</v>
      </c>
      <c r="Q174" s="11"/>
      <c r="R174" s="11"/>
      <c r="S174" s="11"/>
      <c r="T174" s="11"/>
      <c r="U174" s="11"/>
    </row>
    <row r="175" spans="1:21">
      <c r="A175" s="100" t="s">
        <v>823</v>
      </c>
      <c r="B175" s="97">
        <v>0</v>
      </c>
      <c r="C175" s="97">
        <v>172079.33761000002</v>
      </c>
      <c r="D175" s="97">
        <v>0</v>
      </c>
      <c r="E175" s="97">
        <v>195153.29841999998</v>
      </c>
      <c r="F175" s="97">
        <v>180444.61893999999</v>
      </c>
      <c r="G175" s="97">
        <v>0</v>
      </c>
      <c r="H175" s="97">
        <v>27106.853199999998</v>
      </c>
      <c r="I175" s="97">
        <v>0</v>
      </c>
      <c r="J175" s="97">
        <v>0</v>
      </c>
      <c r="K175" s="97">
        <v>0</v>
      </c>
      <c r="L175" s="97">
        <v>0</v>
      </c>
      <c r="M175" s="97">
        <v>50752.5</v>
      </c>
      <c r="N175" s="97">
        <v>0</v>
      </c>
      <c r="O175" s="97">
        <v>625536.60817000002</v>
      </c>
      <c r="P175" s="160">
        <v>0.37426908529081843</v>
      </c>
      <c r="Q175" s="11"/>
      <c r="R175" s="11"/>
      <c r="S175" s="11"/>
      <c r="T175" s="11"/>
      <c r="U175" s="11"/>
    </row>
    <row r="176" spans="1:21">
      <c r="A176" s="100" t="s">
        <v>824</v>
      </c>
      <c r="B176" s="97">
        <v>0</v>
      </c>
      <c r="C176" s="97">
        <v>7683.2</v>
      </c>
      <c r="D176" s="97">
        <v>0</v>
      </c>
      <c r="E176" s="97">
        <v>43586.179429999997</v>
      </c>
      <c r="F176" s="97">
        <v>0</v>
      </c>
      <c r="G176" s="97">
        <v>0</v>
      </c>
      <c r="H176" s="97">
        <v>8298.7862800000003</v>
      </c>
      <c r="I176" s="97">
        <v>0</v>
      </c>
      <c r="J176" s="97">
        <v>0</v>
      </c>
      <c r="K176" s="97">
        <v>11550</v>
      </c>
      <c r="L176" s="97">
        <v>0</v>
      </c>
      <c r="M176" s="97">
        <v>0</v>
      </c>
      <c r="N176" s="97">
        <v>0</v>
      </c>
      <c r="O176" s="97">
        <v>71118.165710000001</v>
      </c>
      <c r="P176" s="160">
        <v>4.2551196013469517E-2</v>
      </c>
      <c r="Q176" s="11"/>
      <c r="R176" s="11"/>
      <c r="S176" s="11"/>
      <c r="T176" s="11"/>
      <c r="U176" s="11"/>
    </row>
    <row r="177" spans="1:21">
      <c r="A177" s="100" t="s">
        <v>825</v>
      </c>
      <c r="B177" s="97">
        <v>18543.372640000001</v>
      </c>
      <c r="C177" s="97">
        <v>15803.84834</v>
      </c>
      <c r="D177" s="97">
        <v>20381.897699999998</v>
      </c>
      <c r="E177" s="97">
        <v>14048.115740000001</v>
      </c>
      <c r="F177" s="97">
        <v>11454.38868</v>
      </c>
      <c r="G177" s="97">
        <v>0</v>
      </c>
      <c r="H177" s="97">
        <v>0</v>
      </c>
      <c r="I177" s="97">
        <v>0</v>
      </c>
      <c r="J177" s="97">
        <v>0</v>
      </c>
      <c r="K177" s="97">
        <v>3442.2610800000002</v>
      </c>
      <c r="L177" s="97">
        <v>13096.662990000001</v>
      </c>
      <c r="M177" s="97">
        <v>3498.40272</v>
      </c>
      <c r="N177" s="97">
        <v>0</v>
      </c>
      <c r="O177" s="97">
        <v>100268.94988999999</v>
      </c>
      <c r="P177" s="160">
        <v>5.9992601021685465E-2</v>
      </c>
      <c r="Q177" s="11"/>
      <c r="R177" s="11"/>
      <c r="S177" s="11"/>
      <c r="T177" s="11"/>
      <c r="U177" s="11"/>
    </row>
    <row r="178" spans="1:21">
      <c r="A178" s="100" t="s">
        <v>826</v>
      </c>
      <c r="B178" s="97">
        <v>91344.084739999991</v>
      </c>
      <c r="C178" s="97">
        <v>11764.038909999999</v>
      </c>
      <c r="D178" s="97">
        <v>20676.595390000002</v>
      </c>
      <c r="E178" s="97">
        <v>16748.600409999999</v>
      </c>
      <c r="F178" s="97">
        <v>15357.20902</v>
      </c>
      <c r="G178" s="97">
        <v>3343.9961000000003</v>
      </c>
      <c r="H178" s="97">
        <v>3137.6290800000002</v>
      </c>
      <c r="I178" s="97">
        <v>0</v>
      </c>
      <c r="J178" s="97">
        <v>0</v>
      </c>
      <c r="K178" s="97">
        <v>10911.742099999999</v>
      </c>
      <c r="L178" s="97">
        <v>15200.386050000001</v>
      </c>
      <c r="M178" s="97">
        <v>1715</v>
      </c>
      <c r="N178" s="97">
        <v>3363.0359399999998</v>
      </c>
      <c r="O178" s="97">
        <v>193562.31774000003</v>
      </c>
      <c r="P178" s="160">
        <v>0.11581159385580291</v>
      </c>
      <c r="Q178" s="11"/>
      <c r="R178" s="11"/>
      <c r="S178" s="11"/>
      <c r="T178" s="11"/>
      <c r="U178" s="11"/>
    </row>
    <row r="179" spans="1:21">
      <c r="A179" s="100" t="s">
        <v>827</v>
      </c>
      <c r="B179" s="97">
        <v>30599.348959999999</v>
      </c>
      <c r="C179" s="97">
        <v>18402.10412</v>
      </c>
      <c r="D179" s="97">
        <v>9118.0161399999997</v>
      </c>
      <c r="E179" s="97">
        <v>20261.959030000002</v>
      </c>
      <c r="F179" s="97">
        <v>9980.93426</v>
      </c>
      <c r="G179" s="97">
        <v>8405.1370700000007</v>
      </c>
      <c r="H179" s="97">
        <v>4572.1454400000002</v>
      </c>
      <c r="I179" s="97">
        <v>0</v>
      </c>
      <c r="J179" s="97">
        <v>0</v>
      </c>
      <c r="K179" s="97">
        <v>700</v>
      </c>
      <c r="L179" s="97">
        <v>10063.065199999999</v>
      </c>
      <c r="M179" s="97">
        <v>0</v>
      </c>
      <c r="N179" s="97">
        <v>2135.125</v>
      </c>
      <c r="O179" s="97">
        <v>114237.83521999999</v>
      </c>
      <c r="P179" s="160">
        <v>6.8350420319082381E-2</v>
      </c>
      <c r="Q179" s="11"/>
      <c r="R179" s="11"/>
      <c r="S179" s="11"/>
      <c r="T179" s="11"/>
      <c r="U179" s="11"/>
    </row>
    <row r="180" spans="1:21">
      <c r="A180" s="100" t="s">
        <v>828</v>
      </c>
      <c r="B180" s="97">
        <v>26538.728600000002</v>
      </c>
      <c r="C180" s="97">
        <v>11827.466369999998</v>
      </c>
      <c r="D180" s="97">
        <v>13332.48869</v>
      </c>
      <c r="E180" s="97">
        <v>12368.730089999999</v>
      </c>
      <c r="F180" s="97">
        <v>11271.988599999999</v>
      </c>
      <c r="G180" s="97">
        <v>8862.7359600000018</v>
      </c>
      <c r="H180" s="97">
        <v>11197.231699999998</v>
      </c>
      <c r="I180" s="97">
        <v>1730.2569699999999</v>
      </c>
      <c r="J180" s="97">
        <v>1558.6476399999999</v>
      </c>
      <c r="K180" s="97">
        <v>2794.9985299999998</v>
      </c>
      <c r="L180" s="97">
        <v>5766.5969400000004</v>
      </c>
      <c r="M180" s="97">
        <v>1839.9697099999998</v>
      </c>
      <c r="N180" s="97">
        <v>3988.6332599999996</v>
      </c>
      <c r="O180" s="97">
        <v>113078.47306</v>
      </c>
      <c r="P180" s="160">
        <v>6.7656754417715875E-2</v>
      </c>
      <c r="Q180" s="11"/>
      <c r="R180" s="11"/>
      <c r="S180" s="11"/>
      <c r="T180" s="11"/>
      <c r="U180" s="11"/>
    </row>
    <row r="181" spans="1:21">
      <c r="A181" s="100" t="s">
        <v>829</v>
      </c>
      <c r="B181" s="97">
        <v>11485.169300000001</v>
      </c>
      <c r="C181" s="97">
        <v>7986.134</v>
      </c>
      <c r="D181" s="97">
        <v>11337.52922</v>
      </c>
      <c r="E181" s="97">
        <v>11634.398070000001</v>
      </c>
      <c r="F181" s="97">
        <v>9259.6482899999992</v>
      </c>
      <c r="G181" s="97">
        <v>3113.8179500000001</v>
      </c>
      <c r="H181" s="97">
        <v>3335.1613700000003</v>
      </c>
      <c r="I181" s="97">
        <v>1942.7663799999998</v>
      </c>
      <c r="J181" s="97">
        <v>477.66865999999999</v>
      </c>
      <c r="K181" s="97">
        <v>1328.71577</v>
      </c>
      <c r="L181" s="97">
        <v>2198.3498399999999</v>
      </c>
      <c r="M181" s="97">
        <v>1802.73865</v>
      </c>
      <c r="N181" s="97">
        <v>3121.49235</v>
      </c>
      <c r="O181" s="97">
        <v>69023.589850000004</v>
      </c>
      <c r="P181" s="160">
        <v>4.1297976008507986E-2</v>
      </c>
      <c r="Q181" s="11"/>
      <c r="R181" s="11"/>
      <c r="S181" s="11"/>
      <c r="T181" s="11"/>
      <c r="U181" s="11"/>
    </row>
    <row r="182" spans="1:21">
      <c r="A182" s="100" t="s">
        <v>830</v>
      </c>
      <c r="B182" s="97">
        <v>6004.3825900000002</v>
      </c>
      <c r="C182" s="97">
        <v>7627.0192100000004</v>
      </c>
      <c r="D182" s="97">
        <v>9083.7530299999999</v>
      </c>
      <c r="E182" s="97">
        <v>9469.5655700000007</v>
      </c>
      <c r="F182" s="97">
        <v>7069.2361500000006</v>
      </c>
      <c r="G182" s="97">
        <v>3183.7343300000002</v>
      </c>
      <c r="H182" s="97">
        <v>7471.5758299999998</v>
      </c>
      <c r="I182" s="97">
        <v>3228.4247300000002</v>
      </c>
      <c r="J182" s="97">
        <v>649.51429000000007</v>
      </c>
      <c r="K182" s="97">
        <v>1809.0993999999998</v>
      </c>
      <c r="L182" s="97">
        <v>2772.54342</v>
      </c>
      <c r="M182" s="97">
        <v>1156.2818300000001</v>
      </c>
      <c r="N182" s="97">
        <v>4862.4734100000005</v>
      </c>
      <c r="O182" s="97">
        <v>64387.603790000001</v>
      </c>
      <c r="P182" s="160">
        <v>3.8524187489282519E-2</v>
      </c>
      <c r="Q182" s="11"/>
      <c r="R182" s="11"/>
      <c r="S182" s="11"/>
      <c r="T182" s="11"/>
      <c r="U182" s="11"/>
    </row>
    <row r="183" spans="1:21">
      <c r="A183" s="100" t="s">
        <v>831</v>
      </c>
      <c r="B183" s="97">
        <v>1959.3618600000002</v>
      </c>
      <c r="C183" s="97">
        <v>4545.03712</v>
      </c>
      <c r="D183" s="97">
        <v>4735.2097899999999</v>
      </c>
      <c r="E183" s="97">
        <v>6773.2165300000006</v>
      </c>
      <c r="F183" s="97">
        <v>4992.7749199999998</v>
      </c>
      <c r="G183" s="97">
        <v>1938.91183</v>
      </c>
      <c r="H183" s="97">
        <v>1992.6938799999998</v>
      </c>
      <c r="I183" s="97">
        <v>3365.8265000000001</v>
      </c>
      <c r="J183" s="97">
        <v>483.95497999999998</v>
      </c>
      <c r="K183" s="97">
        <v>2003.8103999999998</v>
      </c>
      <c r="L183" s="97">
        <v>475.90333000000004</v>
      </c>
      <c r="M183" s="97">
        <v>472.33396000000005</v>
      </c>
      <c r="N183" s="97">
        <v>2607.2032000000004</v>
      </c>
      <c r="O183" s="97">
        <v>36346.238300000005</v>
      </c>
      <c r="P183" s="160">
        <v>2.1746566363396908E-2</v>
      </c>
      <c r="Q183" s="11"/>
      <c r="R183" s="11"/>
      <c r="S183" s="11"/>
      <c r="T183" s="11"/>
      <c r="U183" s="11"/>
    </row>
    <row r="184" spans="1:21">
      <c r="A184" s="100" t="s">
        <v>832</v>
      </c>
      <c r="B184" s="97">
        <v>8061.3258099999994</v>
      </c>
      <c r="C184" s="97">
        <v>8492.7651100000003</v>
      </c>
      <c r="D184" s="97">
        <v>7904.3171400000001</v>
      </c>
      <c r="E184" s="97">
        <v>9813.8753100000013</v>
      </c>
      <c r="F184" s="97">
        <v>6272.4824600000002</v>
      </c>
      <c r="G184" s="97">
        <v>3257.0202799999997</v>
      </c>
      <c r="H184" s="97">
        <v>5066.2425000000003</v>
      </c>
      <c r="I184" s="97">
        <v>10719.4586</v>
      </c>
      <c r="J184" s="97">
        <v>380.6053</v>
      </c>
      <c r="K184" s="97">
        <v>4064.36132</v>
      </c>
      <c r="L184" s="97">
        <v>907.12530000000004</v>
      </c>
      <c r="M184" s="97">
        <v>826.83404000000007</v>
      </c>
      <c r="N184" s="97">
        <v>5141.4748200000004</v>
      </c>
      <c r="O184" s="97">
        <v>70907.887990000003</v>
      </c>
      <c r="P184" s="160">
        <v>4.2425383312991963E-2</v>
      </c>
      <c r="Q184" s="11"/>
      <c r="R184" s="11"/>
      <c r="S184" s="11"/>
      <c r="T184" s="11"/>
      <c r="U184" s="11"/>
    </row>
    <row r="185" spans="1:21">
      <c r="A185" s="100" t="s">
        <v>833</v>
      </c>
      <c r="B185" s="97">
        <v>9358.0629600000011</v>
      </c>
      <c r="C185" s="97">
        <v>9724.9526000000005</v>
      </c>
      <c r="D185" s="97">
        <v>20868.918699999998</v>
      </c>
      <c r="E185" s="97">
        <v>11333.254510000001</v>
      </c>
      <c r="F185" s="97">
        <v>8631.0741400000006</v>
      </c>
      <c r="G185" s="97">
        <v>4171.9790699999994</v>
      </c>
      <c r="H185" s="97">
        <v>13289.18381</v>
      </c>
      <c r="I185" s="97">
        <v>6037.5953099999997</v>
      </c>
      <c r="J185" s="97">
        <v>201.4342</v>
      </c>
      <c r="K185" s="97">
        <v>3207.8852999999999</v>
      </c>
      <c r="L185" s="97">
        <v>1452.47191</v>
      </c>
      <c r="M185" s="97">
        <v>1453.8173000000002</v>
      </c>
      <c r="N185" s="97">
        <v>6325.1988799999999</v>
      </c>
      <c r="O185" s="97">
        <v>96055.82868999998</v>
      </c>
      <c r="P185" s="160">
        <v>5.7471819668286524E-2</v>
      </c>
      <c r="Q185" s="11"/>
      <c r="R185" s="11"/>
      <c r="S185" s="11"/>
      <c r="T185" s="11"/>
      <c r="U185" s="11"/>
    </row>
    <row r="186" spans="1:21">
      <c r="A186" s="100" t="s">
        <v>834</v>
      </c>
      <c r="B186" s="97">
        <v>8954.8450599999996</v>
      </c>
      <c r="C186" s="97">
        <v>11478.63042</v>
      </c>
      <c r="D186" s="97">
        <v>9918.1617399999996</v>
      </c>
      <c r="E186" s="97">
        <v>13683.851419999999</v>
      </c>
      <c r="F186" s="97">
        <v>11910.534900000001</v>
      </c>
      <c r="G186" s="97">
        <v>3800.1450800000002</v>
      </c>
      <c r="H186" s="97">
        <v>7739.1441299999997</v>
      </c>
      <c r="I186" s="97">
        <v>4610.9645899999996</v>
      </c>
      <c r="J186" s="97">
        <v>305.50772999999998</v>
      </c>
      <c r="K186" s="97">
        <v>7399.1957999999995</v>
      </c>
      <c r="L186" s="97">
        <v>891.16473999999994</v>
      </c>
      <c r="M186" s="97">
        <v>708.74370999999996</v>
      </c>
      <c r="N186" s="97">
        <v>7217.2141700000002</v>
      </c>
      <c r="O186" s="97">
        <v>88618.103489999994</v>
      </c>
      <c r="P186" s="160">
        <v>5.3021703446644149E-2</v>
      </c>
      <c r="Q186" s="11"/>
      <c r="R186" s="11"/>
      <c r="S186" s="11"/>
      <c r="T186" s="11"/>
      <c r="U186" s="11"/>
    </row>
    <row r="187" spans="1:21">
      <c r="A187" s="100" t="s">
        <v>835</v>
      </c>
      <c r="B187" s="97">
        <v>243.78299999999999</v>
      </c>
      <c r="C187" s="97">
        <v>4244.01343</v>
      </c>
      <c r="D187" s="97">
        <v>940.71279000000004</v>
      </c>
      <c r="E187" s="97">
        <v>1889.4849299999998</v>
      </c>
      <c r="F187" s="97">
        <v>4669.8740099999995</v>
      </c>
      <c r="G187" s="97">
        <v>1521.42913</v>
      </c>
      <c r="H187" s="97">
        <v>1274.7155600000001</v>
      </c>
      <c r="I187" s="97">
        <v>78.308850000000007</v>
      </c>
      <c r="J187" s="97">
        <v>20.398479999999999</v>
      </c>
      <c r="K187" s="97">
        <v>364.30996000000005</v>
      </c>
      <c r="L187" s="97">
        <v>72.456759999999989</v>
      </c>
      <c r="M187" s="97">
        <v>143.86557999999999</v>
      </c>
      <c r="N187" s="97">
        <v>1985.4644599999999</v>
      </c>
      <c r="O187" s="97">
        <v>17448.816939999997</v>
      </c>
      <c r="P187" s="160">
        <v>1.0439920973843228E-2</v>
      </c>
      <c r="Q187" s="11"/>
      <c r="R187" s="11"/>
      <c r="S187" s="11"/>
      <c r="T187" s="11"/>
      <c r="U187" s="11"/>
    </row>
    <row r="188" spans="1:21">
      <c r="A188" s="100" t="s">
        <v>836</v>
      </c>
      <c r="B188" s="97">
        <v>1736.63237</v>
      </c>
      <c r="C188" s="97">
        <v>2299.2435599999999</v>
      </c>
      <c r="D188" s="97">
        <v>898.86527000000001</v>
      </c>
      <c r="E188" s="97">
        <v>1402.0462199999999</v>
      </c>
      <c r="F188" s="97">
        <v>1064.8437300000001</v>
      </c>
      <c r="G188" s="97">
        <v>486.96742</v>
      </c>
      <c r="H188" s="97">
        <v>2250.7962000000002</v>
      </c>
      <c r="I188" s="97">
        <v>3.5508699999999997</v>
      </c>
      <c r="J188" s="97">
        <v>25.046869999999998</v>
      </c>
      <c r="K188" s="97">
        <v>123.09236</v>
      </c>
      <c r="L188" s="97">
        <v>51.696870000000004</v>
      </c>
      <c r="M188" s="97">
        <v>67.867339999999999</v>
      </c>
      <c r="N188" s="97">
        <v>354.20227</v>
      </c>
      <c r="O188" s="97">
        <v>10764.851350000001</v>
      </c>
      <c r="P188" s="160">
        <v>6.4407918184721134E-3</v>
      </c>
      <c r="Q188" s="11"/>
      <c r="R188" s="11"/>
      <c r="S188" s="11"/>
      <c r="T188" s="11"/>
      <c r="U188" s="11"/>
    </row>
    <row r="189" spans="1:21">
      <c r="A189" s="72" t="s">
        <v>189</v>
      </c>
      <c r="B189" s="158">
        <v>214829.09789</v>
      </c>
      <c r="C189" s="158">
        <v>293957.79080000002</v>
      </c>
      <c r="D189" s="158">
        <v>129196.4656</v>
      </c>
      <c r="E189" s="158">
        <v>368166.57567999995</v>
      </c>
      <c r="F189" s="158">
        <v>282379.60810000013</v>
      </c>
      <c r="G189" s="158">
        <v>42085.874220000005</v>
      </c>
      <c r="H189" s="158">
        <v>96732.158979999993</v>
      </c>
      <c r="I189" s="158">
        <v>31717.152800000003</v>
      </c>
      <c r="J189" s="158">
        <v>4102.7781500000001</v>
      </c>
      <c r="K189" s="158">
        <v>49699.472020000001</v>
      </c>
      <c r="L189" s="158">
        <v>52948.423350000012</v>
      </c>
      <c r="M189" s="158">
        <v>64438.35484</v>
      </c>
      <c r="N189" s="158">
        <v>41101.51776000001</v>
      </c>
      <c r="O189" s="158">
        <v>1671355.2701900001</v>
      </c>
      <c r="P189" s="161">
        <v>1</v>
      </c>
      <c r="Q189" s="11"/>
      <c r="R189" s="11"/>
      <c r="S189" s="11"/>
      <c r="T189" s="11"/>
      <c r="U189" s="11"/>
    </row>
    <row r="190" spans="1:21">
      <c r="A190" s="54" t="s">
        <v>837</v>
      </c>
      <c r="B190" s="160">
        <v>0.12853586650406063</v>
      </c>
      <c r="C190" s="160">
        <v>0.17587989582046359</v>
      </c>
      <c r="D190" s="160">
        <v>7.7300420744964002E-2</v>
      </c>
      <c r="E190" s="160">
        <v>0.22028026132238582</v>
      </c>
      <c r="F190" s="160">
        <v>0.16895247416062484</v>
      </c>
      <c r="G190" s="160">
        <v>2.5180687176829659E-2</v>
      </c>
      <c r="H190" s="160">
        <v>5.7876479468667037E-2</v>
      </c>
      <c r="I190" s="160">
        <v>1.8976906565409273E-2</v>
      </c>
      <c r="J190" s="160">
        <v>2.4547612486563643E-3</v>
      </c>
      <c r="K190" s="160">
        <v>2.973603093634913E-2</v>
      </c>
      <c r="L190" s="160">
        <v>3.1679933222085586E-2</v>
      </c>
      <c r="M190" s="160">
        <v>3.8554552697030495E-2</v>
      </c>
      <c r="N190" s="160">
        <v>2.4591730132473618E-2</v>
      </c>
      <c r="O190" s="160">
        <v>1</v>
      </c>
      <c r="P190" s="234"/>
      <c r="Q190" s="11"/>
      <c r="R190" s="11"/>
      <c r="S190" s="11"/>
      <c r="T190" s="11"/>
      <c r="U190" s="11"/>
    </row>
    <row r="191" spans="1:21" ht="30" customHeight="1">
      <c r="A191" s="437" t="s">
        <v>840</v>
      </c>
      <c r="B191" s="73" t="s">
        <v>34</v>
      </c>
      <c r="C191" s="73" t="s">
        <v>145</v>
      </c>
      <c r="D191" s="73" t="s">
        <v>36</v>
      </c>
      <c r="E191" s="73" t="s">
        <v>38</v>
      </c>
      <c r="F191" s="73" t="s">
        <v>46</v>
      </c>
      <c r="G191" s="73" t="s">
        <v>44</v>
      </c>
      <c r="H191" s="73" t="s">
        <v>40</v>
      </c>
      <c r="I191" s="73" t="s">
        <v>42</v>
      </c>
      <c r="J191" s="73" t="s">
        <v>48</v>
      </c>
      <c r="K191" s="73" t="s">
        <v>50</v>
      </c>
      <c r="L191" s="73" t="s">
        <v>52</v>
      </c>
      <c r="M191" s="73" t="s">
        <v>54</v>
      </c>
      <c r="N191" s="73" t="s">
        <v>56</v>
      </c>
      <c r="O191" s="176" t="s">
        <v>551</v>
      </c>
      <c r="P191" s="73" t="s">
        <v>775</v>
      </c>
      <c r="Q191" s="11"/>
      <c r="R191" s="11"/>
      <c r="S191" s="11"/>
      <c r="T191" s="11"/>
      <c r="U191" s="11"/>
    </row>
    <row r="192" spans="1:21">
      <c r="A192" s="100" t="s">
        <v>823</v>
      </c>
      <c r="B192" s="97">
        <v>0</v>
      </c>
      <c r="C192" s="97">
        <v>2</v>
      </c>
      <c r="D192" s="97">
        <v>0</v>
      </c>
      <c r="E192" s="97">
        <v>4</v>
      </c>
      <c r="F192" s="97">
        <v>7</v>
      </c>
      <c r="G192" s="97">
        <v>0</v>
      </c>
      <c r="H192" s="97">
        <v>1</v>
      </c>
      <c r="I192" s="97">
        <v>0</v>
      </c>
      <c r="J192" s="97">
        <v>0</v>
      </c>
      <c r="K192" s="97">
        <v>0</v>
      </c>
      <c r="L192" s="97">
        <v>0</v>
      </c>
      <c r="M192" s="97">
        <v>1</v>
      </c>
      <c r="N192" s="97">
        <v>0</v>
      </c>
      <c r="O192" s="97">
        <v>15</v>
      </c>
      <c r="P192" s="160">
        <v>6.2967005289228445E-4</v>
      </c>
      <c r="Q192" s="11"/>
      <c r="R192" s="11"/>
      <c r="S192" s="11"/>
      <c r="T192" s="11"/>
      <c r="U192" s="11"/>
    </row>
    <row r="193" spans="1:21">
      <c r="A193" s="100" t="s">
        <v>824</v>
      </c>
      <c r="B193" s="97">
        <v>0</v>
      </c>
      <c r="C193" s="97">
        <v>1</v>
      </c>
      <c r="D193" s="97">
        <v>0</v>
      </c>
      <c r="E193" s="97">
        <v>5</v>
      </c>
      <c r="F193" s="97">
        <v>0</v>
      </c>
      <c r="G193" s="97">
        <v>0</v>
      </c>
      <c r="H193" s="97">
        <v>1</v>
      </c>
      <c r="I193" s="97">
        <v>0</v>
      </c>
      <c r="J193" s="97">
        <v>0</v>
      </c>
      <c r="K193" s="97">
        <v>1</v>
      </c>
      <c r="L193" s="97">
        <v>0</v>
      </c>
      <c r="M193" s="97">
        <v>0</v>
      </c>
      <c r="N193" s="97">
        <v>0</v>
      </c>
      <c r="O193" s="97">
        <v>8</v>
      </c>
      <c r="P193" s="160">
        <v>3.3582402820921836E-4</v>
      </c>
      <c r="Q193" s="11"/>
      <c r="R193" s="11"/>
      <c r="S193" s="11"/>
      <c r="T193" s="11"/>
      <c r="U193" s="11"/>
    </row>
    <row r="194" spans="1:21">
      <c r="A194" s="100" t="s">
        <v>825</v>
      </c>
      <c r="B194" s="97">
        <v>4</v>
      </c>
      <c r="C194" s="97">
        <v>3</v>
      </c>
      <c r="D194" s="97">
        <v>5</v>
      </c>
      <c r="E194" s="97">
        <v>3</v>
      </c>
      <c r="F194" s="97">
        <v>2</v>
      </c>
      <c r="G194" s="97">
        <v>0</v>
      </c>
      <c r="H194" s="97">
        <v>0</v>
      </c>
      <c r="I194" s="97">
        <v>0</v>
      </c>
      <c r="J194" s="97">
        <v>0</v>
      </c>
      <c r="K194" s="97">
        <v>1</v>
      </c>
      <c r="L194" s="97">
        <v>3</v>
      </c>
      <c r="M194" s="97">
        <v>1</v>
      </c>
      <c r="N194" s="97">
        <v>0</v>
      </c>
      <c r="O194" s="97">
        <v>22</v>
      </c>
      <c r="P194" s="160">
        <v>9.2351607757535053E-4</v>
      </c>
      <c r="Q194" s="11"/>
      <c r="R194" s="11"/>
      <c r="S194" s="11"/>
      <c r="T194" s="11"/>
      <c r="U194" s="11"/>
    </row>
    <row r="195" spans="1:21">
      <c r="A195" s="100" t="s">
        <v>826</v>
      </c>
      <c r="B195" s="97">
        <v>50</v>
      </c>
      <c r="C195" s="97">
        <v>5</v>
      </c>
      <c r="D195" s="97">
        <v>9</v>
      </c>
      <c r="E195" s="97">
        <v>8</v>
      </c>
      <c r="F195" s="97">
        <v>7</v>
      </c>
      <c r="G195" s="97">
        <v>2</v>
      </c>
      <c r="H195" s="97">
        <v>2</v>
      </c>
      <c r="I195" s="97">
        <v>0</v>
      </c>
      <c r="J195" s="97">
        <v>0</v>
      </c>
      <c r="K195" s="97">
        <v>5</v>
      </c>
      <c r="L195" s="97">
        <v>8</v>
      </c>
      <c r="M195" s="97">
        <v>1</v>
      </c>
      <c r="N195" s="97">
        <v>1</v>
      </c>
      <c r="O195" s="97">
        <v>98</v>
      </c>
      <c r="P195" s="160">
        <v>4.1138443455629248E-3</v>
      </c>
      <c r="Q195" s="11"/>
      <c r="R195" s="11"/>
      <c r="S195" s="11"/>
      <c r="T195" s="11"/>
      <c r="U195" s="11"/>
    </row>
    <row r="196" spans="1:21">
      <c r="A196" s="100" t="s">
        <v>827</v>
      </c>
      <c r="B196" s="97">
        <v>28</v>
      </c>
      <c r="C196" s="97">
        <v>20</v>
      </c>
      <c r="D196" s="97">
        <v>10</v>
      </c>
      <c r="E196" s="97">
        <v>20</v>
      </c>
      <c r="F196" s="97">
        <v>11</v>
      </c>
      <c r="G196" s="97">
        <v>9</v>
      </c>
      <c r="H196" s="97">
        <v>5</v>
      </c>
      <c r="I196" s="97">
        <v>0</v>
      </c>
      <c r="J196" s="97">
        <v>0</v>
      </c>
      <c r="K196" s="97">
        <v>1</v>
      </c>
      <c r="L196" s="97">
        <v>11</v>
      </c>
      <c r="M196" s="97">
        <v>0</v>
      </c>
      <c r="N196" s="97">
        <v>2</v>
      </c>
      <c r="O196" s="97">
        <v>117</v>
      </c>
      <c r="P196" s="160">
        <v>4.9114264125598188E-3</v>
      </c>
      <c r="Q196" s="11"/>
      <c r="R196" s="11"/>
      <c r="S196" s="11"/>
      <c r="T196" s="11"/>
      <c r="U196" s="11"/>
    </row>
    <row r="197" spans="1:21">
      <c r="A197" s="100" t="s">
        <v>828</v>
      </c>
      <c r="B197" s="97">
        <v>57</v>
      </c>
      <c r="C197" s="97">
        <v>27</v>
      </c>
      <c r="D197" s="97">
        <v>26</v>
      </c>
      <c r="E197" s="97">
        <v>30</v>
      </c>
      <c r="F197" s="97">
        <v>25</v>
      </c>
      <c r="G197" s="97">
        <v>20</v>
      </c>
      <c r="H197" s="97">
        <v>24</v>
      </c>
      <c r="I197" s="97">
        <v>4</v>
      </c>
      <c r="J197" s="97">
        <v>3</v>
      </c>
      <c r="K197" s="97">
        <v>7</v>
      </c>
      <c r="L197" s="97">
        <v>12</v>
      </c>
      <c r="M197" s="97">
        <v>4</v>
      </c>
      <c r="N197" s="97">
        <v>10</v>
      </c>
      <c r="O197" s="97">
        <v>249</v>
      </c>
      <c r="P197" s="160">
        <v>1.0452522878011922E-2</v>
      </c>
      <c r="Q197" s="11"/>
      <c r="R197" s="11"/>
      <c r="S197" s="11"/>
      <c r="T197" s="11"/>
      <c r="U197" s="11"/>
    </row>
    <row r="198" spans="1:21">
      <c r="A198" s="100" t="s">
        <v>829</v>
      </c>
      <c r="B198" s="97">
        <v>39</v>
      </c>
      <c r="C198" s="97">
        <v>29</v>
      </c>
      <c r="D198" s="97">
        <v>41</v>
      </c>
      <c r="E198" s="97">
        <v>46</v>
      </c>
      <c r="F198" s="97">
        <v>35</v>
      </c>
      <c r="G198" s="97">
        <v>12</v>
      </c>
      <c r="H198" s="97">
        <v>13</v>
      </c>
      <c r="I198" s="97">
        <v>7</v>
      </c>
      <c r="J198" s="97">
        <v>2</v>
      </c>
      <c r="K198" s="97">
        <v>5</v>
      </c>
      <c r="L198" s="97">
        <v>8</v>
      </c>
      <c r="M198" s="97">
        <v>6</v>
      </c>
      <c r="N198" s="97">
        <v>12</v>
      </c>
      <c r="O198" s="97">
        <v>255</v>
      </c>
      <c r="P198" s="160">
        <v>1.0704390899168836E-2</v>
      </c>
      <c r="Q198" s="11"/>
      <c r="R198" s="11"/>
      <c r="S198" s="11"/>
      <c r="T198" s="11"/>
      <c r="U198" s="11"/>
    </row>
    <row r="199" spans="1:21">
      <c r="A199" s="100" t="s">
        <v>830</v>
      </c>
      <c r="B199" s="97">
        <v>40</v>
      </c>
      <c r="C199" s="97">
        <v>46</v>
      </c>
      <c r="D199" s="97">
        <v>53</v>
      </c>
      <c r="E199" s="97">
        <v>57</v>
      </c>
      <c r="F199" s="97">
        <v>43</v>
      </c>
      <c r="G199" s="97">
        <v>20</v>
      </c>
      <c r="H199" s="97">
        <v>46</v>
      </c>
      <c r="I199" s="97">
        <v>20</v>
      </c>
      <c r="J199" s="97">
        <v>4</v>
      </c>
      <c r="K199" s="97">
        <v>10</v>
      </c>
      <c r="L199" s="97">
        <v>17</v>
      </c>
      <c r="M199" s="97">
        <v>7</v>
      </c>
      <c r="N199" s="97">
        <v>30</v>
      </c>
      <c r="O199" s="97">
        <v>393</v>
      </c>
      <c r="P199" s="160">
        <v>1.6497355385777852E-2</v>
      </c>
      <c r="Q199" s="11"/>
      <c r="R199" s="11"/>
      <c r="S199" s="11"/>
      <c r="T199" s="11"/>
      <c r="U199" s="11"/>
    </row>
    <row r="200" spans="1:21">
      <c r="A200" s="100" t="s">
        <v>831</v>
      </c>
      <c r="B200" s="97">
        <v>17</v>
      </c>
      <c r="C200" s="97">
        <v>39</v>
      </c>
      <c r="D200" s="97">
        <v>40</v>
      </c>
      <c r="E200" s="97">
        <v>58</v>
      </c>
      <c r="F200" s="97">
        <v>42</v>
      </c>
      <c r="G200" s="97">
        <v>16</v>
      </c>
      <c r="H200" s="97">
        <v>17</v>
      </c>
      <c r="I200" s="97">
        <v>29</v>
      </c>
      <c r="J200" s="97">
        <v>4</v>
      </c>
      <c r="K200" s="97">
        <v>17</v>
      </c>
      <c r="L200" s="97">
        <v>4</v>
      </c>
      <c r="M200" s="97">
        <v>4</v>
      </c>
      <c r="N200" s="97">
        <v>22</v>
      </c>
      <c r="O200" s="97">
        <v>309</v>
      </c>
      <c r="P200" s="160">
        <v>1.297120308958106E-2</v>
      </c>
      <c r="Q200" s="11"/>
      <c r="R200" s="11"/>
      <c r="S200" s="11"/>
      <c r="T200" s="11"/>
      <c r="U200" s="11"/>
    </row>
    <row r="201" spans="1:21">
      <c r="A201" s="100" t="s">
        <v>832</v>
      </c>
      <c r="B201" s="97">
        <v>108</v>
      </c>
      <c r="C201" s="97">
        <v>101</v>
      </c>
      <c r="D201" s="97">
        <v>95</v>
      </c>
      <c r="E201" s="97">
        <v>119</v>
      </c>
      <c r="F201" s="97">
        <v>76</v>
      </c>
      <c r="G201" s="97">
        <v>39</v>
      </c>
      <c r="H201" s="97">
        <v>63</v>
      </c>
      <c r="I201" s="97">
        <v>133</v>
      </c>
      <c r="J201" s="97">
        <v>5</v>
      </c>
      <c r="K201" s="97">
        <v>50</v>
      </c>
      <c r="L201" s="97">
        <v>11</v>
      </c>
      <c r="M201" s="97">
        <v>10</v>
      </c>
      <c r="N201" s="97">
        <v>63</v>
      </c>
      <c r="O201" s="97">
        <v>873</v>
      </c>
      <c r="P201" s="160">
        <v>3.6646797078330955E-2</v>
      </c>
      <c r="Q201" s="11"/>
      <c r="R201" s="11"/>
      <c r="S201" s="11"/>
      <c r="T201" s="11"/>
      <c r="U201" s="11"/>
    </row>
    <row r="202" spans="1:21">
      <c r="A202" s="100" t="s">
        <v>833</v>
      </c>
      <c r="B202" s="97">
        <v>223</v>
      </c>
      <c r="C202" s="97">
        <v>201</v>
      </c>
      <c r="D202" s="97">
        <v>420</v>
      </c>
      <c r="E202" s="97">
        <v>239</v>
      </c>
      <c r="F202" s="97">
        <v>178</v>
      </c>
      <c r="G202" s="97">
        <v>85</v>
      </c>
      <c r="H202" s="97">
        <v>319</v>
      </c>
      <c r="I202" s="97">
        <v>124</v>
      </c>
      <c r="J202" s="97">
        <v>4</v>
      </c>
      <c r="K202" s="97">
        <v>70</v>
      </c>
      <c r="L202" s="97">
        <v>29</v>
      </c>
      <c r="M202" s="97">
        <v>29</v>
      </c>
      <c r="N202" s="97">
        <v>128</v>
      </c>
      <c r="O202" s="97">
        <v>2049</v>
      </c>
      <c r="P202" s="160">
        <v>8.6012929225086049E-2</v>
      </c>
      <c r="Q202" s="11"/>
      <c r="R202" s="11"/>
      <c r="S202" s="11"/>
      <c r="T202" s="11"/>
      <c r="U202" s="11"/>
    </row>
    <row r="203" spans="1:21">
      <c r="A203" s="100" t="s">
        <v>834</v>
      </c>
      <c r="B203" s="97">
        <v>656</v>
      </c>
      <c r="C203" s="97">
        <v>725</v>
      </c>
      <c r="D203" s="97">
        <v>615</v>
      </c>
      <c r="E203" s="97">
        <v>895</v>
      </c>
      <c r="F203" s="97">
        <v>736</v>
      </c>
      <c r="G203" s="97">
        <v>253</v>
      </c>
      <c r="H203" s="97">
        <v>509</v>
      </c>
      <c r="I203" s="97">
        <v>248</v>
      </c>
      <c r="J203" s="97">
        <v>20</v>
      </c>
      <c r="K203" s="97">
        <v>722</v>
      </c>
      <c r="L203" s="97">
        <v>56</v>
      </c>
      <c r="M203" s="97">
        <v>45</v>
      </c>
      <c r="N203" s="97">
        <v>432</v>
      </c>
      <c r="O203" s="97">
        <v>5912</v>
      </c>
      <c r="P203" s="160">
        <v>0.24817395684661236</v>
      </c>
      <c r="Q203" s="11"/>
      <c r="R203" s="11"/>
      <c r="S203" s="11"/>
      <c r="T203" s="11"/>
      <c r="U203" s="11"/>
    </row>
    <row r="204" spans="1:21">
      <c r="A204" s="100" t="s">
        <v>835</v>
      </c>
      <c r="B204" s="97">
        <v>54</v>
      </c>
      <c r="C204" s="97">
        <v>715</v>
      </c>
      <c r="D204" s="97">
        <v>192</v>
      </c>
      <c r="E204" s="97">
        <v>387</v>
      </c>
      <c r="F204" s="97">
        <v>779</v>
      </c>
      <c r="G204" s="97">
        <v>244</v>
      </c>
      <c r="H204" s="97">
        <v>262</v>
      </c>
      <c r="I204" s="97">
        <v>15</v>
      </c>
      <c r="J204" s="97">
        <v>4</v>
      </c>
      <c r="K204" s="97">
        <v>65</v>
      </c>
      <c r="L204" s="97">
        <v>14</v>
      </c>
      <c r="M204" s="97">
        <v>27</v>
      </c>
      <c r="N204" s="97">
        <v>313</v>
      </c>
      <c r="O204" s="97">
        <v>3071</v>
      </c>
      <c r="P204" s="160">
        <v>0.1289144488288137</v>
      </c>
      <c r="Q204" s="11"/>
      <c r="R204" s="11"/>
      <c r="S204" s="11"/>
      <c r="T204" s="11"/>
      <c r="U204" s="11"/>
    </row>
    <row r="205" spans="1:21">
      <c r="A205" s="100" t="s">
        <v>836</v>
      </c>
      <c r="B205" s="97">
        <v>807</v>
      </c>
      <c r="C205" s="97">
        <v>5262</v>
      </c>
      <c r="D205" s="97">
        <v>1159</v>
      </c>
      <c r="E205" s="97">
        <v>792</v>
      </c>
      <c r="F205" s="97">
        <v>589</v>
      </c>
      <c r="G205" s="97">
        <v>363</v>
      </c>
      <c r="H205" s="97">
        <v>1128</v>
      </c>
      <c r="I205" s="97">
        <v>2</v>
      </c>
      <c r="J205" s="97">
        <v>12</v>
      </c>
      <c r="K205" s="97">
        <v>89</v>
      </c>
      <c r="L205" s="97">
        <v>25</v>
      </c>
      <c r="M205" s="97">
        <v>43</v>
      </c>
      <c r="N205" s="97">
        <v>180</v>
      </c>
      <c r="O205" s="97">
        <v>10451</v>
      </c>
      <c r="P205" s="160">
        <v>0.43871211485181766</v>
      </c>
      <c r="Q205" s="11"/>
      <c r="R205" s="11"/>
      <c r="S205" s="11"/>
      <c r="T205" s="11"/>
      <c r="U205" s="11"/>
    </row>
    <row r="206" spans="1:21">
      <c r="A206" s="72" t="s">
        <v>189</v>
      </c>
      <c r="B206" s="158">
        <v>2083</v>
      </c>
      <c r="C206" s="158">
        <v>7176</v>
      </c>
      <c r="D206" s="158">
        <v>2665</v>
      </c>
      <c r="E206" s="158">
        <v>2663</v>
      </c>
      <c r="F206" s="158">
        <v>2530</v>
      </c>
      <c r="G206" s="158">
        <v>1063</v>
      </c>
      <c r="H206" s="158">
        <v>2390</v>
      </c>
      <c r="I206" s="158">
        <v>582</v>
      </c>
      <c r="J206" s="158">
        <v>58</v>
      </c>
      <c r="K206" s="158">
        <v>1043</v>
      </c>
      <c r="L206" s="158">
        <v>198</v>
      </c>
      <c r="M206" s="158">
        <v>178</v>
      </c>
      <c r="N206" s="158">
        <v>1193</v>
      </c>
      <c r="O206" s="158">
        <v>23822</v>
      </c>
      <c r="P206" s="161">
        <v>1</v>
      </c>
      <c r="Q206" s="11"/>
      <c r="R206" s="11"/>
      <c r="S206" s="11"/>
      <c r="T206" s="11"/>
      <c r="U206" s="11"/>
    </row>
    <row r="207" spans="1:21">
      <c r="A207" s="54" t="s">
        <v>837</v>
      </c>
      <c r="B207" s="160">
        <v>8.7440181344975235E-2</v>
      </c>
      <c r="C207" s="160">
        <v>0.30123415330366887</v>
      </c>
      <c r="D207" s="160">
        <v>0.11187137939719587</v>
      </c>
      <c r="E207" s="160">
        <v>0.11178742339014357</v>
      </c>
      <c r="F207" s="160">
        <v>0.10620434892116531</v>
      </c>
      <c r="G207" s="160">
        <v>4.4622617748299891E-2</v>
      </c>
      <c r="H207" s="160">
        <v>0.10032742842750399</v>
      </c>
      <c r="I207" s="160">
        <v>2.4431198052220635E-2</v>
      </c>
      <c r="J207" s="160">
        <v>2.4347242045168332E-3</v>
      </c>
      <c r="K207" s="160">
        <v>4.3783057677776842E-2</v>
      </c>
      <c r="L207" s="160">
        <v>8.3116446981781542E-3</v>
      </c>
      <c r="M207" s="160">
        <v>7.4720846276551088E-3</v>
      </c>
      <c r="N207" s="160">
        <v>5.0079758206699687E-2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9"/>
      <c r="P208" s="559"/>
      <c r="Q208" s="11"/>
      <c r="R208" s="11"/>
      <c r="S208" s="11"/>
      <c r="T208" s="11"/>
      <c r="U208" s="11"/>
    </row>
    <row r="209" spans="1:21" ht="15.75" customHeight="1" thickTop="1">
      <c r="A209" s="777" t="s">
        <v>1534</v>
      </c>
      <c r="B209" s="778"/>
      <c r="C209" s="778"/>
      <c r="D209" s="778"/>
      <c r="E209" s="778"/>
      <c r="F209" s="778"/>
      <c r="G209" s="778"/>
      <c r="H209" s="778"/>
      <c r="I209" s="778"/>
      <c r="J209" s="778"/>
      <c r="K209" s="778"/>
      <c r="L209" s="778"/>
      <c r="M209" s="778"/>
      <c r="N209" s="778"/>
      <c r="O209" s="778"/>
      <c r="P209" s="778"/>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sqref="A1:F1"/>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7" ht="30" customHeight="1">
      <c r="A1" s="742" t="s">
        <v>473</v>
      </c>
      <c r="B1" s="742"/>
      <c r="C1" s="742"/>
      <c r="D1" s="742"/>
      <c r="E1" s="742"/>
      <c r="F1" s="742"/>
    </row>
    <row r="2" spans="1:7" ht="18">
      <c r="A2" s="743" t="s">
        <v>520</v>
      </c>
      <c r="B2" s="743"/>
      <c r="C2" s="743"/>
      <c r="D2" s="743"/>
      <c r="E2" s="743"/>
      <c r="F2" s="743"/>
    </row>
    <row r="3" spans="1:7" ht="18">
      <c r="A3" s="743" t="s">
        <v>1576</v>
      </c>
      <c r="B3" s="743"/>
      <c r="C3" s="743"/>
      <c r="D3" s="743"/>
      <c r="E3" s="743"/>
      <c r="F3" s="743"/>
    </row>
    <row r="4" spans="1:7" ht="30" customHeight="1">
      <c r="A4" s="747" t="s">
        <v>544</v>
      </c>
      <c r="B4" s="747"/>
      <c r="C4" s="747"/>
      <c r="D4" s="747"/>
      <c r="E4" s="747"/>
      <c r="F4" s="747"/>
    </row>
    <row r="5" spans="1:7" ht="3.75" customHeight="1">
      <c r="A5" s="188"/>
      <c r="B5" s="189"/>
      <c r="C5" s="189"/>
      <c r="D5" s="189"/>
      <c r="E5" s="189"/>
      <c r="F5" s="189"/>
    </row>
    <row r="6" spans="1:7" ht="30" customHeight="1" thickBot="1">
      <c r="A6" s="385"/>
      <c r="B6" s="386" t="s">
        <v>185</v>
      </c>
      <c r="C6" s="386" t="s">
        <v>186</v>
      </c>
      <c r="D6" s="386" t="s">
        <v>187</v>
      </c>
      <c r="E6" s="386" t="s">
        <v>188</v>
      </c>
      <c r="F6" s="386" t="s">
        <v>189</v>
      </c>
    </row>
    <row r="7" spans="1:7">
      <c r="A7" s="387" t="s">
        <v>190</v>
      </c>
      <c r="B7" s="388">
        <v>5660104.9043300003</v>
      </c>
      <c r="C7" s="388">
        <v>306521.03236000001</v>
      </c>
      <c r="D7" s="388">
        <v>0</v>
      </c>
      <c r="E7" s="388">
        <v>1032.0110500000001</v>
      </c>
      <c r="F7" s="388">
        <v>5967657.9477399997</v>
      </c>
      <c r="G7" s="11"/>
    </row>
    <row r="8" spans="1:7">
      <c r="A8" s="187" t="s">
        <v>191</v>
      </c>
      <c r="B8" s="57">
        <v>502853.35356999998</v>
      </c>
      <c r="C8" s="57">
        <v>132496.55337000001</v>
      </c>
      <c r="D8" s="57">
        <v>0</v>
      </c>
      <c r="E8" s="57">
        <v>772.82518999999991</v>
      </c>
      <c r="F8" s="57">
        <v>636122.73213000002</v>
      </c>
      <c r="G8" s="11"/>
    </row>
    <row r="9" spans="1:7">
      <c r="A9" s="58" t="s">
        <v>192</v>
      </c>
      <c r="B9" s="95">
        <v>130306.99649999999</v>
      </c>
      <c r="C9" s="95">
        <v>37364.96574</v>
      </c>
      <c r="D9" s="95">
        <v>0</v>
      </c>
      <c r="E9" s="95">
        <v>0</v>
      </c>
      <c r="F9" s="95">
        <v>167671.96224000002</v>
      </c>
      <c r="G9" s="11"/>
    </row>
    <row r="10" spans="1:7">
      <c r="A10" s="58" t="s">
        <v>193</v>
      </c>
      <c r="B10" s="95">
        <v>309352.21549000003</v>
      </c>
      <c r="C10" s="95">
        <v>75546.60441</v>
      </c>
      <c r="D10" s="95">
        <v>0</v>
      </c>
      <c r="E10" s="95">
        <v>772.82518999999991</v>
      </c>
      <c r="F10" s="95">
        <v>385671.64508999995</v>
      </c>
      <c r="G10" s="11"/>
    </row>
    <row r="11" spans="1:7">
      <c r="A11" s="58" t="s">
        <v>194</v>
      </c>
      <c r="B11" s="95">
        <v>34077.491350000004</v>
      </c>
      <c r="C11" s="95">
        <v>8469.4431400000012</v>
      </c>
      <c r="D11" s="95">
        <v>0</v>
      </c>
      <c r="E11" s="95">
        <v>0</v>
      </c>
      <c r="F11" s="95">
        <v>42546.93449</v>
      </c>
      <c r="G11" s="11"/>
    </row>
    <row r="12" spans="1:7">
      <c r="A12" s="58" t="s">
        <v>195</v>
      </c>
      <c r="B12" s="95">
        <v>0</v>
      </c>
      <c r="C12" s="95">
        <v>0</v>
      </c>
      <c r="D12" s="95">
        <v>0</v>
      </c>
      <c r="E12" s="95">
        <v>0</v>
      </c>
      <c r="F12" s="95">
        <v>0</v>
      </c>
      <c r="G12" s="11"/>
    </row>
    <row r="13" spans="1:7">
      <c r="A13" s="58" t="s">
        <v>196</v>
      </c>
      <c r="B13" s="95">
        <v>0</v>
      </c>
      <c r="C13" s="95">
        <v>11041.56452</v>
      </c>
      <c r="D13" s="95">
        <v>0</v>
      </c>
      <c r="E13" s="95">
        <v>0</v>
      </c>
      <c r="F13" s="95">
        <v>11041.56452</v>
      </c>
      <c r="G13" s="11"/>
    </row>
    <row r="14" spans="1:7">
      <c r="A14" s="58" t="s">
        <v>197</v>
      </c>
      <c r="B14" s="95">
        <v>29116.650229999999</v>
      </c>
      <c r="C14" s="95">
        <v>73.975560000000002</v>
      </c>
      <c r="D14" s="95">
        <v>0</v>
      </c>
      <c r="E14" s="95">
        <v>0</v>
      </c>
      <c r="F14" s="95">
        <v>29190.625789999998</v>
      </c>
      <c r="G14" s="11"/>
    </row>
    <row r="15" spans="1:7">
      <c r="A15" s="58" t="s">
        <v>198</v>
      </c>
      <c r="B15" s="95">
        <v>0</v>
      </c>
      <c r="C15" s="95">
        <v>0</v>
      </c>
      <c r="D15" s="95">
        <v>0</v>
      </c>
      <c r="E15" s="95">
        <v>0</v>
      </c>
      <c r="F15" s="95">
        <v>0</v>
      </c>
      <c r="G15" s="11"/>
    </row>
    <row r="16" spans="1:7">
      <c r="A16" s="58" t="s">
        <v>199</v>
      </c>
      <c r="B16" s="95">
        <v>0</v>
      </c>
      <c r="C16" s="95">
        <v>0</v>
      </c>
      <c r="D16" s="95">
        <v>0</v>
      </c>
      <c r="E16" s="95">
        <v>0</v>
      </c>
      <c r="F16" s="95">
        <v>0</v>
      </c>
      <c r="G16" s="11"/>
    </row>
    <row r="17" spans="1:7">
      <c r="A17" s="187" t="s">
        <v>200</v>
      </c>
      <c r="B17" s="57">
        <v>265797.38747999998</v>
      </c>
      <c r="C17" s="57">
        <v>44555.99439</v>
      </c>
      <c r="D17" s="57">
        <v>0</v>
      </c>
      <c r="E17" s="57">
        <v>55.582190000000004</v>
      </c>
      <c r="F17" s="57">
        <v>310408.96406000003</v>
      </c>
      <c r="G17" s="11"/>
    </row>
    <row r="18" spans="1:7">
      <c r="A18" s="58" t="s">
        <v>201</v>
      </c>
      <c r="B18" s="95">
        <v>0</v>
      </c>
      <c r="C18" s="95">
        <v>0</v>
      </c>
      <c r="D18" s="95">
        <v>0</v>
      </c>
      <c r="E18" s="95">
        <v>0</v>
      </c>
      <c r="F18" s="95">
        <v>0</v>
      </c>
      <c r="G18" s="11"/>
    </row>
    <row r="19" spans="1:7">
      <c r="A19" s="58" t="s">
        <v>202</v>
      </c>
      <c r="B19" s="95">
        <v>22504.349879999998</v>
      </c>
      <c r="C19" s="95">
        <v>11096.054340000001</v>
      </c>
      <c r="D19" s="95">
        <v>0</v>
      </c>
      <c r="E19" s="95">
        <v>0</v>
      </c>
      <c r="F19" s="95">
        <v>33600.404219999997</v>
      </c>
      <c r="G19" s="11"/>
    </row>
    <row r="20" spans="1:7">
      <c r="A20" s="58" t="s">
        <v>203</v>
      </c>
      <c r="B20" s="95">
        <v>0</v>
      </c>
      <c r="C20" s="95">
        <v>0</v>
      </c>
      <c r="D20" s="95">
        <v>0</v>
      </c>
      <c r="E20" s="95">
        <v>0</v>
      </c>
      <c r="F20" s="95">
        <v>0</v>
      </c>
      <c r="G20" s="11"/>
    </row>
    <row r="21" spans="1:7">
      <c r="A21" s="58" t="s">
        <v>204</v>
      </c>
      <c r="B21" s="95">
        <v>0</v>
      </c>
      <c r="C21" s="95">
        <v>0</v>
      </c>
      <c r="D21" s="95">
        <v>0</v>
      </c>
      <c r="E21" s="95">
        <v>0</v>
      </c>
      <c r="F21" s="95">
        <v>0</v>
      </c>
      <c r="G21" s="11"/>
    </row>
    <row r="22" spans="1:7">
      <c r="A22" s="58" t="s">
        <v>205</v>
      </c>
      <c r="B22" s="95">
        <v>59832.875180000003</v>
      </c>
      <c r="C22" s="95">
        <v>12092.74833</v>
      </c>
      <c r="D22" s="95">
        <v>0</v>
      </c>
      <c r="E22" s="95">
        <v>55.576689999999999</v>
      </c>
      <c r="F22" s="95">
        <v>71981.200200000007</v>
      </c>
      <c r="G22" s="11"/>
    </row>
    <row r="23" spans="1:7">
      <c r="A23" s="58" t="s">
        <v>206</v>
      </c>
      <c r="B23" s="95">
        <v>183335.31797</v>
      </c>
      <c r="C23" s="95">
        <v>21367.191719999999</v>
      </c>
      <c r="D23" s="95">
        <v>0</v>
      </c>
      <c r="E23" s="95">
        <v>5.4999999999999997E-3</v>
      </c>
      <c r="F23" s="95">
        <v>204702.51519000001</v>
      </c>
      <c r="G23" s="11"/>
    </row>
    <row r="24" spans="1:7">
      <c r="A24" s="58" t="s">
        <v>207</v>
      </c>
      <c r="B24" s="95">
        <v>124.84444999999999</v>
      </c>
      <c r="C24" s="95">
        <v>0</v>
      </c>
      <c r="D24" s="95">
        <v>0</v>
      </c>
      <c r="E24" s="95">
        <v>0</v>
      </c>
      <c r="F24" s="95">
        <v>124.84444999999999</v>
      </c>
      <c r="G24" s="11"/>
    </row>
    <row r="25" spans="1:7">
      <c r="A25" s="58" t="s">
        <v>208</v>
      </c>
      <c r="B25" s="95">
        <v>0</v>
      </c>
      <c r="C25" s="95">
        <v>0</v>
      </c>
      <c r="D25" s="95">
        <v>0</v>
      </c>
      <c r="E25" s="95">
        <v>0</v>
      </c>
      <c r="F25" s="95">
        <v>0</v>
      </c>
      <c r="G25" s="11"/>
    </row>
    <row r="26" spans="1:7">
      <c r="A26" s="187" t="s">
        <v>209</v>
      </c>
      <c r="B26" s="57">
        <v>4522248.5516899992</v>
      </c>
      <c r="C26" s="57">
        <v>36446.837220000001</v>
      </c>
      <c r="D26" s="57">
        <v>0</v>
      </c>
      <c r="E26" s="57">
        <v>202.96202</v>
      </c>
      <c r="F26" s="57">
        <v>4558898.3509300007</v>
      </c>
      <c r="G26" s="11"/>
    </row>
    <row r="27" spans="1:7">
      <c r="A27" s="60" t="s">
        <v>210</v>
      </c>
      <c r="B27" s="95">
        <v>3993264.5700599998</v>
      </c>
      <c r="C27" s="95">
        <v>58407.306340000003</v>
      </c>
      <c r="D27" s="95">
        <v>0</v>
      </c>
      <c r="E27" s="95">
        <v>190.06894</v>
      </c>
      <c r="F27" s="95">
        <v>4051861.9453400001</v>
      </c>
      <c r="G27" s="11"/>
    </row>
    <row r="28" spans="1:7">
      <c r="A28" s="58" t="s">
        <v>211</v>
      </c>
      <c r="B28" s="95">
        <v>3696879.2482600003</v>
      </c>
      <c r="C28" s="95">
        <v>44021.86954</v>
      </c>
      <c r="D28" s="95">
        <v>0</v>
      </c>
      <c r="E28" s="95">
        <v>190.06894</v>
      </c>
      <c r="F28" s="95">
        <v>3741091.1867399998</v>
      </c>
      <c r="G28" s="11"/>
    </row>
    <row r="29" spans="1:7">
      <c r="A29" s="58" t="s">
        <v>212</v>
      </c>
      <c r="B29" s="95">
        <v>254352.86963</v>
      </c>
      <c r="C29" s="95">
        <v>12184.481089999999</v>
      </c>
      <c r="D29" s="95">
        <v>0</v>
      </c>
      <c r="E29" s="95">
        <v>0</v>
      </c>
      <c r="F29" s="95">
        <v>266537.35071999999</v>
      </c>
      <c r="G29" s="11"/>
    </row>
    <row r="30" spans="1:7">
      <c r="A30" s="58" t="s">
        <v>213</v>
      </c>
      <c r="B30" s="95">
        <v>42032.452170000004</v>
      </c>
      <c r="C30" s="95">
        <v>2200.9557100000002</v>
      </c>
      <c r="D30" s="95">
        <v>0</v>
      </c>
      <c r="E30" s="95">
        <v>0</v>
      </c>
      <c r="F30" s="95">
        <v>44233.407880000006</v>
      </c>
      <c r="G30" s="11"/>
    </row>
    <row r="31" spans="1:7">
      <c r="A31" s="60" t="s">
        <v>214</v>
      </c>
      <c r="B31" s="95">
        <v>13390.54075</v>
      </c>
      <c r="C31" s="95">
        <v>1019.7274</v>
      </c>
      <c r="D31" s="95">
        <v>0</v>
      </c>
      <c r="E31" s="95">
        <v>0</v>
      </c>
      <c r="F31" s="95">
        <v>14410.26815</v>
      </c>
      <c r="G31" s="11"/>
    </row>
    <row r="32" spans="1:7">
      <c r="A32" s="58" t="s">
        <v>215</v>
      </c>
      <c r="B32" s="95">
        <v>12876.420310000001</v>
      </c>
      <c r="C32" s="95">
        <v>1002.06942</v>
      </c>
      <c r="D32" s="95">
        <v>0</v>
      </c>
      <c r="E32" s="95">
        <v>0</v>
      </c>
      <c r="F32" s="95">
        <v>13878.489730000001</v>
      </c>
      <c r="G32" s="11"/>
    </row>
    <row r="33" spans="1:7">
      <c r="A33" s="58" t="s">
        <v>216</v>
      </c>
      <c r="B33" s="95">
        <v>420.49437</v>
      </c>
      <c r="C33" s="95">
        <v>17.657979999999998</v>
      </c>
      <c r="D33" s="95">
        <v>0</v>
      </c>
      <c r="E33" s="95">
        <v>0</v>
      </c>
      <c r="F33" s="95">
        <v>438.15234999999996</v>
      </c>
      <c r="G33" s="11"/>
    </row>
    <row r="34" spans="1:7">
      <c r="A34" s="58" t="s">
        <v>217</v>
      </c>
      <c r="B34" s="95">
        <v>93.626070000000013</v>
      </c>
      <c r="C34" s="95">
        <v>0</v>
      </c>
      <c r="D34" s="95">
        <v>0</v>
      </c>
      <c r="E34" s="95">
        <v>0</v>
      </c>
      <c r="F34" s="95">
        <v>93.626070000000013</v>
      </c>
      <c r="G34" s="11"/>
    </row>
    <row r="35" spans="1:7">
      <c r="A35" s="60" t="s">
        <v>218</v>
      </c>
      <c r="B35" s="95">
        <v>117180.12167000001</v>
      </c>
      <c r="C35" s="95">
        <v>7018.5372200000002</v>
      </c>
      <c r="D35" s="95">
        <v>0</v>
      </c>
      <c r="E35" s="95">
        <v>0</v>
      </c>
      <c r="F35" s="95">
        <v>124198.65889000001</v>
      </c>
      <c r="G35" s="11"/>
    </row>
    <row r="36" spans="1:7">
      <c r="A36" s="58" t="s">
        <v>219</v>
      </c>
      <c r="B36" s="95">
        <v>68971.344459999993</v>
      </c>
      <c r="C36" s="95">
        <v>1972.32746</v>
      </c>
      <c r="D36" s="95">
        <v>0</v>
      </c>
      <c r="E36" s="95">
        <v>0</v>
      </c>
      <c r="F36" s="95">
        <v>70943.671920000008</v>
      </c>
      <c r="G36" s="11"/>
    </row>
    <row r="37" spans="1:7">
      <c r="A37" s="58" t="s">
        <v>220</v>
      </c>
      <c r="B37" s="95">
        <v>47124.386060000004</v>
      </c>
      <c r="C37" s="95">
        <v>5046.2097599999997</v>
      </c>
      <c r="D37" s="95">
        <v>0</v>
      </c>
      <c r="E37" s="95">
        <v>0</v>
      </c>
      <c r="F37" s="95">
        <v>52170.595820000002</v>
      </c>
      <c r="G37" s="11"/>
    </row>
    <row r="38" spans="1:7">
      <c r="A38" s="58" t="s">
        <v>221</v>
      </c>
      <c r="B38" s="95">
        <v>1084.3911499999999</v>
      </c>
      <c r="C38" s="95">
        <v>0</v>
      </c>
      <c r="D38" s="95">
        <v>0</v>
      </c>
      <c r="E38" s="95">
        <v>0</v>
      </c>
      <c r="F38" s="95">
        <v>1084.3911499999999</v>
      </c>
      <c r="G38" s="11"/>
    </row>
    <row r="39" spans="1:7">
      <c r="A39" s="60" t="s">
        <v>222</v>
      </c>
      <c r="B39" s="95">
        <v>559783.25966999994</v>
      </c>
      <c r="C39" s="95">
        <v>7857.5998099999997</v>
      </c>
      <c r="D39" s="95">
        <v>0</v>
      </c>
      <c r="E39" s="95">
        <v>13.11201</v>
      </c>
      <c r="F39" s="95">
        <v>567653.97149000003</v>
      </c>
      <c r="G39" s="11"/>
    </row>
    <row r="40" spans="1:7">
      <c r="A40" s="58" t="s">
        <v>223</v>
      </c>
      <c r="B40" s="95">
        <v>180785.43891</v>
      </c>
      <c r="C40" s="95">
        <v>1667.9053100000001</v>
      </c>
      <c r="D40" s="95">
        <v>0</v>
      </c>
      <c r="E40" s="95">
        <v>4.0188100000000002</v>
      </c>
      <c r="F40" s="95">
        <v>182457.36303000001</v>
      </c>
      <c r="G40" s="11"/>
    </row>
    <row r="41" spans="1:7">
      <c r="A41" s="58" t="s">
        <v>224</v>
      </c>
      <c r="B41" s="95">
        <v>20433.614579999998</v>
      </c>
      <c r="C41" s="95">
        <v>1054.3489199999999</v>
      </c>
      <c r="D41" s="95">
        <v>0</v>
      </c>
      <c r="E41" s="95">
        <v>0</v>
      </c>
      <c r="F41" s="95">
        <v>21487.963500000002</v>
      </c>
      <c r="G41" s="11"/>
    </row>
    <row r="42" spans="1:7">
      <c r="A42" s="58" t="s">
        <v>225</v>
      </c>
      <c r="B42" s="95">
        <v>40.641739999999999</v>
      </c>
      <c r="C42" s="95">
        <v>16.929459999999999</v>
      </c>
      <c r="D42" s="95">
        <v>0</v>
      </c>
      <c r="E42" s="95">
        <v>0</v>
      </c>
      <c r="F42" s="95">
        <v>57.571199999999997</v>
      </c>
      <c r="G42" s="11"/>
    </row>
    <row r="43" spans="1:7">
      <c r="A43" s="58" t="s">
        <v>226</v>
      </c>
      <c r="B43" s="95">
        <v>3.7704599999999999</v>
      </c>
      <c r="C43" s="95">
        <v>0</v>
      </c>
      <c r="D43" s="95">
        <v>0</v>
      </c>
      <c r="E43" s="95">
        <v>0</v>
      </c>
      <c r="F43" s="95">
        <v>3.7704599999999999</v>
      </c>
      <c r="G43" s="11"/>
    </row>
    <row r="44" spans="1:7">
      <c r="A44" s="58" t="s">
        <v>227</v>
      </c>
      <c r="B44" s="95">
        <v>3.2054699999999996</v>
      </c>
      <c r="C44" s="95">
        <v>0</v>
      </c>
      <c r="D44" s="95">
        <v>0</v>
      </c>
      <c r="E44" s="95">
        <v>0</v>
      </c>
      <c r="F44" s="95">
        <v>3.2054699999999996</v>
      </c>
      <c r="G44" s="11"/>
    </row>
    <row r="45" spans="1:7">
      <c r="A45" s="58" t="s">
        <v>228</v>
      </c>
      <c r="B45" s="95">
        <v>0</v>
      </c>
      <c r="C45" s="95">
        <v>0</v>
      </c>
      <c r="D45" s="95">
        <v>0</v>
      </c>
      <c r="E45" s="95">
        <v>0</v>
      </c>
      <c r="F45" s="95">
        <v>0</v>
      </c>
      <c r="G45" s="11"/>
    </row>
    <row r="46" spans="1:7">
      <c r="A46" s="58" t="s">
        <v>1348</v>
      </c>
      <c r="B46" s="95">
        <v>331272.51507999998</v>
      </c>
      <c r="C46" s="95">
        <v>3530.3726900000001</v>
      </c>
      <c r="D46" s="95">
        <v>0</v>
      </c>
      <c r="E46" s="95">
        <v>9.0932000000000013</v>
      </c>
      <c r="F46" s="95">
        <v>334811.98097000003</v>
      </c>
      <c r="G46" s="11"/>
    </row>
    <row r="47" spans="1:7">
      <c r="A47" s="58" t="s">
        <v>1349</v>
      </c>
      <c r="B47" s="95">
        <v>26831.26597</v>
      </c>
      <c r="C47" s="95">
        <v>1498.3529799999999</v>
      </c>
      <c r="D47" s="95">
        <v>0</v>
      </c>
      <c r="E47" s="95">
        <v>0</v>
      </c>
      <c r="F47" s="95">
        <v>28329.61895</v>
      </c>
      <c r="G47" s="11"/>
    </row>
    <row r="48" spans="1:7">
      <c r="A48" s="58" t="s">
        <v>1354</v>
      </c>
      <c r="B48" s="95">
        <v>108.34238999999999</v>
      </c>
      <c r="C48" s="95">
        <v>66.824289999999991</v>
      </c>
      <c r="D48" s="95">
        <v>0</v>
      </c>
      <c r="E48" s="95">
        <v>0</v>
      </c>
      <c r="F48" s="95">
        <v>175.16667999999999</v>
      </c>
      <c r="G48" s="11"/>
    </row>
    <row r="49" spans="1:7">
      <c r="A49" s="58" t="s">
        <v>1355</v>
      </c>
      <c r="B49" s="95">
        <v>1.11321</v>
      </c>
      <c r="C49" s="95">
        <v>0</v>
      </c>
      <c r="D49" s="95">
        <v>0</v>
      </c>
      <c r="E49" s="95">
        <v>0</v>
      </c>
      <c r="F49" s="95">
        <v>1.11321</v>
      </c>
      <c r="G49" s="11"/>
    </row>
    <row r="50" spans="1:7">
      <c r="A50" s="58" t="s">
        <v>1373</v>
      </c>
      <c r="B50" s="95">
        <v>300.10933</v>
      </c>
      <c r="C50" s="95">
        <v>22.866160000000001</v>
      </c>
      <c r="D50" s="95">
        <v>0</v>
      </c>
      <c r="E50" s="95">
        <v>0</v>
      </c>
      <c r="F50" s="95">
        <v>322.97548999999998</v>
      </c>
      <c r="G50" s="11"/>
    </row>
    <row r="51" spans="1:7">
      <c r="A51" s="58" t="s">
        <v>1394</v>
      </c>
      <c r="B51" s="95">
        <v>3.2425300000000004</v>
      </c>
      <c r="C51" s="95">
        <v>0</v>
      </c>
      <c r="D51" s="95">
        <v>0</v>
      </c>
      <c r="E51" s="95">
        <v>0</v>
      </c>
      <c r="F51" s="95">
        <v>3.2425300000000004</v>
      </c>
      <c r="G51" s="11"/>
    </row>
    <row r="52" spans="1:7">
      <c r="A52" s="60" t="s">
        <v>229</v>
      </c>
      <c r="B52" s="95">
        <v>-161369.94046000001</v>
      </c>
      <c r="C52" s="95">
        <v>-37856.333549999996</v>
      </c>
      <c r="D52" s="95">
        <v>0</v>
      </c>
      <c r="E52" s="95">
        <v>-0.21893000000000001</v>
      </c>
      <c r="F52" s="95">
        <v>-199226.49294</v>
      </c>
      <c r="G52" s="11"/>
    </row>
    <row r="53" spans="1:7">
      <c r="A53" s="61" t="s">
        <v>1435</v>
      </c>
      <c r="B53" s="95">
        <v>-18893.781709999999</v>
      </c>
      <c r="C53" s="95">
        <v>-540.78380000000004</v>
      </c>
      <c r="D53" s="95">
        <v>0</v>
      </c>
      <c r="E53" s="95">
        <v>-0.21893000000000001</v>
      </c>
      <c r="F53" s="95">
        <v>-19434.784440000003</v>
      </c>
      <c r="G53" s="11"/>
    </row>
    <row r="54" spans="1:7">
      <c r="A54" s="58" t="s">
        <v>1526</v>
      </c>
      <c r="B54" s="95">
        <v>-1327.2991000000002</v>
      </c>
      <c r="C54" s="95">
        <v>-208.46848</v>
      </c>
      <c r="D54" s="95">
        <v>0</v>
      </c>
      <c r="E54" s="95">
        <v>0</v>
      </c>
      <c r="F54" s="95">
        <v>-1535.7675800000002</v>
      </c>
      <c r="G54" s="11"/>
    </row>
    <row r="55" spans="1:7">
      <c r="A55" s="58" t="s">
        <v>1436</v>
      </c>
      <c r="B55" s="95">
        <v>-11310.49331</v>
      </c>
      <c r="C55" s="95">
        <v>-82.260390000000001</v>
      </c>
      <c r="D55" s="95">
        <v>0</v>
      </c>
      <c r="E55" s="95">
        <v>0</v>
      </c>
      <c r="F55" s="95">
        <v>-11392.753699999999</v>
      </c>
      <c r="G55" s="11"/>
    </row>
    <row r="56" spans="1:7">
      <c r="A56" s="58" t="s">
        <v>1527</v>
      </c>
      <c r="B56" s="95">
        <v>-356.02915999999999</v>
      </c>
      <c r="C56" s="95">
        <v>-8.8289599999999986</v>
      </c>
      <c r="D56" s="95">
        <v>0</v>
      </c>
      <c r="E56" s="95">
        <v>0</v>
      </c>
      <c r="F56" s="95">
        <v>-364.85811999999999</v>
      </c>
      <c r="G56" s="11"/>
    </row>
    <row r="57" spans="1:7">
      <c r="A57" s="58" t="s">
        <v>1437</v>
      </c>
      <c r="B57" s="95">
        <v>-45478.936430000002</v>
      </c>
      <c r="C57" s="95">
        <v>-1067.1713</v>
      </c>
      <c r="D57" s="95">
        <v>0</v>
      </c>
      <c r="E57" s="95">
        <v>0</v>
      </c>
      <c r="F57" s="95">
        <v>-46546.107729999996</v>
      </c>
      <c r="G57" s="11"/>
    </row>
    <row r="58" spans="1:7">
      <c r="A58" s="58" t="s">
        <v>230</v>
      </c>
      <c r="B58" s="95">
        <v>-26284.10151</v>
      </c>
      <c r="C58" s="95">
        <v>-3849.60646</v>
      </c>
      <c r="D58" s="95">
        <v>0</v>
      </c>
      <c r="E58" s="95">
        <v>0</v>
      </c>
      <c r="F58" s="95">
        <v>-30133.707969999999</v>
      </c>
      <c r="G58" s="11"/>
    </row>
    <row r="59" spans="1:7">
      <c r="A59" s="61" t="s">
        <v>231</v>
      </c>
      <c r="B59" s="95">
        <v>-29708.53327</v>
      </c>
      <c r="C59" s="95">
        <v>-32066.807109999998</v>
      </c>
      <c r="D59" s="95">
        <v>0</v>
      </c>
      <c r="E59" s="95">
        <v>0</v>
      </c>
      <c r="F59" s="95">
        <v>-61775.340380000001</v>
      </c>
      <c r="G59" s="11"/>
    </row>
    <row r="60" spans="1:7">
      <c r="A60" s="58" t="s">
        <v>232</v>
      </c>
      <c r="B60" s="95">
        <v>-26909.573190000003</v>
      </c>
      <c r="C60" s="95">
        <v>0</v>
      </c>
      <c r="D60" s="95">
        <v>0</v>
      </c>
      <c r="E60" s="95">
        <v>0</v>
      </c>
      <c r="F60" s="95">
        <v>-26909.573190000003</v>
      </c>
      <c r="G60" s="11"/>
    </row>
    <row r="61" spans="1:7">
      <c r="A61" s="58" t="s">
        <v>233</v>
      </c>
      <c r="B61" s="95">
        <v>0</v>
      </c>
      <c r="C61" s="95">
        <v>0</v>
      </c>
      <c r="D61" s="95">
        <v>0</v>
      </c>
      <c r="E61" s="95">
        <v>0</v>
      </c>
      <c r="F61" s="95">
        <v>0</v>
      </c>
      <c r="G61" s="11"/>
    </row>
    <row r="62" spans="1:7">
      <c r="A62" s="58" t="s">
        <v>234</v>
      </c>
      <c r="B62" s="95">
        <v>0</v>
      </c>
      <c r="C62" s="95">
        <v>0</v>
      </c>
      <c r="D62" s="95">
        <v>0</v>
      </c>
      <c r="E62" s="95">
        <v>0</v>
      </c>
      <c r="F62" s="95">
        <v>0</v>
      </c>
      <c r="G62" s="11"/>
    </row>
    <row r="63" spans="1:7">
      <c r="A63" s="58" t="s">
        <v>1153</v>
      </c>
      <c r="B63" s="95">
        <v>-126.164</v>
      </c>
      <c r="C63" s="95">
        <v>-21.170639999999999</v>
      </c>
      <c r="D63" s="95">
        <v>0</v>
      </c>
      <c r="E63" s="95">
        <v>0</v>
      </c>
      <c r="F63" s="95">
        <v>-147.33464000000001</v>
      </c>
      <c r="G63" s="11"/>
    </row>
    <row r="64" spans="1:7">
      <c r="A64" s="58" t="s">
        <v>1154</v>
      </c>
      <c r="B64" s="95">
        <v>-159.50158999999999</v>
      </c>
      <c r="C64" s="95">
        <v>-6.5891000000000002</v>
      </c>
      <c r="D64" s="95">
        <v>0</v>
      </c>
      <c r="E64" s="95">
        <v>0</v>
      </c>
      <c r="F64" s="95">
        <v>-166.09069</v>
      </c>
      <c r="G64" s="11"/>
    </row>
    <row r="65" spans="1:7">
      <c r="A65" s="61" t="s">
        <v>1356</v>
      </c>
      <c r="B65" s="95">
        <v>-193.0813</v>
      </c>
      <c r="C65" s="95">
        <v>-4.6473100000000001</v>
      </c>
      <c r="D65" s="95">
        <v>0</v>
      </c>
      <c r="E65" s="95">
        <v>0</v>
      </c>
      <c r="F65" s="95">
        <v>-197.72860999999997</v>
      </c>
      <c r="G65" s="11"/>
    </row>
    <row r="66" spans="1:7">
      <c r="A66" s="58" t="s">
        <v>1357</v>
      </c>
      <c r="B66" s="95">
        <v>-18.236270000000001</v>
      </c>
      <c r="C66" s="95">
        <v>0</v>
      </c>
      <c r="D66" s="95">
        <v>0</v>
      </c>
      <c r="E66" s="95">
        <v>0</v>
      </c>
      <c r="F66" s="95">
        <v>-18.236270000000001</v>
      </c>
      <c r="G66" s="11"/>
    </row>
    <row r="67" spans="1:7">
      <c r="A67" s="58" t="s">
        <v>1358</v>
      </c>
      <c r="B67" s="95">
        <v>-139.76038</v>
      </c>
      <c r="C67" s="95">
        <v>0</v>
      </c>
      <c r="D67" s="95">
        <v>0</v>
      </c>
      <c r="E67" s="95">
        <v>0</v>
      </c>
      <c r="F67" s="95">
        <v>-139.76038</v>
      </c>
      <c r="G67" s="11"/>
    </row>
    <row r="68" spans="1:7">
      <c r="A68" s="58" t="s">
        <v>1359</v>
      </c>
      <c r="B68" s="95">
        <v>-464.44923999999997</v>
      </c>
      <c r="C68" s="95">
        <v>0</v>
      </c>
      <c r="D68" s="95">
        <v>0</v>
      </c>
      <c r="E68" s="95">
        <v>0</v>
      </c>
      <c r="F68" s="95">
        <v>-464.44923999999997</v>
      </c>
      <c r="G68" s="11"/>
    </row>
    <row r="69" spans="1:7">
      <c r="A69" s="187" t="s">
        <v>235</v>
      </c>
      <c r="B69" s="57">
        <v>77344.625349999988</v>
      </c>
      <c r="C69" s="57">
        <v>2679.17632</v>
      </c>
      <c r="D69" s="57">
        <v>0</v>
      </c>
      <c r="E69" s="57">
        <v>0.29096</v>
      </c>
      <c r="F69" s="57">
        <v>80024.092629999999</v>
      </c>
      <c r="G69" s="11"/>
    </row>
    <row r="70" spans="1:7">
      <c r="A70" s="58" t="s">
        <v>236</v>
      </c>
      <c r="B70" s="95">
        <v>0</v>
      </c>
      <c r="C70" s="95">
        <v>0</v>
      </c>
      <c r="D70" s="95">
        <v>0</v>
      </c>
      <c r="E70" s="95">
        <v>0</v>
      </c>
      <c r="F70" s="95">
        <v>0</v>
      </c>
      <c r="G70" s="11"/>
    </row>
    <row r="71" spans="1:7">
      <c r="A71" s="61" t="s">
        <v>237</v>
      </c>
      <c r="B71" s="95">
        <v>14263.863519999999</v>
      </c>
      <c r="C71" s="95">
        <v>1318.73993</v>
      </c>
      <c r="D71" s="95">
        <v>0</v>
      </c>
      <c r="E71" s="95">
        <v>0</v>
      </c>
      <c r="F71" s="95">
        <v>15582.603449999999</v>
      </c>
      <c r="G71" s="11"/>
    </row>
    <row r="72" spans="1:7">
      <c r="A72" s="58" t="s">
        <v>238</v>
      </c>
      <c r="B72" s="95">
        <v>63080.761829999996</v>
      </c>
      <c r="C72" s="95">
        <v>1360.4363899999998</v>
      </c>
      <c r="D72" s="95">
        <v>0</v>
      </c>
      <c r="E72" s="95">
        <v>0.29096</v>
      </c>
      <c r="F72" s="95">
        <v>64441.489179999997</v>
      </c>
      <c r="G72" s="11"/>
    </row>
    <row r="73" spans="1:7">
      <c r="A73" s="58" t="s">
        <v>239</v>
      </c>
      <c r="B73" s="95">
        <v>0</v>
      </c>
      <c r="C73" s="95">
        <v>0</v>
      </c>
      <c r="D73" s="95">
        <v>0</v>
      </c>
      <c r="E73" s="95">
        <v>0</v>
      </c>
      <c r="F73" s="95">
        <v>0</v>
      </c>
      <c r="G73" s="11"/>
    </row>
    <row r="74" spans="1:7">
      <c r="A74" s="58" t="s">
        <v>240</v>
      </c>
      <c r="B74" s="95">
        <v>0</v>
      </c>
      <c r="C74" s="95">
        <v>0</v>
      </c>
      <c r="D74" s="95">
        <v>0</v>
      </c>
      <c r="E74" s="95">
        <v>0</v>
      </c>
      <c r="F74" s="95">
        <v>0</v>
      </c>
      <c r="G74" s="11"/>
    </row>
    <row r="75" spans="1:7">
      <c r="A75" s="187" t="s">
        <v>241</v>
      </c>
      <c r="B75" s="57">
        <v>5634.0412100000003</v>
      </c>
      <c r="C75" s="57">
        <v>0</v>
      </c>
      <c r="D75" s="57">
        <v>0</v>
      </c>
      <c r="E75" s="57">
        <v>0</v>
      </c>
      <c r="F75" s="57">
        <v>5634.0412100000003</v>
      </c>
      <c r="G75" s="11"/>
    </row>
    <row r="76" spans="1:7">
      <c r="A76" s="58" t="s">
        <v>242</v>
      </c>
      <c r="B76" s="95">
        <v>0</v>
      </c>
      <c r="C76" s="95">
        <v>0</v>
      </c>
      <c r="D76" s="95">
        <v>0</v>
      </c>
      <c r="E76" s="95">
        <v>0</v>
      </c>
      <c r="F76" s="95">
        <v>0</v>
      </c>
      <c r="G76" s="11"/>
    </row>
    <row r="77" spans="1:7">
      <c r="A77" s="58" t="s">
        <v>243</v>
      </c>
      <c r="B77" s="95">
        <v>18242.39673</v>
      </c>
      <c r="C77" s="95">
        <v>0</v>
      </c>
      <c r="D77" s="95">
        <v>0</v>
      </c>
      <c r="E77" s="95">
        <v>0</v>
      </c>
      <c r="F77" s="95">
        <v>18242.39673</v>
      </c>
      <c r="G77" s="11"/>
    </row>
    <row r="78" spans="1:7">
      <c r="A78" s="58" t="s">
        <v>244</v>
      </c>
      <c r="B78" s="95">
        <v>0</v>
      </c>
      <c r="C78" s="95">
        <v>0</v>
      </c>
      <c r="D78" s="95">
        <v>0</v>
      </c>
      <c r="E78" s="95">
        <v>0</v>
      </c>
      <c r="F78" s="95">
        <v>0</v>
      </c>
      <c r="G78" s="11"/>
    </row>
    <row r="79" spans="1:7">
      <c r="A79" s="58" t="s">
        <v>245</v>
      </c>
      <c r="B79" s="95">
        <v>0</v>
      </c>
      <c r="C79" s="95">
        <v>0</v>
      </c>
      <c r="D79" s="95">
        <v>0</v>
      </c>
      <c r="E79" s="95">
        <v>0</v>
      </c>
      <c r="F79" s="95">
        <v>0</v>
      </c>
      <c r="G79" s="11"/>
    </row>
    <row r="80" spans="1:7">
      <c r="A80" s="58" t="s">
        <v>246</v>
      </c>
      <c r="B80" s="95">
        <v>-12608.355519999999</v>
      </c>
      <c r="C80" s="95">
        <v>0</v>
      </c>
      <c r="D80" s="95">
        <v>0</v>
      </c>
      <c r="E80" s="95">
        <v>0</v>
      </c>
      <c r="F80" s="95">
        <v>-12608.355519999999</v>
      </c>
      <c r="G80" s="11"/>
    </row>
    <row r="81" spans="1:7">
      <c r="A81" s="187" t="s">
        <v>247</v>
      </c>
      <c r="B81" s="57">
        <v>129095.44716</v>
      </c>
      <c r="C81" s="57">
        <v>90342.471059999996</v>
      </c>
      <c r="D81" s="57">
        <v>0</v>
      </c>
      <c r="E81" s="57">
        <v>0.35069</v>
      </c>
      <c r="F81" s="57">
        <v>219438.26890999998</v>
      </c>
      <c r="G81" s="11"/>
    </row>
    <row r="82" spans="1:7">
      <c r="A82" s="58" t="s">
        <v>201</v>
      </c>
      <c r="B82" s="95">
        <v>0</v>
      </c>
      <c r="C82" s="95">
        <v>0</v>
      </c>
      <c r="D82" s="95">
        <v>0</v>
      </c>
      <c r="E82" s="95">
        <v>0</v>
      </c>
      <c r="F82" s="95">
        <v>0</v>
      </c>
      <c r="G82" s="11"/>
    </row>
    <row r="83" spans="1:7">
      <c r="A83" s="58" t="s">
        <v>202</v>
      </c>
      <c r="B83" s="95">
        <v>73175.496019999991</v>
      </c>
      <c r="C83" s="95">
        <v>0</v>
      </c>
      <c r="D83" s="95">
        <v>0</v>
      </c>
      <c r="E83" s="95">
        <v>0</v>
      </c>
      <c r="F83" s="95">
        <v>73175.496019999991</v>
      </c>
      <c r="G83" s="11"/>
    </row>
    <row r="84" spans="1:7">
      <c r="A84" s="58" t="s">
        <v>203</v>
      </c>
      <c r="B84" s="95">
        <v>0</v>
      </c>
      <c r="C84" s="95">
        <v>1030.6096400000001</v>
      </c>
      <c r="D84" s="95">
        <v>0</v>
      </c>
      <c r="E84" s="95">
        <v>0</v>
      </c>
      <c r="F84" s="95">
        <v>1030.6096400000001</v>
      </c>
      <c r="G84" s="11"/>
    </row>
    <row r="85" spans="1:7">
      <c r="A85" s="58" t="s">
        <v>204</v>
      </c>
      <c r="B85" s="95">
        <v>0</v>
      </c>
      <c r="C85" s="95">
        <v>0</v>
      </c>
      <c r="D85" s="95">
        <v>0</v>
      </c>
      <c r="E85" s="95">
        <v>0</v>
      </c>
      <c r="F85" s="95">
        <v>0</v>
      </c>
      <c r="G85" s="11"/>
    </row>
    <row r="86" spans="1:7">
      <c r="A86" s="58" t="s">
        <v>248</v>
      </c>
      <c r="B86" s="95">
        <v>424.64368000000002</v>
      </c>
      <c r="C86" s="95">
        <v>0</v>
      </c>
      <c r="D86" s="95">
        <v>0</v>
      </c>
      <c r="E86" s="95">
        <v>0</v>
      </c>
      <c r="F86" s="95">
        <v>424.64368000000002</v>
      </c>
      <c r="G86" s="11"/>
    </row>
    <row r="87" spans="1:7">
      <c r="A87" s="58" t="s">
        <v>249</v>
      </c>
      <c r="B87" s="95">
        <v>20546.21027</v>
      </c>
      <c r="C87" s="95">
        <v>7234.00245</v>
      </c>
      <c r="D87" s="95">
        <v>0</v>
      </c>
      <c r="E87" s="95">
        <v>0</v>
      </c>
      <c r="F87" s="95">
        <v>27780.21272</v>
      </c>
      <c r="G87" s="11"/>
    </row>
    <row r="88" spans="1:7">
      <c r="A88" s="58" t="s">
        <v>206</v>
      </c>
      <c r="B88" s="95">
        <v>21504.85471</v>
      </c>
      <c r="C88" s="95">
        <v>82297.608699999997</v>
      </c>
      <c r="D88" s="95">
        <v>0</v>
      </c>
      <c r="E88" s="95">
        <v>0.35069</v>
      </c>
      <c r="F88" s="95">
        <v>103802.81409999999</v>
      </c>
      <c r="G88" s="11"/>
    </row>
    <row r="89" spans="1:7">
      <c r="A89" s="58" t="s">
        <v>250</v>
      </c>
      <c r="B89" s="95">
        <v>13452.03024</v>
      </c>
      <c r="C89" s="95">
        <v>25.370750000000001</v>
      </c>
      <c r="D89" s="95">
        <v>0</v>
      </c>
      <c r="E89" s="95">
        <v>0</v>
      </c>
      <c r="F89" s="95">
        <v>13477.40099</v>
      </c>
      <c r="G89" s="11"/>
    </row>
    <row r="90" spans="1:7">
      <c r="A90" s="58" t="s">
        <v>251</v>
      </c>
      <c r="B90" s="95">
        <v>-7.7877600000000005</v>
      </c>
      <c r="C90" s="95">
        <v>-245.12048000000001</v>
      </c>
      <c r="D90" s="95">
        <v>0</v>
      </c>
      <c r="E90" s="95">
        <v>0</v>
      </c>
      <c r="F90" s="95">
        <v>-252.90823999999998</v>
      </c>
      <c r="G90" s="11"/>
    </row>
    <row r="91" spans="1:7">
      <c r="A91" s="187" t="s">
        <v>252</v>
      </c>
      <c r="B91" s="57">
        <v>145780.91798</v>
      </c>
      <c r="C91" s="57">
        <v>0</v>
      </c>
      <c r="D91" s="57">
        <v>0</v>
      </c>
      <c r="E91" s="57">
        <v>0</v>
      </c>
      <c r="F91" s="57">
        <v>145780.91798</v>
      </c>
      <c r="G91" s="11"/>
    </row>
    <row r="92" spans="1:7">
      <c r="A92" s="58" t="s">
        <v>253</v>
      </c>
      <c r="B92" s="95">
        <v>27376.2</v>
      </c>
      <c r="C92" s="95">
        <v>0</v>
      </c>
      <c r="D92" s="95">
        <v>0</v>
      </c>
      <c r="E92" s="95">
        <v>0</v>
      </c>
      <c r="F92" s="95">
        <v>27376.2</v>
      </c>
      <c r="G92" s="11"/>
    </row>
    <row r="93" spans="1:7">
      <c r="A93" s="58" t="s">
        <v>254</v>
      </c>
      <c r="B93" s="95">
        <v>89898.227930000008</v>
      </c>
      <c r="C93" s="95">
        <v>0</v>
      </c>
      <c r="D93" s="95">
        <v>0</v>
      </c>
      <c r="E93" s="95">
        <v>0</v>
      </c>
      <c r="F93" s="95">
        <v>89898.227930000008</v>
      </c>
      <c r="G93" s="11"/>
    </row>
    <row r="94" spans="1:7">
      <c r="A94" s="58" t="s">
        <v>255</v>
      </c>
      <c r="B94" s="95">
        <v>11804.078320000001</v>
      </c>
      <c r="C94" s="95">
        <v>0</v>
      </c>
      <c r="D94" s="95">
        <v>0</v>
      </c>
      <c r="E94" s="95">
        <v>0</v>
      </c>
      <c r="F94" s="95">
        <v>11804.078320000001</v>
      </c>
      <c r="G94" s="11"/>
    </row>
    <row r="95" spans="1:7">
      <c r="A95" s="58" t="s">
        <v>256</v>
      </c>
      <c r="B95" s="95">
        <v>4270.1998700000004</v>
      </c>
      <c r="C95" s="95">
        <v>0</v>
      </c>
      <c r="D95" s="95">
        <v>0</v>
      </c>
      <c r="E95" s="95">
        <v>0</v>
      </c>
      <c r="F95" s="95">
        <v>4270.1998700000004</v>
      </c>
      <c r="G95" s="11"/>
    </row>
    <row r="96" spans="1:7">
      <c r="A96" s="58" t="s">
        <v>257</v>
      </c>
      <c r="B96" s="95">
        <v>8699.7494299999998</v>
      </c>
      <c r="C96" s="95">
        <v>0</v>
      </c>
      <c r="D96" s="95">
        <v>0</v>
      </c>
      <c r="E96" s="95">
        <v>0</v>
      </c>
      <c r="F96" s="95">
        <v>8699.7494299999998</v>
      </c>
      <c r="G96" s="11"/>
    </row>
    <row r="97" spans="1:7">
      <c r="A97" s="58" t="s">
        <v>258</v>
      </c>
      <c r="B97" s="95">
        <v>2742.29315</v>
      </c>
      <c r="C97" s="95">
        <v>0</v>
      </c>
      <c r="D97" s="95">
        <v>0</v>
      </c>
      <c r="E97" s="95">
        <v>0</v>
      </c>
      <c r="F97" s="95">
        <v>2742.29315</v>
      </c>
      <c r="G97" s="11"/>
    </row>
    <row r="98" spans="1:7">
      <c r="A98" s="58" t="s">
        <v>259</v>
      </c>
      <c r="B98" s="95">
        <v>990.16928000000007</v>
      </c>
      <c r="C98" s="95">
        <v>0</v>
      </c>
      <c r="D98" s="95">
        <v>0</v>
      </c>
      <c r="E98" s="95">
        <v>0</v>
      </c>
      <c r="F98" s="95">
        <v>990.16928000000007</v>
      </c>
      <c r="G98" s="11"/>
    </row>
    <row r="99" spans="1:7">
      <c r="A99" s="58" t="s">
        <v>260</v>
      </c>
      <c r="B99" s="95">
        <v>0</v>
      </c>
      <c r="C99" s="95">
        <v>0</v>
      </c>
      <c r="D99" s="95">
        <v>0</v>
      </c>
      <c r="E99" s="95">
        <v>0</v>
      </c>
      <c r="F99" s="95">
        <v>0</v>
      </c>
      <c r="G99" s="11"/>
    </row>
    <row r="100" spans="1:7">
      <c r="A100" s="58" t="s">
        <v>261</v>
      </c>
      <c r="B100" s="95">
        <v>0</v>
      </c>
      <c r="C100" s="95">
        <v>0</v>
      </c>
      <c r="D100" s="95">
        <v>0</v>
      </c>
      <c r="E100" s="95">
        <v>0</v>
      </c>
      <c r="F100" s="95">
        <v>0</v>
      </c>
      <c r="G100" s="11"/>
    </row>
    <row r="101" spans="1:7">
      <c r="A101" s="187" t="s">
        <v>262</v>
      </c>
      <c r="B101" s="57">
        <v>11350.579890000001</v>
      </c>
      <c r="C101" s="57">
        <v>0</v>
      </c>
      <c r="D101" s="57">
        <v>0</v>
      </c>
      <c r="E101" s="57">
        <v>0</v>
      </c>
      <c r="F101" s="57">
        <v>11350.579890000001</v>
      </c>
      <c r="G101" s="11"/>
    </row>
    <row r="102" spans="1:7">
      <c r="A102" s="58" t="s">
        <v>263</v>
      </c>
      <c r="B102" s="95">
        <v>1968.49728</v>
      </c>
      <c r="C102" s="95">
        <v>0</v>
      </c>
      <c r="D102" s="95">
        <v>0</v>
      </c>
      <c r="E102" s="95">
        <v>0</v>
      </c>
      <c r="F102" s="95">
        <v>1968.49728</v>
      </c>
      <c r="G102" s="11"/>
    </row>
    <row r="103" spans="1:7">
      <c r="A103" s="58" t="s">
        <v>264</v>
      </c>
      <c r="B103" s="95">
        <v>3092.2754500000001</v>
      </c>
      <c r="C103" s="95">
        <v>0</v>
      </c>
      <c r="D103" s="95">
        <v>0</v>
      </c>
      <c r="E103" s="95">
        <v>0</v>
      </c>
      <c r="F103" s="95">
        <v>3092.2754500000001</v>
      </c>
      <c r="G103" s="11"/>
    </row>
    <row r="104" spans="1:7">
      <c r="A104" s="58" t="s">
        <v>265</v>
      </c>
      <c r="B104" s="95">
        <v>4169.6967999999997</v>
      </c>
      <c r="C104" s="95">
        <v>6.9971999999999994</v>
      </c>
      <c r="D104" s="95">
        <v>0</v>
      </c>
      <c r="E104" s="95">
        <v>0</v>
      </c>
      <c r="F104" s="95">
        <v>4176.6940000000004</v>
      </c>
      <c r="G104" s="11"/>
    </row>
    <row r="105" spans="1:7">
      <c r="A105" s="58" t="s">
        <v>266</v>
      </c>
      <c r="B105" s="95">
        <v>2450.3311200000003</v>
      </c>
      <c r="C105" s="95">
        <v>0</v>
      </c>
      <c r="D105" s="95">
        <v>0</v>
      </c>
      <c r="E105" s="95">
        <v>0</v>
      </c>
      <c r="F105" s="95">
        <v>2450.3311200000003</v>
      </c>
      <c r="G105" s="11"/>
    </row>
    <row r="106" spans="1:7">
      <c r="A106" s="58" t="s">
        <v>267</v>
      </c>
      <c r="B106" s="95">
        <v>-330.22075999999998</v>
      </c>
      <c r="C106" s="95">
        <v>-6.9971999999999994</v>
      </c>
      <c r="D106" s="95">
        <v>0</v>
      </c>
      <c r="E106" s="95">
        <v>0</v>
      </c>
      <c r="F106" s="95">
        <v>-337.21796000000001</v>
      </c>
      <c r="G106" s="11"/>
    </row>
    <row r="107" spans="1:7">
      <c r="A107" s="187" t="s">
        <v>268</v>
      </c>
      <c r="B107" s="57">
        <v>0</v>
      </c>
      <c r="C107" s="57">
        <v>0</v>
      </c>
      <c r="D107" s="57">
        <v>0</v>
      </c>
      <c r="E107" s="57">
        <v>0</v>
      </c>
      <c r="F107" s="57">
        <v>0</v>
      </c>
      <c r="G107" s="11"/>
    </row>
    <row r="108" spans="1:7">
      <c r="A108" s="58" t="s">
        <v>269</v>
      </c>
      <c r="B108" s="95">
        <v>0</v>
      </c>
      <c r="C108" s="95">
        <v>0</v>
      </c>
      <c r="D108" s="95">
        <v>0</v>
      </c>
      <c r="E108" s="95">
        <v>0</v>
      </c>
      <c r="F108" s="95">
        <v>0</v>
      </c>
      <c r="G108" s="11"/>
    </row>
    <row r="109" spans="1:7">
      <c r="A109" s="58" t="s">
        <v>270</v>
      </c>
      <c r="B109" s="95">
        <v>0</v>
      </c>
      <c r="C109" s="95">
        <v>0</v>
      </c>
      <c r="D109" s="95">
        <v>0</v>
      </c>
      <c r="E109" s="95">
        <v>0</v>
      </c>
      <c r="F109" s="95">
        <v>0</v>
      </c>
      <c r="G109" s="11"/>
    </row>
    <row r="110" spans="1:7">
      <c r="A110" s="58" t="s">
        <v>271</v>
      </c>
      <c r="B110" s="95">
        <v>0</v>
      </c>
      <c r="C110" s="95">
        <v>0</v>
      </c>
      <c r="D110" s="95">
        <v>0</v>
      </c>
      <c r="E110" s="95">
        <v>0</v>
      </c>
      <c r="F110" s="95">
        <v>0</v>
      </c>
      <c r="G110" s="11"/>
    </row>
    <row r="111" spans="1:7">
      <c r="A111" s="58" t="s">
        <v>272</v>
      </c>
      <c r="B111" s="95">
        <v>0</v>
      </c>
      <c r="C111" s="95">
        <v>0</v>
      </c>
      <c r="D111" s="95">
        <v>0</v>
      </c>
      <c r="E111" s="95">
        <v>0</v>
      </c>
      <c r="F111" s="95">
        <v>0</v>
      </c>
      <c r="G111" s="11"/>
    </row>
    <row r="112" spans="1:7">
      <c r="A112" s="58" t="s">
        <v>273</v>
      </c>
      <c r="B112" s="95">
        <v>0</v>
      </c>
      <c r="C112" s="95">
        <v>0</v>
      </c>
      <c r="D112" s="95">
        <v>0</v>
      </c>
      <c r="E112" s="95">
        <v>0</v>
      </c>
      <c r="F112" s="95">
        <v>0</v>
      </c>
      <c r="G112" s="11"/>
    </row>
    <row r="113" spans="1:7">
      <c r="A113" s="58" t="s">
        <v>274</v>
      </c>
      <c r="B113" s="95">
        <v>0</v>
      </c>
      <c r="C113" s="95">
        <v>0</v>
      </c>
      <c r="D113" s="95">
        <v>0</v>
      </c>
      <c r="E113" s="95">
        <v>0</v>
      </c>
      <c r="F113" s="95">
        <v>0</v>
      </c>
      <c r="G113" s="11"/>
    </row>
    <row r="114" spans="1:7">
      <c r="A114" s="155" t="s">
        <v>275</v>
      </c>
      <c r="B114" s="57">
        <v>5239927.1591600003</v>
      </c>
      <c r="C114" s="57">
        <v>290812.12836999999</v>
      </c>
      <c r="D114" s="57">
        <v>0</v>
      </c>
      <c r="E114" s="57">
        <v>14626.784029999999</v>
      </c>
      <c r="F114" s="57">
        <v>5545366.0715600001</v>
      </c>
      <c r="G114" s="11"/>
    </row>
    <row r="115" spans="1:7">
      <c r="A115" s="177" t="s">
        <v>276</v>
      </c>
      <c r="B115" s="57">
        <v>4012482.3276200001</v>
      </c>
      <c r="C115" s="57">
        <v>199130.45231999998</v>
      </c>
      <c r="D115" s="57">
        <v>0</v>
      </c>
      <c r="E115" s="57">
        <v>14615.3244</v>
      </c>
      <c r="F115" s="57">
        <v>4226228.1043400001</v>
      </c>
      <c r="G115" s="11"/>
    </row>
    <row r="116" spans="1:7">
      <c r="A116" s="64" t="s">
        <v>277</v>
      </c>
      <c r="B116" s="95">
        <v>482079.05287000001</v>
      </c>
      <c r="C116" s="95">
        <v>14077.806960000002</v>
      </c>
      <c r="D116" s="95">
        <v>0</v>
      </c>
      <c r="E116" s="95">
        <v>0</v>
      </c>
      <c r="F116" s="95">
        <v>496156.85982999997</v>
      </c>
      <c r="G116" s="11"/>
    </row>
    <row r="117" spans="1:7">
      <c r="A117" s="64" t="s">
        <v>278</v>
      </c>
      <c r="B117" s="95">
        <v>481937.90594000003</v>
      </c>
      <c r="C117" s="95">
        <v>14064.752380000002</v>
      </c>
      <c r="D117" s="95">
        <v>0</v>
      </c>
      <c r="E117" s="95">
        <v>0</v>
      </c>
      <c r="F117" s="95">
        <v>496002.65831999999</v>
      </c>
      <c r="G117" s="11"/>
    </row>
    <row r="118" spans="1:7">
      <c r="A118" s="64" t="s">
        <v>279</v>
      </c>
      <c r="B118" s="95">
        <v>141.14693</v>
      </c>
      <c r="C118" s="95">
        <v>13.05458</v>
      </c>
      <c r="D118" s="95">
        <v>0</v>
      </c>
      <c r="E118" s="95">
        <v>0</v>
      </c>
      <c r="F118" s="95">
        <v>154.20151000000001</v>
      </c>
      <c r="G118" s="11"/>
    </row>
    <row r="119" spans="1:7">
      <c r="A119" s="64" t="s">
        <v>280</v>
      </c>
      <c r="B119" s="95">
        <v>1165975.02743</v>
      </c>
      <c r="C119" s="95">
        <v>66432.695939999991</v>
      </c>
      <c r="D119" s="95">
        <v>0</v>
      </c>
      <c r="E119" s="95">
        <v>0</v>
      </c>
      <c r="F119" s="95">
        <v>1232407.7233699998</v>
      </c>
      <c r="G119" s="11"/>
    </row>
    <row r="120" spans="1:7">
      <c r="A120" s="64" t="s">
        <v>281</v>
      </c>
      <c r="B120" s="95">
        <v>52466.277880000001</v>
      </c>
      <c r="C120" s="95">
        <v>1.5900099999999999</v>
      </c>
      <c r="D120" s="95">
        <v>0</v>
      </c>
      <c r="E120" s="95">
        <v>0</v>
      </c>
      <c r="F120" s="95">
        <v>52467.867890000001</v>
      </c>
      <c r="G120" s="11"/>
    </row>
    <row r="121" spans="1:7">
      <c r="A121" s="65" t="s">
        <v>282</v>
      </c>
      <c r="B121" s="95">
        <v>339.13087999999999</v>
      </c>
      <c r="C121" s="95">
        <v>1.5900099999999999</v>
      </c>
      <c r="D121" s="95">
        <v>0</v>
      </c>
      <c r="E121" s="95">
        <v>0</v>
      </c>
      <c r="F121" s="95">
        <v>340.72089</v>
      </c>
      <c r="G121" s="11"/>
    </row>
    <row r="122" spans="1:7">
      <c r="A122" s="65" t="s">
        <v>283</v>
      </c>
      <c r="B122" s="95">
        <v>0</v>
      </c>
      <c r="C122" s="95">
        <v>0</v>
      </c>
      <c r="D122" s="95">
        <v>0</v>
      </c>
      <c r="E122" s="95">
        <v>0</v>
      </c>
      <c r="F122" s="95">
        <v>0</v>
      </c>
      <c r="G122" s="11"/>
    </row>
    <row r="123" spans="1:7">
      <c r="A123" s="99" t="s">
        <v>284</v>
      </c>
      <c r="B123" s="95">
        <v>0</v>
      </c>
      <c r="C123" s="95">
        <v>0</v>
      </c>
      <c r="D123" s="95">
        <v>0</v>
      </c>
      <c r="E123" s="95">
        <v>0</v>
      </c>
      <c r="F123" s="95">
        <v>0</v>
      </c>
      <c r="G123" s="11"/>
    </row>
    <row r="124" spans="1:7">
      <c r="A124" s="99" t="s">
        <v>285</v>
      </c>
      <c r="B124" s="95">
        <v>0</v>
      </c>
      <c r="C124" s="95">
        <v>0</v>
      </c>
      <c r="D124" s="95">
        <v>0</v>
      </c>
      <c r="E124" s="95">
        <v>0</v>
      </c>
      <c r="F124" s="95">
        <v>0</v>
      </c>
      <c r="G124" s="11"/>
    </row>
    <row r="125" spans="1:7">
      <c r="A125" s="99" t="s">
        <v>286</v>
      </c>
      <c r="B125" s="95">
        <v>0</v>
      </c>
      <c r="C125" s="95">
        <v>0</v>
      </c>
      <c r="D125" s="95">
        <v>0</v>
      </c>
      <c r="E125" s="95">
        <v>0</v>
      </c>
      <c r="F125" s="95">
        <v>0</v>
      </c>
      <c r="G125" s="11"/>
    </row>
    <row r="126" spans="1:7">
      <c r="A126" s="99" t="s">
        <v>287</v>
      </c>
      <c r="B126" s="95">
        <v>127.14700000000001</v>
      </c>
      <c r="C126" s="95">
        <v>0</v>
      </c>
      <c r="D126" s="95">
        <v>0</v>
      </c>
      <c r="E126" s="95">
        <v>0</v>
      </c>
      <c r="F126" s="95">
        <v>127.14700000000001</v>
      </c>
      <c r="G126" s="11"/>
    </row>
    <row r="127" spans="1:7">
      <c r="A127" s="99" t="s">
        <v>288</v>
      </c>
      <c r="B127" s="95">
        <v>0</v>
      </c>
      <c r="C127" s="95">
        <v>0</v>
      </c>
      <c r="D127" s="95">
        <v>0</v>
      </c>
      <c r="E127" s="95">
        <v>0</v>
      </c>
      <c r="F127" s="95">
        <v>0</v>
      </c>
      <c r="G127" s="11"/>
    </row>
    <row r="128" spans="1:7">
      <c r="A128" s="99" t="s">
        <v>289</v>
      </c>
      <c r="B128" s="95">
        <v>52000</v>
      </c>
      <c r="C128" s="95">
        <v>0</v>
      </c>
      <c r="D128" s="95">
        <v>0</v>
      </c>
      <c r="E128" s="95">
        <v>0</v>
      </c>
      <c r="F128" s="95">
        <v>52000</v>
      </c>
      <c r="G128" s="11"/>
    </row>
    <row r="129" spans="1:7">
      <c r="A129" s="156" t="s">
        <v>290</v>
      </c>
      <c r="B129" s="95">
        <v>23194.811859999998</v>
      </c>
      <c r="C129" s="95">
        <v>7814.4157000000005</v>
      </c>
      <c r="D129" s="95">
        <v>0</v>
      </c>
      <c r="E129" s="95">
        <v>0</v>
      </c>
      <c r="F129" s="95">
        <v>31009.227559999999</v>
      </c>
      <c r="G129" s="11"/>
    </row>
    <row r="130" spans="1:7">
      <c r="A130" s="156" t="s">
        <v>291</v>
      </c>
      <c r="B130" s="95">
        <v>2000779.36415</v>
      </c>
      <c r="C130" s="95">
        <v>110169.48946</v>
      </c>
      <c r="D130" s="95">
        <v>0</v>
      </c>
      <c r="E130" s="95">
        <v>14217.24</v>
      </c>
      <c r="F130" s="95">
        <v>2125166.0936099999</v>
      </c>
      <c r="G130" s="11"/>
    </row>
    <row r="131" spans="1:7">
      <c r="A131" s="64" t="s">
        <v>292</v>
      </c>
      <c r="B131" s="95">
        <v>287987.79343000002</v>
      </c>
      <c r="C131" s="95">
        <v>634.45425</v>
      </c>
      <c r="D131" s="95">
        <v>0</v>
      </c>
      <c r="E131" s="95">
        <v>398.08440000000002</v>
      </c>
      <c r="F131" s="95">
        <v>289020.33207999996</v>
      </c>
      <c r="G131" s="11"/>
    </row>
    <row r="132" spans="1:7">
      <c r="A132" s="177" t="s">
        <v>293</v>
      </c>
      <c r="B132" s="57">
        <v>63.838029999999996</v>
      </c>
      <c r="C132" s="57">
        <v>18.491419999999998</v>
      </c>
      <c r="D132" s="57">
        <v>0</v>
      </c>
      <c r="E132" s="57">
        <v>3.6229999999999998E-2</v>
      </c>
      <c r="F132" s="57">
        <v>82.365679999999998</v>
      </c>
      <c r="G132" s="11"/>
    </row>
    <row r="133" spans="1:7">
      <c r="A133" s="177" t="s">
        <v>487</v>
      </c>
      <c r="B133" s="57">
        <v>137031.48053999999</v>
      </c>
      <c r="C133" s="57">
        <v>0</v>
      </c>
      <c r="D133" s="57">
        <v>0</v>
      </c>
      <c r="E133" s="57">
        <v>0</v>
      </c>
      <c r="F133" s="57">
        <v>137031.48053999999</v>
      </c>
      <c r="G133" s="11"/>
    </row>
    <row r="134" spans="1:7">
      <c r="A134" s="64" t="s">
        <v>488</v>
      </c>
      <c r="B134" s="95">
        <v>0</v>
      </c>
      <c r="C134" s="95">
        <v>0</v>
      </c>
      <c r="D134" s="95">
        <v>0</v>
      </c>
      <c r="E134" s="95">
        <v>0</v>
      </c>
      <c r="F134" s="95">
        <v>0</v>
      </c>
      <c r="G134" s="274"/>
    </row>
    <row r="135" spans="1:7">
      <c r="A135" s="64" t="s">
        <v>489</v>
      </c>
      <c r="B135" s="95">
        <v>1635.12176</v>
      </c>
      <c r="C135" s="95">
        <v>0</v>
      </c>
      <c r="D135" s="95">
        <v>0</v>
      </c>
      <c r="E135" s="95">
        <v>0</v>
      </c>
      <c r="F135" s="95">
        <v>1635.12176</v>
      </c>
      <c r="G135" s="274"/>
    </row>
    <row r="136" spans="1:7">
      <c r="A136" s="64" t="s">
        <v>490</v>
      </c>
      <c r="B136" s="95">
        <v>0</v>
      </c>
      <c r="C136" s="95">
        <v>0</v>
      </c>
      <c r="D136" s="95">
        <v>0</v>
      </c>
      <c r="E136" s="95">
        <v>0</v>
      </c>
      <c r="F136" s="95">
        <v>0</v>
      </c>
      <c r="G136" s="11"/>
    </row>
    <row r="137" spans="1:7">
      <c r="A137" s="64" t="s">
        <v>491</v>
      </c>
      <c r="B137" s="95">
        <v>0</v>
      </c>
      <c r="C137" s="95">
        <v>0</v>
      </c>
      <c r="D137" s="95">
        <v>0</v>
      </c>
      <c r="E137" s="95">
        <v>0</v>
      </c>
      <c r="F137" s="95">
        <v>0</v>
      </c>
      <c r="G137" s="11"/>
    </row>
    <row r="138" spans="1:7">
      <c r="A138" s="64" t="s">
        <v>492</v>
      </c>
      <c r="B138" s="95">
        <v>124305</v>
      </c>
      <c r="C138" s="95">
        <v>0</v>
      </c>
      <c r="D138" s="95">
        <v>0</v>
      </c>
      <c r="E138" s="95">
        <v>0</v>
      </c>
      <c r="F138" s="95">
        <v>124305</v>
      </c>
      <c r="G138" s="11"/>
    </row>
    <row r="139" spans="1:7">
      <c r="A139" s="64" t="s">
        <v>499</v>
      </c>
      <c r="B139" s="95">
        <v>11091.358779999999</v>
      </c>
      <c r="C139" s="95">
        <v>0</v>
      </c>
      <c r="D139" s="95">
        <v>0</v>
      </c>
      <c r="E139" s="95">
        <v>0</v>
      </c>
      <c r="F139" s="95">
        <v>11091.358779999999</v>
      </c>
      <c r="G139" s="11"/>
    </row>
    <row r="140" spans="1:7">
      <c r="A140" s="177" t="s">
        <v>294</v>
      </c>
      <c r="B140" s="57">
        <v>851251.26437999995</v>
      </c>
      <c r="C140" s="57">
        <v>36079.78529</v>
      </c>
      <c r="D140" s="57">
        <v>0</v>
      </c>
      <c r="E140" s="57">
        <v>0</v>
      </c>
      <c r="F140" s="57">
        <v>887331.04966999998</v>
      </c>
      <c r="G140" s="11"/>
    </row>
    <row r="141" spans="1:7">
      <c r="A141" s="64" t="s">
        <v>295</v>
      </c>
      <c r="B141" s="95">
        <v>7120.8719299999993</v>
      </c>
      <c r="C141" s="95">
        <v>20.254080000000002</v>
      </c>
      <c r="D141" s="95">
        <v>0</v>
      </c>
      <c r="E141" s="95">
        <v>0</v>
      </c>
      <c r="F141" s="95">
        <v>7141.12601</v>
      </c>
      <c r="G141" s="11"/>
    </row>
    <row r="142" spans="1:7">
      <c r="A142" s="64" t="s">
        <v>296</v>
      </c>
      <c r="B142" s="95">
        <v>73604.848639999997</v>
      </c>
      <c r="C142" s="95">
        <v>0</v>
      </c>
      <c r="D142" s="95">
        <v>0</v>
      </c>
      <c r="E142" s="95">
        <v>0</v>
      </c>
      <c r="F142" s="95">
        <v>73604.848639999997</v>
      </c>
      <c r="G142" s="11"/>
    </row>
    <row r="143" spans="1:7">
      <c r="A143" s="64" t="s">
        <v>297</v>
      </c>
      <c r="B143" s="95">
        <v>0</v>
      </c>
      <c r="C143" s="95">
        <v>0</v>
      </c>
      <c r="D143" s="95">
        <v>0</v>
      </c>
      <c r="E143" s="95">
        <v>0</v>
      </c>
      <c r="F143" s="95">
        <v>0</v>
      </c>
      <c r="G143" s="11"/>
    </row>
    <row r="144" spans="1:7">
      <c r="A144" s="64" t="s">
        <v>298</v>
      </c>
      <c r="B144" s="95">
        <v>41494.908560000003</v>
      </c>
      <c r="C144" s="95">
        <v>0</v>
      </c>
      <c r="D144" s="95">
        <v>0</v>
      </c>
      <c r="E144" s="95">
        <v>0</v>
      </c>
      <c r="F144" s="95">
        <v>41494.908560000003</v>
      </c>
      <c r="G144" s="11"/>
    </row>
    <row r="145" spans="1:7">
      <c r="A145" s="64" t="s">
        <v>299</v>
      </c>
      <c r="B145" s="95">
        <v>660560.8517</v>
      </c>
      <c r="C145" s="95">
        <v>21889.416010000001</v>
      </c>
      <c r="D145" s="95">
        <v>0</v>
      </c>
      <c r="E145" s="95">
        <v>0</v>
      </c>
      <c r="F145" s="95">
        <v>682450.26771000004</v>
      </c>
      <c r="G145" s="11"/>
    </row>
    <row r="146" spans="1:7">
      <c r="A146" s="64" t="s">
        <v>300</v>
      </c>
      <c r="B146" s="95">
        <v>5109.7219999999998</v>
      </c>
      <c r="C146" s="95">
        <v>0</v>
      </c>
      <c r="D146" s="95">
        <v>0</v>
      </c>
      <c r="E146" s="95">
        <v>0</v>
      </c>
      <c r="F146" s="95">
        <v>5109.7219999999998</v>
      </c>
      <c r="G146" s="11"/>
    </row>
    <row r="147" spans="1:7">
      <c r="A147" s="64" t="s">
        <v>301</v>
      </c>
      <c r="B147" s="95">
        <v>0</v>
      </c>
      <c r="C147" s="95">
        <v>13720</v>
      </c>
      <c r="D147" s="95">
        <v>0</v>
      </c>
      <c r="E147" s="95">
        <v>0</v>
      </c>
      <c r="F147" s="95">
        <v>13720</v>
      </c>
      <c r="G147" s="11"/>
    </row>
    <row r="148" spans="1:7">
      <c r="A148" s="64" t="s">
        <v>302</v>
      </c>
      <c r="B148" s="95">
        <v>63360.061549999999</v>
      </c>
      <c r="C148" s="95">
        <v>450.11520000000002</v>
      </c>
      <c r="D148" s="95">
        <v>0</v>
      </c>
      <c r="E148" s="95">
        <v>0</v>
      </c>
      <c r="F148" s="95">
        <v>63810.176749999999</v>
      </c>
      <c r="G148" s="11"/>
    </row>
    <row r="149" spans="1:7">
      <c r="A149" s="177" t="s">
        <v>303</v>
      </c>
      <c r="B149" s="57">
        <v>154604.29272</v>
      </c>
      <c r="C149" s="57">
        <v>6892.8560700000007</v>
      </c>
      <c r="D149" s="57">
        <v>0</v>
      </c>
      <c r="E149" s="57">
        <v>10.425549999999999</v>
      </c>
      <c r="F149" s="57">
        <v>161507.57433999999</v>
      </c>
      <c r="G149" s="11"/>
    </row>
    <row r="150" spans="1:7">
      <c r="A150" s="64" t="s">
        <v>236</v>
      </c>
      <c r="B150" s="95">
        <v>25595.69641</v>
      </c>
      <c r="C150" s="95">
        <v>57.598410000000001</v>
      </c>
      <c r="D150" s="95">
        <v>0</v>
      </c>
      <c r="E150" s="95">
        <v>0</v>
      </c>
      <c r="F150" s="95">
        <v>25653.294819999999</v>
      </c>
      <c r="G150" s="11"/>
    </row>
    <row r="151" spans="1:7">
      <c r="A151" s="64" t="s">
        <v>238</v>
      </c>
      <c r="B151" s="95">
        <v>47796.198810000002</v>
      </c>
      <c r="C151" s="95">
        <v>6322.4814299999998</v>
      </c>
      <c r="D151" s="95">
        <v>0</v>
      </c>
      <c r="E151" s="95">
        <v>10.425549999999999</v>
      </c>
      <c r="F151" s="95">
        <v>54129.105790000001</v>
      </c>
      <c r="G151" s="11"/>
    </row>
    <row r="152" spans="1:7">
      <c r="A152" s="64" t="s">
        <v>304</v>
      </c>
      <c r="B152" s="95">
        <v>80172.997340000002</v>
      </c>
      <c r="C152" s="95">
        <v>507.64832000000001</v>
      </c>
      <c r="D152" s="95">
        <v>0</v>
      </c>
      <c r="E152" s="95">
        <v>0</v>
      </c>
      <c r="F152" s="95">
        <v>80680.645659999995</v>
      </c>
      <c r="G152" s="11"/>
    </row>
    <row r="153" spans="1:7">
      <c r="A153" s="64" t="s">
        <v>265</v>
      </c>
      <c r="B153" s="95">
        <v>1039.4001600000001</v>
      </c>
      <c r="C153" s="95">
        <v>5.12791</v>
      </c>
      <c r="D153" s="95">
        <v>0</v>
      </c>
      <c r="E153" s="95">
        <v>0</v>
      </c>
      <c r="F153" s="95">
        <v>1044.5280699999998</v>
      </c>
      <c r="G153" s="11"/>
    </row>
    <row r="154" spans="1:7">
      <c r="A154" s="64" t="s">
        <v>305</v>
      </c>
      <c r="B154" s="95">
        <v>0</v>
      </c>
      <c r="C154" s="95">
        <v>0</v>
      </c>
      <c r="D154" s="95">
        <v>0</v>
      </c>
      <c r="E154" s="95">
        <v>0</v>
      </c>
      <c r="F154" s="95">
        <v>0</v>
      </c>
      <c r="G154" s="11"/>
    </row>
    <row r="155" spans="1:7">
      <c r="A155" s="177" t="s">
        <v>306</v>
      </c>
      <c r="B155" s="57">
        <v>41528.791960000002</v>
      </c>
      <c r="C155" s="57">
        <v>16404.12628</v>
      </c>
      <c r="D155" s="57">
        <v>0</v>
      </c>
      <c r="E155" s="57">
        <v>0.99785000000000001</v>
      </c>
      <c r="F155" s="57">
        <v>57933.916090000006</v>
      </c>
      <c r="G155" s="11"/>
    </row>
    <row r="156" spans="1:7">
      <c r="A156" s="64" t="s">
        <v>307</v>
      </c>
      <c r="B156" s="95">
        <v>2079.9522400000001</v>
      </c>
      <c r="C156" s="95">
        <v>8.3491599999999995</v>
      </c>
      <c r="D156" s="95">
        <v>0</v>
      </c>
      <c r="E156" s="95">
        <v>0</v>
      </c>
      <c r="F156" s="95">
        <v>2088.3013999999998</v>
      </c>
      <c r="G156" s="11"/>
    </row>
    <row r="157" spans="1:7">
      <c r="A157" s="64" t="s">
        <v>308</v>
      </c>
      <c r="B157" s="95">
        <v>0</v>
      </c>
      <c r="C157" s="95">
        <v>0</v>
      </c>
      <c r="D157" s="95">
        <v>0</v>
      </c>
      <c r="E157" s="95">
        <v>0</v>
      </c>
      <c r="F157" s="95">
        <v>0</v>
      </c>
      <c r="G157" s="11"/>
    </row>
    <row r="158" spans="1:7">
      <c r="A158" s="64" t="s">
        <v>309</v>
      </c>
      <c r="B158" s="95">
        <v>2227.2752799999998</v>
      </c>
      <c r="C158" s="95">
        <v>15707.601789999999</v>
      </c>
      <c r="D158" s="95">
        <v>0</v>
      </c>
      <c r="E158" s="95">
        <v>0</v>
      </c>
      <c r="F158" s="95">
        <v>17934.877069999999</v>
      </c>
      <c r="G158" s="11"/>
    </row>
    <row r="159" spans="1:7">
      <c r="A159" s="64" t="s">
        <v>1528</v>
      </c>
      <c r="B159" s="95">
        <v>0</v>
      </c>
      <c r="C159" s="95">
        <v>0</v>
      </c>
      <c r="D159" s="95">
        <v>0</v>
      </c>
      <c r="E159" s="95">
        <v>0</v>
      </c>
      <c r="F159" s="95">
        <v>0</v>
      </c>
      <c r="G159" s="11"/>
    </row>
    <row r="160" spans="1:7">
      <c r="A160" s="64" t="s">
        <v>310</v>
      </c>
      <c r="B160" s="95">
        <v>37221.564439999995</v>
      </c>
      <c r="C160" s="95">
        <v>688.17532999999992</v>
      </c>
      <c r="D160" s="95">
        <v>0</v>
      </c>
      <c r="E160" s="95">
        <v>0.99785000000000001</v>
      </c>
      <c r="F160" s="95">
        <v>37910.73762</v>
      </c>
      <c r="G160" s="11"/>
    </row>
    <row r="161" spans="1:7">
      <c r="A161" s="64" t="s">
        <v>311</v>
      </c>
      <c r="B161" s="95">
        <v>0</v>
      </c>
      <c r="C161" s="95">
        <v>0</v>
      </c>
      <c r="D161" s="95">
        <v>0</v>
      </c>
      <c r="E161" s="95">
        <v>0</v>
      </c>
      <c r="F161" s="95">
        <v>0</v>
      </c>
      <c r="G161" s="11"/>
    </row>
    <row r="162" spans="1:7">
      <c r="A162" s="177" t="s">
        <v>312</v>
      </c>
      <c r="B162" s="57">
        <v>0</v>
      </c>
      <c r="C162" s="57">
        <v>0</v>
      </c>
      <c r="D162" s="57">
        <v>0</v>
      </c>
      <c r="E162" s="57">
        <v>0</v>
      </c>
      <c r="F162" s="57">
        <v>0</v>
      </c>
      <c r="G162" s="11"/>
    </row>
    <row r="163" spans="1:7">
      <c r="A163" s="64" t="s">
        <v>313</v>
      </c>
      <c r="B163" s="95">
        <v>0</v>
      </c>
      <c r="C163" s="95">
        <v>0</v>
      </c>
      <c r="D163" s="95">
        <v>0</v>
      </c>
      <c r="E163" s="95">
        <v>0</v>
      </c>
      <c r="F163" s="95">
        <v>0</v>
      </c>
      <c r="G163" s="11"/>
    </row>
    <row r="164" spans="1:7">
      <c r="A164" s="64" t="s">
        <v>314</v>
      </c>
      <c r="B164" s="95">
        <v>0</v>
      </c>
      <c r="C164" s="95">
        <v>0</v>
      </c>
      <c r="D164" s="95">
        <v>0</v>
      </c>
      <c r="E164" s="95">
        <v>0</v>
      </c>
      <c r="F164" s="95">
        <v>0</v>
      </c>
      <c r="G164" s="11"/>
    </row>
    <row r="165" spans="1:7">
      <c r="A165" s="64" t="s">
        <v>315</v>
      </c>
      <c r="B165" s="95">
        <v>0</v>
      </c>
      <c r="C165" s="95">
        <v>0</v>
      </c>
      <c r="D165" s="95">
        <v>0</v>
      </c>
      <c r="E165" s="95">
        <v>0</v>
      </c>
      <c r="F165" s="95">
        <v>0</v>
      </c>
      <c r="G165" s="11"/>
    </row>
    <row r="166" spans="1:7">
      <c r="A166" s="64" t="s">
        <v>316</v>
      </c>
      <c r="B166" s="95">
        <v>0</v>
      </c>
      <c r="C166" s="95">
        <v>0</v>
      </c>
      <c r="D166" s="95">
        <v>0</v>
      </c>
      <c r="E166" s="95">
        <v>0</v>
      </c>
      <c r="F166" s="95">
        <v>0</v>
      </c>
      <c r="G166" s="11"/>
    </row>
    <row r="167" spans="1:7">
      <c r="A167" s="177" t="s">
        <v>317</v>
      </c>
      <c r="B167" s="57">
        <v>42965.163909999996</v>
      </c>
      <c r="C167" s="57">
        <v>32286.416989999998</v>
      </c>
      <c r="D167" s="57">
        <v>0</v>
      </c>
      <c r="E167" s="57">
        <v>0</v>
      </c>
      <c r="F167" s="57">
        <v>75251.580900000001</v>
      </c>
      <c r="G167" s="11"/>
    </row>
    <row r="168" spans="1:7">
      <c r="A168" s="64" t="s">
        <v>318</v>
      </c>
      <c r="B168" s="95">
        <v>0</v>
      </c>
      <c r="C168" s="95">
        <v>24697.783600000002</v>
      </c>
      <c r="D168" s="95">
        <v>0</v>
      </c>
      <c r="E168" s="95">
        <v>0</v>
      </c>
      <c r="F168" s="95">
        <v>24697.783600000002</v>
      </c>
      <c r="G168" s="11"/>
    </row>
    <row r="169" spans="1:7">
      <c r="A169" s="64" t="s">
        <v>319</v>
      </c>
      <c r="B169" s="95">
        <v>0</v>
      </c>
      <c r="C169" s="95">
        <v>0</v>
      </c>
      <c r="D169" s="95">
        <v>0</v>
      </c>
      <c r="E169" s="95">
        <v>0</v>
      </c>
      <c r="F169" s="95">
        <v>0</v>
      </c>
      <c r="G169" s="11"/>
    </row>
    <row r="170" spans="1:7">
      <c r="A170" s="64" t="s">
        <v>320</v>
      </c>
      <c r="B170" s="95">
        <v>0</v>
      </c>
      <c r="C170" s="95">
        <v>54.536999999999999</v>
      </c>
      <c r="D170" s="95">
        <v>0</v>
      </c>
      <c r="E170" s="95">
        <v>0</v>
      </c>
      <c r="F170" s="95">
        <v>54.536999999999999</v>
      </c>
      <c r="G170" s="11"/>
    </row>
    <row r="171" spans="1:7">
      <c r="A171" s="64" t="s">
        <v>321</v>
      </c>
      <c r="B171" s="95">
        <v>0</v>
      </c>
      <c r="C171" s="95">
        <v>24643.246600000002</v>
      </c>
      <c r="D171" s="95">
        <v>0</v>
      </c>
      <c r="E171" s="95">
        <v>0</v>
      </c>
      <c r="F171" s="95">
        <v>24643.246600000002</v>
      </c>
      <c r="G171" s="11"/>
    </row>
    <row r="172" spans="1:7">
      <c r="A172" s="64" t="s">
        <v>322</v>
      </c>
      <c r="B172" s="95">
        <v>0</v>
      </c>
      <c r="C172" s="95">
        <v>0</v>
      </c>
      <c r="D172" s="95">
        <v>0</v>
      </c>
      <c r="E172" s="95">
        <v>0</v>
      </c>
      <c r="F172" s="95">
        <v>0</v>
      </c>
      <c r="G172" s="11"/>
    </row>
    <row r="173" spans="1:7">
      <c r="A173" s="64" t="s">
        <v>323</v>
      </c>
      <c r="B173" s="95">
        <v>0</v>
      </c>
      <c r="C173" s="95">
        <v>0</v>
      </c>
      <c r="D173" s="95">
        <v>0</v>
      </c>
      <c r="E173" s="95">
        <v>0</v>
      </c>
      <c r="F173" s="95">
        <v>0</v>
      </c>
      <c r="G173" s="11"/>
    </row>
    <row r="174" spans="1:7">
      <c r="A174" s="64" t="s">
        <v>324</v>
      </c>
      <c r="B174" s="95">
        <v>42100</v>
      </c>
      <c r="C174" s="95">
        <v>6855.884</v>
      </c>
      <c r="D174" s="95">
        <v>0</v>
      </c>
      <c r="E174" s="95">
        <v>0</v>
      </c>
      <c r="F174" s="95">
        <v>48955.883999999998</v>
      </c>
      <c r="G174" s="11"/>
    </row>
    <row r="175" spans="1:7">
      <c r="A175" s="64" t="s">
        <v>325</v>
      </c>
      <c r="B175" s="95">
        <v>865.16390999999999</v>
      </c>
      <c r="C175" s="95">
        <v>732.74939000000006</v>
      </c>
      <c r="D175" s="95">
        <v>0</v>
      </c>
      <c r="E175" s="95">
        <v>0</v>
      </c>
      <c r="F175" s="95">
        <v>1597.9132999999999</v>
      </c>
      <c r="G175" s="11"/>
    </row>
    <row r="176" spans="1:7">
      <c r="A176" s="155" t="s">
        <v>326</v>
      </c>
      <c r="B176" s="57">
        <v>422291.87618000002</v>
      </c>
      <c r="C176" s="57">
        <v>0</v>
      </c>
      <c r="D176" s="57">
        <v>0</v>
      </c>
      <c r="E176" s="57">
        <v>0</v>
      </c>
      <c r="F176" s="57">
        <v>422291.87618000002</v>
      </c>
      <c r="G176" s="11"/>
    </row>
    <row r="177" spans="1:7">
      <c r="A177" s="63" t="s">
        <v>327</v>
      </c>
      <c r="B177" s="95">
        <v>383631.78</v>
      </c>
      <c r="C177" s="95">
        <v>0</v>
      </c>
      <c r="D177" s="95">
        <v>0</v>
      </c>
      <c r="E177" s="95">
        <v>0</v>
      </c>
      <c r="F177" s="95">
        <v>383631.78</v>
      </c>
      <c r="G177" s="11"/>
    </row>
    <row r="178" spans="1:7">
      <c r="A178" s="64" t="s">
        <v>328</v>
      </c>
      <c r="B178" s="95">
        <v>383631.78</v>
      </c>
      <c r="C178" s="95">
        <v>0</v>
      </c>
      <c r="D178" s="95">
        <v>0</v>
      </c>
      <c r="E178" s="95">
        <v>0</v>
      </c>
      <c r="F178" s="95">
        <v>383631.78</v>
      </c>
      <c r="G178" s="11"/>
    </row>
    <row r="179" spans="1:7">
      <c r="A179" s="64" t="s">
        <v>329</v>
      </c>
      <c r="B179" s="95">
        <v>0</v>
      </c>
      <c r="C179" s="95">
        <v>0</v>
      </c>
      <c r="D179" s="95">
        <v>0</v>
      </c>
      <c r="E179" s="95">
        <v>0</v>
      </c>
      <c r="F179" s="95">
        <v>0</v>
      </c>
      <c r="G179" s="11"/>
    </row>
    <row r="180" spans="1:7">
      <c r="A180" s="64" t="s">
        <v>330</v>
      </c>
      <c r="B180" s="95">
        <v>0</v>
      </c>
      <c r="C180" s="95">
        <v>0</v>
      </c>
      <c r="D180" s="95">
        <v>0</v>
      </c>
      <c r="E180" s="95">
        <v>0</v>
      </c>
      <c r="F180" s="95">
        <v>0</v>
      </c>
      <c r="G180" s="11"/>
    </row>
    <row r="181" spans="1:7">
      <c r="A181" s="63" t="s">
        <v>331</v>
      </c>
      <c r="B181" s="95">
        <v>13740.587019999999</v>
      </c>
      <c r="C181" s="95">
        <v>0</v>
      </c>
      <c r="D181" s="95">
        <v>0</v>
      </c>
      <c r="E181" s="95">
        <v>0</v>
      </c>
      <c r="F181" s="95">
        <v>13740.587019999999</v>
      </c>
      <c r="G181" s="11"/>
    </row>
    <row r="182" spans="1:7">
      <c r="A182" s="64" t="s">
        <v>332</v>
      </c>
      <c r="B182" s="95">
        <v>0</v>
      </c>
      <c r="C182" s="95">
        <v>0</v>
      </c>
      <c r="D182" s="95">
        <v>0</v>
      </c>
      <c r="E182" s="95">
        <v>0</v>
      </c>
      <c r="F182" s="95">
        <v>0</v>
      </c>
      <c r="G182" s="11"/>
    </row>
    <row r="183" spans="1:7">
      <c r="A183" s="64" t="s">
        <v>333</v>
      </c>
      <c r="B183" s="95">
        <v>12858.301109999999</v>
      </c>
      <c r="C183" s="95">
        <v>0</v>
      </c>
      <c r="D183" s="95">
        <v>0</v>
      </c>
      <c r="E183" s="95">
        <v>0</v>
      </c>
      <c r="F183" s="95">
        <v>12858.301109999999</v>
      </c>
      <c r="G183" s="11"/>
    </row>
    <row r="184" spans="1:7">
      <c r="A184" s="64" t="s">
        <v>334</v>
      </c>
      <c r="B184" s="95">
        <v>882.28591000000006</v>
      </c>
      <c r="C184" s="95">
        <v>0</v>
      </c>
      <c r="D184" s="95">
        <v>0</v>
      </c>
      <c r="E184" s="95">
        <v>0</v>
      </c>
      <c r="F184" s="95">
        <v>882.28591000000006</v>
      </c>
      <c r="G184" s="11"/>
    </row>
    <row r="185" spans="1:7">
      <c r="A185" s="63" t="s">
        <v>335</v>
      </c>
      <c r="B185" s="95">
        <v>0</v>
      </c>
      <c r="C185" s="95">
        <v>0</v>
      </c>
      <c r="D185" s="95">
        <v>0</v>
      </c>
      <c r="E185" s="95">
        <v>0</v>
      </c>
      <c r="F185" s="95">
        <v>0</v>
      </c>
      <c r="G185" s="11"/>
    </row>
    <row r="186" spans="1:7">
      <c r="A186" s="64" t="s">
        <v>336</v>
      </c>
      <c r="B186" s="95">
        <v>0</v>
      </c>
      <c r="C186" s="95">
        <v>0</v>
      </c>
      <c r="D186" s="95">
        <v>0</v>
      </c>
      <c r="E186" s="95">
        <v>0</v>
      </c>
      <c r="F186" s="95">
        <v>0</v>
      </c>
      <c r="G186" s="11"/>
    </row>
    <row r="187" spans="1:7">
      <c r="A187" s="63" t="s">
        <v>337</v>
      </c>
      <c r="B187" s="95">
        <v>41703.4326</v>
      </c>
      <c r="C187" s="95">
        <v>0</v>
      </c>
      <c r="D187" s="95">
        <v>0</v>
      </c>
      <c r="E187" s="95">
        <v>0</v>
      </c>
      <c r="F187" s="95">
        <v>41703.4326</v>
      </c>
      <c r="G187" s="11"/>
    </row>
    <row r="188" spans="1:7">
      <c r="A188" s="64" t="s">
        <v>338</v>
      </c>
      <c r="B188" s="95">
        <v>38281.938740000005</v>
      </c>
      <c r="C188" s="95">
        <v>0</v>
      </c>
      <c r="D188" s="95">
        <v>0</v>
      </c>
      <c r="E188" s="95">
        <v>0</v>
      </c>
      <c r="F188" s="95">
        <v>38281.938740000005</v>
      </c>
      <c r="G188" s="11"/>
    </row>
    <row r="189" spans="1:7">
      <c r="A189" s="64" t="s">
        <v>339</v>
      </c>
      <c r="B189" s="95">
        <v>3421.49386</v>
      </c>
      <c r="C189" s="95">
        <v>0</v>
      </c>
      <c r="D189" s="95">
        <v>0</v>
      </c>
      <c r="E189" s="95">
        <v>0</v>
      </c>
      <c r="F189" s="95">
        <v>3421.49386</v>
      </c>
      <c r="G189" s="11"/>
    </row>
    <row r="190" spans="1:7">
      <c r="A190" s="64" t="s">
        <v>340</v>
      </c>
      <c r="B190" s="95">
        <v>0</v>
      </c>
      <c r="C190" s="95">
        <v>0</v>
      </c>
      <c r="D190" s="95">
        <v>0</v>
      </c>
      <c r="E190" s="95">
        <v>0</v>
      </c>
      <c r="F190" s="95">
        <v>0</v>
      </c>
      <c r="G190" s="11"/>
    </row>
    <row r="191" spans="1:7">
      <c r="A191" s="63" t="s">
        <v>341</v>
      </c>
      <c r="B191" s="95">
        <v>-16783.923440000002</v>
      </c>
      <c r="C191" s="95">
        <v>0</v>
      </c>
      <c r="D191" s="95">
        <v>0</v>
      </c>
      <c r="E191" s="95">
        <v>0</v>
      </c>
      <c r="F191" s="95">
        <v>-16783.923440000002</v>
      </c>
      <c r="G191" s="11"/>
    </row>
    <row r="192" spans="1:7">
      <c r="A192" s="64" t="s">
        <v>342</v>
      </c>
      <c r="B192" s="95">
        <v>-30264.649069999999</v>
      </c>
      <c r="C192" s="95">
        <v>0</v>
      </c>
      <c r="D192" s="95">
        <v>0</v>
      </c>
      <c r="E192" s="95">
        <v>0</v>
      </c>
      <c r="F192" s="95">
        <v>-30264.649069999999</v>
      </c>
      <c r="G192" s="11"/>
    </row>
    <row r="193" spans="1:7">
      <c r="A193" s="64" t="s">
        <v>343</v>
      </c>
      <c r="B193" s="95">
        <v>13480.725630000001</v>
      </c>
      <c r="C193" s="95">
        <v>0</v>
      </c>
      <c r="D193" s="95">
        <v>0</v>
      </c>
      <c r="E193" s="95">
        <v>0</v>
      </c>
      <c r="F193" s="95">
        <v>13480.725630000001</v>
      </c>
      <c r="G193" s="11"/>
    </row>
    <row r="194" spans="1:7">
      <c r="A194" s="72" t="s">
        <v>344</v>
      </c>
      <c r="B194" s="57">
        <v>5662219.0353399999</v>
      </c>
      <c r="C194" s="57">
        <v>290812.12836999999</v>
      </c>
      <c r="D194" s="57">
        <v>0</v>
      </c>
      <c r="E194" s="57">
        <v>14626.784029999999</v>
      </c>
      <c r="F194" s="57">
        <v>5967657.9477399997</v>
      </c>
      <c r="G194" s="146">
        <f>F194-F7</f>
        <v>0</v>
      </c>
    </row>
    <row r="195" spans="1:7">
      <c r="A195" s="72" t="s">
        <v>345</v>
      </c>
      <c r="B195" s="57">
        <v>74763.301529999997</v>
      </c>
      <c r="C195" s="57">
        <v>3761.3380000000002</v>
      </c>
      <c r="D195" s="57">
        <v>0</v>
      </c>
      <c r="E195" s="57">
        <v>15.165059999999999</v>
      </c>
      <c r="F195" s="57">
        <v>78539.80459</v>
      </c>
      <c r="G195" s="11"/>
    </row>
    <row r="196" spans="1:7">
      <c r="A196" s="66" t="s">
        <v>346</v>
      </c>
      <c r="B196" s="95">
        <v>0</v>
      </c>
      <c r="C196" s="95">
        <v>0</v>
      </c>
      <c r="D196" s="95">
        <v>0</v>
      </c>
      <c r="E196" s="95">
        <v>0</v>
      </c>
      <c r="F196" s="95">
        <v>0</v>
      </c>
      <c r="G196" s="11"/>
    </row>
    <row r="197" spans="1:7">
      <c r="A197" s="64" t="s">
        <v>347</v>
      </c>
      <c r="B197" s="95">
        <v>0</v>
      </c>
      <c r="C197" s="95">
        <v>0</v>
      </c>
      <c r="D197" s="95">
        <v>0</v>
      </c>
      <c r="E197" s="95">
        <v>0</v>
      </c>
      <c r="F197" s="95">
        <v>0</v>
      </c>
      <c r="G197" s="11"/>
    </row>
    <row r="198" spans="1:7">
      <c r="A198" s="64" t="s">
        <v>348</v>
      </c>
      <c r="B198" s="95">
        <v>0</v>
      </c>
      <c r="C198" s="95">
        <v>0</v>
      </c>
      <c r="D198" s="95">
        <v>0</v>
      </c>
      <c r="E198" s="95">
        <v>0</v>
      </c>
      <c r="F198" s="95">
        <v>0</v>
      </c>
      <c r="G198" s="11"/>
    </row>
    <row r="199" spans="1:7">
      <c r="A199" s="64" t="s">
        <v>349</v>
      </c>
      <c r="B199" s="95">
        <v>0</v>
      </c>
      <c r="C199" s="95">
        <v>0</v>
      </c>
      <c r="D199" s="95">
        <v>0</v>
      </c>
      <c r="E199" s="95">
        <v>0</v>
      </c>
      <c r="F199" s="95">
        <v>0</v>
      </c>
      <c r="G199" s="11"/>
    </row>
    <row r="200" spans="1:7">
      <c r="A200" s="64" t="s">
        <v>350</v>
      </c>
      <c r="B200" s="95">
        <v>0</v>
      </c>
      <c r="C200" s="95">
        <v>0</v>
      </c>
      <c r="D200" s="95">
        <v>0</v>
      </c>
      <c r="E200" s="95">
        <v>0</v>
      </c>
      <c r="F200" s="95">
        <v>0</v>
      </c>
      <c r="G200" s="11"/>
    </row>
    <row r="201" spans="1:7">
      <c r="A201" s="64" t="s">
        <v>351</v>
      </c>
      <c r="B201" s="95">
        <v>0</v>
      </c>
      <c r="C201" s="95">
        <v>0</v>
      </c>
      <c r="D201" s="95">
        <v>0</v>
      </c>
      <c r="E201" s="95">
        <v>0</v>
      </c>
      <c r="F201" s="95">
        <v>0</v>
      </c>
      <c r="G201" s="11"/>
    </row>
    <row r="202" spans="1:7">
      <c r="A202" s="63" t="s">
        <v>352</v>
      </c>
      <c r="B202" s="95">
        <v>23972.878100000002</v>
      </c>
      <c r="C202" s="95">
        <v>3761.3380000000002</v>
      </c>
      <c r="D202" s="95">
        <v>0</v>
      </c>
      <c r="E202" s="95">
        <v>15.165059999999999</v>
      </c>
      <c r="F202" s="95">
        <v>27749.381160000001</v>
      </c>
      <c r="G202" s="11"/>
    </row>
    <row r="203" spans="1:7">
      <c r="A203" s="64" t="s">
        <v>353</v>
      </c>
      <c r="B203" s="95">
        <v>0</v>
      </c>
      <c r="C203" s="95">
        <v>0</v>
      </c>
      <c r="D203" s="95">
        <v>0</v>
      </c>
      <c r="E203" s="95">
        <v>0</v>
      </c>
      <c r="F203" s="95">
        <v>0</v>
      </c>
      <c r="G203" s="11"/>
    </row>
    <row r="204" spans="1:7">
      <c r="A204" s="64" t="s">
        <v>354</v>
      </c>
      <c r="B204" s="95">
        <v>0</v>
      </c>
      <c r="C204" s="95">
        <v>0</v>
      </c>
      <c r="D204" s="95">
        <v>0</v>
      </c>
      <c r="E204" s="95">
        <v>0</v>
      </c>
      <c r="F204" s="95">
        <v>0</v>
      </c>
      <c r="G204" s="11"/>
    </row>
    <row r="205" spans="1:7">
      <c r="A205" s="64" t="s">
        <v>355</v>
      </c>
      <c r="B205" s="95">
        <v>1584.2198500000002</v>
      </c>
      <c r="C205" s="95">
        <v>274.39999999999998</v>
      </c>
      <c r="D205" s="95">
        <v>0</v>
      </c>
      <c r="E205" s="95">
        <v>0</v>
      </c>
      <c r="F205" s="95">
        <v>1858.61985</v>
      </c>
      <c r="G205" s="11"/>
    </row>
    <row r="206" spans="1:7">
      <c r="A206" s="64" t="s">
        <v>356</v>
      </c>
      <c r="B206" s="95">
        <v>0</v>
      </c>
      <c r="C206" s="95">
        <v>0</v>
      </c>
      <c r="D206" s="95">
        <v>0</v>
      </c>
      <c r="E206" s="95">
        <v>0</v>
      </c>
      <c r="F206" s="95">
        <v>0</v>
      </c>
      <c r="G206" s="11"/>
    </row>
    <row r="207" spans="1:7">
      <c r="A207" s="64" t="s">
        <v>357</v>
      </c>
      <c r="B207" s="95">
        <v>22388.65825</v>
      </c>
      <c r="C207" s="95">
        <v>3486.9380000000001</v>
      </c>
      <c r="D207" s="95">
        <v>0</v>
      </c>
      <c r="E207" s="95">
        <v>15.165059999999999</v>
      </c>
      <c r="F207" s="95">
        <v>25890.761309999998</v>
      </c>
      <c r="G207" s="11"/>
    </row>
    <row r="208" spans="1:7">
      <c r="A208" s="63" t="s">
        <v>358</v>
      </c>
      <c r="B208" s="95">
        <v>0</v>
      </c>
      <c r="C208" s="95">
        <v>0</v>
      </c>
      <c r="D208" s="95">
        <v>0</v>
      </c>
      <c r="E208" s="95">
        <v>0</v>
      </c>
      <c r="F208" s="95">
        <v>0</v>
      </c>
      <c r="G208" s="11"/>
    </row>
    <row r="209" spans="1:7">
      <c r="A209" s="63" t="s">
        <v>359</v>
      </c>
      <c r="B209" s="95">
        <v>50790.423430000003</v>
      </c>
      <c r="C209" s="95">
        <v>0</v>
      </c>
      <c r="D209" s="95">
        <v>0</v>
      </c>
      <c r="E209" s="95">
        <v>0</v>
      </c>
      <c r="F209" s="95">
        <v>50790.423430000003</v>
      </c>
      <c r="G209" s="11"/>
    </row>
    <row r="210" spans="1:7">
      <c r="A210" s="64" t="s">
        <v>360</v>
      </c>
      <c r="B210" s="95">
        <v>0</v>
      </c>
      <c r="C210" s="95">
        <v>0</v>
      </c>
      <c r="D210" s="95">
        <v>0</v>
      </c>
      <c r="E210" s="95">
        <v>0</v>
      </c>
      <c r="F210" s="95">
        <v>0</v>
      </c>
      <c r="G210" s="11"/>
    </row>
    <row r="211" spans="1:7">
      <c r="A211" s="64" t="s">
        <v>361</v>
      </c>
      <c r="B211" s="95">
        <v>50498.009429999998</v>
      </c>
      <c r="C211" s="95">
        <v>0</v>
      </c>
      <c r="D211" s="95">
        <v>0</v>
      </c>
      <c r="E211" s="95">
        <v>0</v>
      </c>
      <c r="F211" s="95">
        <v>50498.009429999998</v>
      </c>
      <c r="G211" s="11"/>
    </row>
    <row r="212" spans="1:7">
      <c r="A212" s="64" t="s">
        <v>362</v>
      </c>
      <c r="B212" s="95">
        <v>0</v>
      </c>
      <c r="C212" s="95">
        <v>0</v>
      </c>
      <c r="D212" s="95">
        <v>0</v>
      </c>
      <c r="E212" s="95">
        <v>0</v>
      </c>
      <c r="F212" s="95">
        <v>0</v>
      </c>
      <c r="G212" s="11"/>
    </row>
    <row r="213" spans="1:7">
      <c r="A213" s="64" t="s">
        <v>363</v>
      </c>
      <c r="B213" s="95">
        <v>292.41399999999999</v>
      </c>
      <c r="C213" s="95">
        <v>0</v>
      </c>
      <c r="D213" s="95">
        <v>0</v>
      </c>
      <c r="E213" s="95">
        <v>0</v>
      </c>
      <c r="F213" s="95">
        <v>292.41399999999999</v>
      </c>
      <c r="G213" s="11"/>
    </row>
    <row r="214" spans="1:7">
      <c r="A214" s="63" t="s">
        <v>364</v>
      </c>
      <c r="B214" s="95">
        <v>0</v>
      </c>
      <c r="C214" s="95">
        <v>0</v>
      </c>
      <c r="D214" s="95">
        <v>0</v>
      </c>
      <c r="E214" s="95">
        <v>0</v>
      </c>
      <c r="F214" s="95">
        <v>0</v>
      </c>
      <c r="G214" s="11"/>
    </row>
    <row r="215" spans="1:7">
      <c r="A215" s="177" t="s">
        <v>365</v>
      </c>
      <c r="B215" s="57">
        <v>2282193.2020999999</v>
      </c>
      <c r="C215" s="57">
        <v>5430844.2429799996</v>
      </c>
      <c r="D215" s="57">
        <v>0</v>
      </c>
      <c r="E215" s="57">
        <v>423.65413000000001</v>
      </c>
      <c r="F215" s="57">
        <v>7713461.0992099997</v>
      </c>
      <c r="G215" s="11"/>
    </row>
    <row r="216" spans="1:7">
      <c r="A216" s="63" t="s">
        <v>366</v>
      </c>
      <c r="B216" s="95">
        <v>1.7000000000000001E-2</v>
      </c>
      <c r="C216" s="95">
        <v>0</v>
      </c>
      <c r="D216" s="95">
        <v>0</v>
      </c>
      <c r="E216" s="95">
        <v>0</v>
      </c>
      <c r="F216" s="95">
        <v>1.7000000000000001E-2</v>
      </c>
      <c r="G216" s="11"/>
    </row>
    <row r="217" spans="1:7">
      <c r="A217" s="64" t="s">
        <v>367</v>
      </c>
      <c r="B217" s="95">
        <v>0</v>
      </c>
      <c r="C217" s="95">
        <v>0</v>
      </c>
      <c r="D217" s="95">
        <v>0</v>
      </c>
      <c r="E217" s="95">
        <v>0</v>
      </c>
      <c r="F217" s="95">
        <v>0</v>
      </c>
      <c r="G217" s="11"/>
    </row>
    <row r="218" spans="1:7">
      <c r="A218" s="64" t="s">
        <v>368</v>
      </c>
      <c r="B218" s="95">
        <v>0</v>
      </c>
      <c r="C218" s="95">
        <v>0</v>
      </c>
      <c r="D218" s="95">
        <v>0</v>
      </c>
      <c r="E218" s="95">
        <v>0</v>
      </c>
      <c r="F218" s="95">
        <v>0</v>
      </c>
      <c r="G218" s="11"/>
    </row>
    <row r="219" spans="1:7">
      <c r="A219" s="64" t="s">
        <v>369</v>
      </c>
      <c r="B219" s="95">
        <v>1.7000000000000001E-2</v>
      </c>
      <c r="C219" s="95">
        <v>0</v>
      </c>
      <c r="D219" s="95">
        <v>0</v>
      </c>
      <c r="E219" s="95">
        <v>0</v>
      </c>
      <c r="F219" s="95">
        <v>1.7000000000000001E-2</v>
      </c>
      <c r="G219" s="11"/>
    </row>
    <row r="220" spans="1:7">
      <c r="A220" s="63" t="s">
        <v>370</v>
      </c>
      <c r="B220" s="95">
        <v>0</v>
      </c>
      <c r="C220" s="95">
        <v>0</v>
      </c>
      <c r="D220" s="95">
        <v>0</v>
      </c>
      <c r="E220" s="95">
        <v>0</v>
      </c>
      <c r="F220" s="95">
        <v>0</v>
      </c>
      <c r="G220" s="11"/>
    </row>
    <row r="221" spans="1:7">
      <c r="A221" s="64" t="s">
        <v>371</v>
      </c>
      <c r="B221" s="95">
        <v>0</v>
      </c>
      <c r="C221" s="95">
        <v>0</v>
      </c>
      <c r="D221" s="95">
        <v>0</v>
      </c>
      <c r="E221" s="95">
        <v>0</v>
      </c>
      <c r="F221" s="95">
        <v>0</v>
      </c>
      <c r="G221" s="11"/>
    </row>
    <row r="222" spans="1:7">
      <c r="A222" s="64" t="s">
        <v>372</v>
      </c>
      <c r="B222" s="95">
        <v>0</v>
      </c>
      <c r="C222" s="95">
        <v>0</v>
      </c>
      <c r="D222" s="95">
        <v>0</v>
      </c>
      <c r="E222" s="95">
        <v>0</v>
      </c>
      <c r="F222" s="95">
        <v>0</v>
      </c>
      <c r="G222" s="11"/>
    </row>
    <row r="223" spans="1:7">
      <c r="A223" s="64" t="s">
        <v>373</v>
      </c>
      <c r="B223" s="95">
        <v>0</v>
      </c>
      <c r="C223" s="95">
        <v>0</v>
      </c>
      <c r="D223" s="95">
        <v>0</v>
      </c>
      <c r="E223" s="95">
        <v>0</v>
      </c>
      <c r="F223" s="95">
        <v>0</v>
      </c>
      <c r="G223" s="11"/>
    </row>
    <row r="224" spans="1:7">
      <c r="A224" s="65" t="s">
        <v>374</v>
      </c>
      <c r="B224" s="95">
        <v>0</v>
      </c>
      <c r="C224" s="95">
        <v>0</v>
      </c>
      <c r="D224" s="95">
        <v>0</v>
      </c>
      <c r="E224" s="95">
        <v>0</v>
      </c>
      <c r="F224" s="95">
        <v>0</v>
      </c>
      <c r="G224" s="11"/>
    </row>
    <row r="225" spans="1:7">
      <c r="A225" s="64" t="s">
        <v>375</v>
      </c>
      <c r="B225" s="95">
        <v>0</v>
      </c>
      <c r="C225" s="95">
        <v>0</v>
      </c>
      <c r="D225" s="95">
        <v>0</v>
      </c>
      <c r="E225" s="95">
        <v>0</v>
      </c>
      <c r="F225" s="95">
        <v>0</v>
      </c>
      <c r="G225" s="11"/>
    </row>
    <row r="226" spans="1:7">
      <c r="A226" s="63" t="s">
        <v>376</v>
      </c>
      <c r="B226" s="95">
        <v>0</v>
      </c>
      <c r="C226" s="95">
        <v>0</v>
      </c>
      <c r="D226" s="95">
        <v>0</v>
      </c>
      <c r="E226" s="95">
        <v>0</v>
      </c>
      <c r="F226" s="95">
        <v>0</v>
      </c>
      <c r="G226" s="11"/>
    </row>
    <row r="227" spans="1:7">
      <c r="A227" s="64" t="s">
        <v>377</v>
      </c>
      <c r="B227" s="95">
        <v>0</v>
      </c>
      <c r="C227" s="95">
        <v>0</v>
      </c>
      <c r="D227" s="95">
        <v>0</v>
      </c>
      <c r="E227" s="95">
        <v>0</v>
      </c>
      <c r="F227" s="95">
        <v>0</v>
      </c>
      <c r="G227" s="11"/>
    </row>
    <row r="228" spans="1:7">
      <c r="A228" s="64" t="s">
        <v>378</v>
      </c>
      <c r="B228" s="95">
        <v>0</v>
      </c>
      <c r="C228" s="95">
        <v>0</v>
      </c>
      <c r="D228" s="95">
        <v>0</v>
      </c>
      <c r="E228" s="95">
        <v>0</v>
      </c>
      <c r="F228" s="95">
        <v>0</v>
      </c>
      <c r="G228" s="11"/>
    </row>
    <row r="229" spans="1:7">
      <c r="A229" s="63" t="s">
        <v>379</v>
      </c>
      <c r="B229" s="95">
        <v>0</v>
      </c>
      <c r="C229" s="95">
        <v>0</v>
      </c>
      <c r="D229" s="95">
        <v>0</v>
      </c>
      <c r="E229" s="95">
        <v>0</v>
      </c>
      <c r="F229" s="95">
        <v>0</v>
      </c>
      <c r="G229" s="11"/>
    </row>
    <row r="230" spans="1:7">
      <c r="A230" s="64" t="s">
        <v>380</v>
      </c>
      <c r="B230" s="95">
        <v>0</v>
      </c>
      <c r="C230" s="95">
        <v>0</v>
      </c>
      <c r="D230" s="95">
        <v>0</v>
      </c>
      <c r="E230" s="95">
        <v>0</v>
      </c>
      <c r="F230" s="95">
        <v>0</v>
      </c>
      <c r="G230" s="11"/>
    </row>
    <row r="231" spans="1:7">
      <c r="A231" s="64" t="s">
        <v>381</v>
      </c>
      <c r="B231" s="95">
        <v>0</v>
      </c>
      <c r="C231" s="95">
        <v>0</v>
      </c>
      <c r="D231" s="95">
        <v>0</v>
      </c>
      <c r="E231" s="95">
        <v>0</v>
      </c>
      <c r="F231" s="95">
        <v>0</v>
      </c>
      <c r="G231" s="11"/>
    </row>
    <row r="232" spans="1:7">
      <c r="A232" s="63" t="s">
        <v>382</v>
      </c>
      <c r="B232" s="95">
        <v>555070.51202999998</v>
      </c>
      <c r="C232" s="95">
        <v>4878463.2384500001</v>
      </c>
      <c r="D232" s="95">
        <v>0</v>
      </c>
      <c r="E232" s="95">
        <v>423.65413000000001</v>
      </c>
      <c r="F232" s="95">
        <v>5433957.4046099996</v>
      </c>
      <c r="G232" s="11"/>
    </row>
    <row r="233" spans="1:7">
      <c r="A233" s="64" t="s">
        <v>383</v>
      </c>
      <c r="B233" s="95">
        <v>87920.918160000001</v>
      </c>
      <c r="C233" s="95">
        <v>4409009.7819399992</v>
      </c>
      <c r="D233" s="95">
        <v>0</v>
      </c>
      <c r="E233" s="95">
        <v>423.65413000000001</v>
      </c>
      <c r="F233" s="95">
        <v>4497354.3542299997</v>
      </c>
      <c r="G233" s="11"/>
    </row>
    <row r="234" spans="1:7">
      <c r="A234" s="64" t="s">
        <v>384</v>
      </c>
      <c r="B234" s="95">
        <v>0</v>
      </c>
      <c r="C234" s="95">
        <v>0</v>
      </c>
      <c r="D234" s="95">
        <v>0</v>
      </c>
      <c r="E234" s="95">
        <v>0</v>
      </c>
      <c r="F234" s="95">
        <v>0</v>
      </c>
      <c r="G234" s="11"/>
    </row>
    <row r="235" spans="1:7">
      <c r="A235" s="64" t="s">
        <v>385</v>
      </c>
      <c r="B235" s="95">
        <v>440743.39036999998</v>
      </c>
      <c r="C235" s="95">
        <v>452689.77485000005</v>
      </c>
      <c r="D235" s="95">
        <v>0</v>
      </c>
      <c r="E235" s="95">
        <v>0</v>
      </c>
      <c r="F235" s="95">
        <v>893433.16522000008</v>
      </c>
      <c r="G235" s="11"/>
    </row>
    <row r="236" spans="1:7">
      <c r="A236" s="64" t="s">
        <v>386</v>
      </c>
      <c r="B236" s="95">
        <v>0</v>
      </c>
      <c r="C236" s="95">
        <v>0</v>
      </c>
      <c r="D236" s="95">
        <v>0</v>
      </c>
      <c r="E236" s="95">
        <v>0</v>
      </c>
      <c r="F236" s="95">
        <v>0</v>
      </c>
      <c r="G236" s="11"/>
    </row>
    <row r="237" spans="1:7">
      <c r="A237" s="64" t="s">
        <v>387</v>
      </c>
      <c r="B237" s="95">
        <v>12179.644400000001</v>
      </c>
      <c r="C237" s="95">
        <v>7825.2935199999993</v>
      </c>
      <c r="D237" s="95">
        <v>0</v>
      </c>
      <c r="E237" s="95">
        <v>0</v>
      </c>
      <c r="F237" s="95">
        <v>20004.93792</v>
      </c>
      <c r="G237" s="11"/>
    </row>
    <row r="238" spans="1:7">
      <c r="A238" s="64" t="s">
        <v>388</v>
      </c>
      <c r="B238" s="95">
        <v>0</v>
      </c>
      <c r="C238" s="95">
        <v>0</v>
      </c>
      <c r="D238" s="95">
        <v>0</v>
      </c>
      <c r="E238" s="95">
        <v>0</v>
      </c>
      <c r="F238" s="95">
        <v>0</v>
      </c>
      <c r="G238" s="11"/>
    </row>
    <row r="239" spans="1:7">
      <c r="A239" s="64" t="s">
        <v>389</v>
      </c>
      <c r="B239" s="95">
        <v>0</v>
      </c>
      <c r="C239" s="95">
        <v>0</v>
      </c>
      <c r="D239" s="95">
        <v>0</v>
      </c>
      <c r="E239" s="95">
        <v>0</v>
      </c>
      <c r="F239" s="95">
        <v>0</v>
      </c>
      <c r="G239" s="11"/>
    </row>
    <row r="240" spans="1:7">
      <c r="A240" s="64" t="s">
        <v>390</v>
      </c>
      <c r="B240" s="95">
        <v>0</v>
      </c>
      <c r="C240" s="95">
        <v>0</v>
      </c>
      <c r="D240" s="95">
        <v>0</v>
      </c>
      <c r="E240" s="95">
        <v>0</v>
      </c>
      <c r="F240" s="95">
        <v>0</v>
      </c>
      <c r="G240" s="11"/>
    </row>
    <row r="241" spans="1:7">
      <c r="A241" s="64" t="s">
        <v>391</v>
      </c>
      <c r="B241" s="95">
        <v>14226.5591</v>
      </c>
      <c r="C241" s="95">
        <v>8938.3881400000009</v>
      </c>
      <c r="D241" s="95">
        <v>0</v>
      </c>
      <c r="E241" s="95">
        <v>0</v>
      </c>
      <c r="F241" s="95">
        <v>23164.947239999998</v>
      </c>
      <c r="G241" s="11"/>
    </row>
    <row r="242" spans="1:7">
      <c r="A242" s="63" t="s">
        <v>392</v>
      </c>
      <c r="B242" s="95">
        <v>1700186.92973</v>
      </c>
      <c r="C242" s="95">
        <v>548310.6701799999</v>
      </c>
      <c r="D242" s="95">
        <v>0</v>
      </c>
      <c r="E242" s="95">
        <v>0</v>
      </c>
      <c r="F242" s="95">
        <v>2248497.5999099999</v>
      </c>
      <c r="G242" s="11"/>
    </row>
    <row r="243" spans="1:7">
      <c r="A243" s="64" t="s">
        <v>393</v>
      </c>
      <c r="B243" s="95">
        <v>990381.08973000001</v>
      </c>
      <c r="C243" s="95">
        <v>149557.63946000001</v>
      </c>
      <c r="D243" s="95">
        <v>0</v>
      </c>
      <c r="E243" s="95">
        <v>0</v>
      </c>
      <c r="F243" s="95">
        <v>1139938.7291900001</v>
      </c>
      <c r="G243" s="11"/>
    </row>
    <row r="244" spans="1:7">
      <c r="A244" s="64" t="s">
        <v>394</v>
      </c>
      <c r="B244" s="95">
        <v>0</v>
      </c>
      <c r="C244" s="95">
        <v>0</v>
      </c>
      <c r="D244" s="95">
        <v>0</v>
      </c>
      <c r="E244" s="95">
        <v>0</v>
      </c>
      <c r="F244" s="95">
        <v>0</v>
      </c>
      <c r="G244" s="11"/>
    </row>
    <row r="245" spans="1:7">
      <c r="A245" s="64" t="s">
        <v>395</v>
      </c>
      <c r="B245" s="95">
        <v>206072.01016000001</v>
      </c>
      <c r="C245" s="95">
        <v>27785.468140000001</v>
      </c>
      <c r="D245" s="95">
        <v>0</v>
      </c>
      <c r="E245" s="95">
        <v>0</v>
      </c>
      <c r="F245" s="95">
        <v>233857.47830000002</v>
      </c>
      <c r="G245" s="11"/>
    </row>
    <row r="246" spans="1:7">
      <c r="A246" s="64" t="s">
        <v>396</v>
      </c>
      <c r="B246" s="95">
        <v>43414.9588</v>
      </c>
      <c r="C246" s="95">
        <v>3369.53872</v>
      </c>
      <c r="D246" s="95">
        <v>0</v>
      </c>
      <c r="E246" s="95">
        <v>0</v>
      </c>
      <c r="F246" s="95">
        <v>46784.497520000004</v>
      </c>
      <c r="G246" s="11"/>
    </row>
    <row r="247" spans="1:7">
      <c r="A247" s="64" t="s">
        <v>397</v>
      </c>
      <c r="B247" s="95">
        <v>0</v>
      </c>
      <c r="C247" s="95">
        <v>0</v>
      </c>
      <c r="D247" s="95">
        <v>0</v>
      </c>
      <c r="E247" s="95">
        <v>0</v>
      </c>
      <c r="F247" s="95">
        <v>0</v>
      </c>
      <c r="G247" s="11"/>
    </row>
    <row r="248" spans="1:7">
      <c r="A248" s="64" t="s">
        <v>398</v>
      </c>
      <c r="B248" s="95">
        <v>460318.87104</v>
      </c>
      <c r="C248" s="95">
        <v>367598.02386000002</v>
      </c>
      <c r="D248" s="95">
        <v>0</v>
      </c>
      <c r="E248" s="95">
        <v>0</v>
      </c>
      <c r="F248" s="95">
        <v>827916.89489999996</v>
      </c>
      <c r="G248" s="11"/>
    </row>
    <row r="249" spans="1:7">
      <c r="A249" s="63" t="s">
        <v>399</v>
      </c>
      <c r="B249" s="95">
        <v>26935.743340000001</v>
      </c>
      <c r="C249" s="95">
        <v>4070.3343500000001</v>
      </c>
      <c r="D249" s="95">
        <v>0</v>
      </c>
      <c r="E249" s="95">
        <v>0</v>
      </c>
      <c r="F249" s="95">
        <v>31006.077690000002</v>
      </c>
      <c r="G249" s="11"/>
    </row>
    <row r="250" spans="1:7">
      <c r="A250" s="64" t="s">
        <v>400</v>
      </c>
      <c r="B250" s="95">
        <v>26519.06696</v>
      </c>
      <c r="C250" s="95">
        <v>4070.3343500000001</v>
      </c>
      <c r="D250" s="95">
        <v>0</v>
      </c>
      <c r="E250" s="95">
        <v>0</v>
      </c>
      <c r="F250" s="95">
        <v>30589.401309999997</v>
      </c>
      <c r="G250" s="11"/>
    </row>
    <row r="251" spans="1:7">
      <c r="A251" s="64" t="s">
        <v>401</v>
      </c>
      <c r="B251" s="95">
        <v>416.67637999999999</v>
      </c>
      <c r="C251" s="95">
        <v>0</v>
      </c>
      <c r="D251" s="95">
        <v>0</v>
      </c>
      <c r="E251" s="95">
        <v>0</v>
      </c>
      <c r="F251" s="95">
        <v>416.67637999999999</v>
      </c>
      <c r="G251" s="11"/>
    </row>
    <row r="252" spans="1:7">
      <c r="A252" s="63" t="s">
        <v>402</v>
      </c>
      <c r="B252" s="95">
        <v>0</v>
      </c>
      <c r="C252" s="95">
        <v>0</v>
      </c>
      <c r="D252" s="95">
        <v>0</v>
      </c>
      <c r="E252" s="95">
        <v>0</v>
      </c>
      <c r="F252" s="95">
        <v>0</v>
      </c>
      <c r="G252" s="11"/>
    </row>
    <row r="253" spans="1:7">
      <c r="A253" s="64" t="s">
        <v>400</v>
      </c>
      <c r="B253" s="95">
        <v>0</v>
      </c>
      <c r="C253" s="95">
        <v>0</v>
      </c>
      <c r="D253" s="95">
        <v>0</v>
      </c>
      <c r="E253" s="95">
        <v>0</v>
      </c>
      <c r="F253" s="95">
        <v>0</v>
      </c>
      <c r="G253" s="11"/>
    </row>
    <row r="254" spans="1:7">
      <c r="A254" s="64" t="s">
        <v>401</v>
      </c>
      <c r="B254" s="95">
        <v>0</v>
      </c>
      <c r="C254" s="95">
        <v>0</v>
      </c>
      <c r="D254" s="95">
        <v>0</v>
      </c>
      <c r="E254" s="95">
        <v>0</v>
      </c>
      <c r="F254" s="95">
        <v>0</v>
      </c>
      <c r="G254" s="11"/>
    </row>
    <row r="255" spans="1:7" ht="30" customHeight="1">
      <c r="A255" s="216" t="s">
        <v>403</v>
      </c>
      <c r="B255" s="57">
        <v>416338.16311999998</v>
      </c>
      <c r="C255" s="57">
        <v>6384.8927100000001</v>
      </c>
      <c r="D255" s="57">
        <v>0</v>
      </c>
      <c r="E255" s="57">
        <v>11.988440000000001</v>
      </c>
      <c r="F255" s="57">
        <v>422735.04426999995</v>
      </c>
      <c r="G255" s="11"/>
    </row>
    <row r="256" spans="1:7">
      <c r="A256" s="99" t="s">
        <v>404</v>
      </c>
      <c r="B256" s="95">
        <v>480.53701000000001</v>
      </c>
      <c r="C256" s="95">
        <v>61.523089999999996</v>
      </c>
      <c r="D256" s="95">
        <v>0</v>
      </c>
      <c r="E256" s="95">
        <v>0</v>
      </c>
      <c r="F256" s="95">
        <v>542.06009999999992</v>
      </c>
      <c r="G256" s="11"/>
    </row>
    <row r="257" spans="1:7">
      <c r="A257" s="99" t="s">
        <v>405</v>
      </c>
      <c r="B257" s="95">
        <v>4443.643</v>
      </c>
      <c r="C257" s="95">
        <v>245.49749</v>
      </c>
      <c r="D257" s="95">
        <v>0</v>
      </c>
      <c r="E257" s="95">
        <v>1.1791099999999999</v>
      </c>
      <c r="F257" s="95">
        <v>4690.3195999999998</v>
      </c>
      <c r="G257" s="11"/>
    </row>
    <row r="258" spans="1:7">
      <c r="A258" s="99" t="s">
        <v>406</v>
      </c>
      <c r="B258" s="95">
        <v>360133.33880999999</v>
      </c>
      <c r="C258" s="95">
        <v>3742.2151100000001</v>
      </c>
      <c r="D258" s="95">
        <v>0</v>
      </c>
      <c r="E258" s="95">
        <v>7.5613100000000006</v>
      </c>
      <c r="F258" s="95">
        <v>363883.11523</v>
      </c>
      <c r="G258" s="11"/>
    </row>
    <row r="259" spans="1:7">
      <c r="A259" s="99" t="s">
        <v>407</v>
      </c>
      <c r="B259" s="95">
        <v>28341.815210000001</v>
      </c>
      <c r="C259" s="95">
        <v>1143.13273</v>
      </c>
      <c r="D259" s="95">
        <v>0</v>
      </c>
      <c r="E259" s="95">
        <v>0</v>
      </c>
      <c r="F259" s="95">
        <v>29484.947940000002</v>
      </c>
      <c r="G259" s="11"/>
    </row>
    <row r="260" spans="1:7">
      <c r="A260" s="99" t="s">
        <v>408</v>
      </c>
      <c r="B260" s="95">
        <v>1602.3102699999999</v>
      </c>
      <c r="C260" s="95">
        <v>35.301769999999998</v>
      </c>
      <c r="D260" s="95">
        <v>0</v>
      </c>
      <c r="E260" s="95">
        <v>0</v>
      </c>
      <c r="F260" s="95">
        <v>1637.61204</v>
      </c>
      <c r="G260" s="11"/>
    </row>
    <row r="261" spans="1:7">
      <c r="A261" s="99" t="s">
        <v>409</v>
      </c>
      <c r="B261" s="95">
        <v>919.08243000000004</v>
      </c>
      <c r="C261" s="95">
        <v>19.533049999999999</v>
      </c>
      <c r="D261" s="95">
        <v>0</v>
      </c>
      <c r="E261" s="95">
        <v>0</v>
      </c>
      <c r="F261" s="95">
        <v>938.61547999999993</v>
      </c>
      <c r="G261" s="11"/>
    </row>
    <row r="262" spans="1:7">
      <c r="A262" s="99" t="s">
        <v>410</v>
      </c>
      <c r="B262" s="95">
        <v>3335.41291</v>
      </c>
      <c r="C262" s="95">
        <v>147.13051000000002</v>
      </c>
      <c r="D262" s="95">
        <v>0</v>
      </c>
      <c r="E262" s="95">
        <v>0</v>
      </c>
      <c r="F262" s="95">
        <v>3482.54342</v>
      </c>
      <c r="G262" s="11"/>
    </row>
    <row r="263" spans="1:7">
      <c r="A263" s="99" t="s">
        <v>411</v>
      </c>
      <c r="B263" s="95">
        <v>1225.7471399999999</v>
      </c>
      <c r="C263" s="95">
        <v>157.50114000000002</v>
      </c>
      <c r="D263" s="95">
        <v>0</v>
      </c>
      <c r="E263" s="95">
        <v>0</v>
      </c>
      <c r="F263" s="95">
        <v>1383.24828</v>
      </c>
      <c r="G263" s="11"/>
    </row>
    <row r="264" spans="1:7">
      <c r="A264" s="99" t="s">
        <v>412</v>
      </c>
      <c r="B264" s="95">
        <v>0.10457999999999999</v>
      </c>
      <c r="C264" s="95">
        <v>0</v>
      </c>
      <c r="D264" s="95">
        <v>0</v>
      </c>
      <c r="E264" s="95">
        <v>0</v>
      </c>
      <c r="F264" s="95">
        <v>0.10457999999999999</v>
      </c>
      <c r="G264" s="11"/>
    </row>
    <row r="265" spans="1:7">
      <c r="A265" s="99" t="s">
        <v>413</v>
      </c>
      <c r="B265" s="95">
        <v>14827.445320000001</v>
      </c>
      <c r="C265" s="95">
        <v>646.28161999999998</v>
      </c>
      <c r="D265" s="95">
        <v>0</v>
      </c>
      <c r="E265" s="95">
        <v>0</v>
      </c>
      <c r="F265" s="95">
        <v>15473.726939999999</v>
      </c>
      <c r="G265" s="11"/>
    </row>
    <row r="266" spans="1:7">
      <c r="A266" s="99" t="s">
        <v>414</v>
      </c>
      <c r="B266" s="95">
        <v>1028.7264399999999</v>
      </c>
      <c r="C266" s="95">
        <v>186.77620000000002</v>
      </c>
      <c r="D266" s="95">
        <v>0</v>
      </c>
      <c r="E266" s="95">
        <v>3.2480199999999999</v>
      </c>
      <c r="F266" s="95">
        <v>1218.7506599999999</v>
      </c>
      <c r="G266" s="11"/>
    </row>
    <row r="267" spans="1:7">
      <c r="A267" s="216" t="s">
        <v>415</v>
      </c>
      <c r="B267" s="57">
        <v>-161588.92838</v>
      </c>
      <c r="C267" s="57">
        <v>-5351.3928699999997</v>
      </c>
      <c r="D267" s="57">
        <v>0</v>
      </c>
      <c r="E267" s="57">
        <v>-466.21729999999997</v>
      </c>
      <c r="F267" s="57">
        <v>-167406.53855</v>
      </c>
      <c r="G267" s="11"/>
    </row>
    <row r="268" spans="1:7">
      <c r="A268" s="99" t="s">
        <v>416</v>
      </c>
      <c r="B268" s="95">
        <v>-127187.74991</v>
      </c>
      <c r="C268" s="95">
        <v>-2408.9403600000001</v>
      </c>
      <c r="D268" s="95">
        <v>0</v>
      </c>
      <c r="E268" s="95">
        <v>-466.21729999999997</v>
      </c>
      <c r="F268" s="95">
        <v>-130062.90757</v>
      </c>
      <c r="G268" s="11"/>
    </row>
    <row r="269" spans="1:7">
      <c r="A269" s="99" t="s">
        <v>417</v>
      </c>
      <c r="B269" s="95">
        <v>0</v>
      </c>
      <c r="C269" s="95">
        <v>0</v>
      </c>
      <c r="D269" s="95">
        <v>0</v>
      </c>
      <c r="E269" s="95">
        <v>0</v>
      </c>
      <c r="F269" s="95">
        <v>0</v>
      </c>
      <c r="G269" s="11"/>
    </row>
    <row r="270" spans="1:7">
      <c r="A270" s="99" t="s">
        <v>418</v>
      </c>
      <c r="B270" s="95">
        <v>-29751.430270000001</v>
      </c>
      <c r="C270" s="95">
        <v>-865.19919999999991</v>
      </c>
      <c r="D270" s="95">
        <v>0</v>
      </c>
      <c r="E270" s="95">
        <v>0</v>
      </c>
      <c r="F270" s="95">
        <v>-30616.62947</v>
      </c>
      <c r="G270" s="11"/>
    </row>
    <row r="271" spans="1:7">
      <c r="A271" s="99" t="s">
        <v>419</v>
      </c>
      <c r="B271" s="95">
        <v>0</v>
      </c>
      <c r="C271" s="95">
        <v>0</v>
      </c>
      <c r="D271" s="95">
        <v>0</v>
      </c>
      <c r="E271" s="95">
        <v>0</v>
      </c>
      <c r="F271" s="95">
        <v>0</v>
      </c>
      <c r="G271" s="11"/>
    </row>
    <row r="272" spans="1:7">
      <c r="A272" s="99" t="s">
        <v>420</v>
      </c>
      <c r="B272" s="95">
        <v>0</v>
      </c>
      <c r="C272" s="95">
        <v>0</v>
      </c>
      <c r="D272" s="95">
        <v>0</v>
      </c>
      <c r="E272" s="95">
        <v>0</v>
      </c>
      <c r="F272" s="95">
        <v>0</v>
      </c>
      <c r="G272" s="11"/>
    </row>
    <row r="273" spans="1:7">
      <c r="A273" s="156" t="s">
        <v>421</v>
      </c>
      <c r="B273" s="95">
        <v>-2231.3789300000003</v>
      </c>
      <c r="C273" s="95">
        <v>-2077.2533100000001</v>
      </c>
      <c r="D273" s="95">
        <v>0</v>
      </c>
      <c r="E273" s="95">
        <v>0</v>
      </c>
      <c r="F273" s="95">
        <v>-4308.6322399999999</v>
      </c>
      <c r="G273" s="11"/>
    </row>
    <row r="274" spans="1:7">
      <c r="A274" s="99" t="s">
        <v>493</v>
      </c>
      <c r="B274" s="95">
        <v>-2418.3692700000001</v>
      </c>
      <c r="C274" s="95">
        <v>0</v>
      </c>
      <c r="D274" s="95">
        <v>0</v>
      </c>
      <c r="E274" s="95">
        <v>0</v>
      </c>
      <c r="F274" s="95">
        <v>-2418.3692700000001</v>
      </c>
      <c r="G274" s="11"/>
    </row>
    <row r="275" spans="1:7">
      <c r="A275" s="216" t="s">
        <v>1122</v>
      </c>
      <c r="B275" s="57">
        <v>254749.23474000001</v>
      </c>
      <c r="C275" s="57">
        <v>1033.4998399999999</v>
      </c>
      <c r="D275" s="57">
        <v>0</v>
      </c>
      <c r="E275" s="57">
        <v>-454.22886</v>
      </c>
      <c r="F275" s="57">
        <v>255328.50571999999</v>
      </c>
      <c r="G275" s="11"/>
    </row>
    <row r="276" spans="1:7">
      <c r="A276" s="69" t="s">
        <v>422</v>
      </c>
      <c r="B276" s="57">
        <v>36935.149460000001</v>
      </c>
      <c r="C276" s="57">
        <v>2158.7208999999998</v>
      </c>
      <c r="D276" s="57">
        <v>0</v>
      </c>
      <c r="E276" s="57">
        <v>0</v>
      </c>
      <c r="F276" s="57">
        <v>39093.870360000001</v>
      </c>
      <c r="G276" s="11"/>
    </row>
    <row r="277" spans="1:7">
      <c r="A277" s="99" t="s">
        <v>423</v>
      </c>
      <c r="B277" s="95">
        <v>23073.849489999997</v>
      </c>
      <c r="C277" s="95">
        <v>1193.8958600000001</v>
      </c>
      <c r="D277" s="95">
        <v>0</v>
      </c>
      <c r="E277" s="95">
        <v>0</v>
      </c>
      <c r="F277" s="95">
        <v>24267.745350000001</v>
      </c>
      <c r="G277" s="11"/>
    </row>
    <row r="278" spans="1:7">
      <c r="A278" s="99" t="s">
        <v>424</v>
      </c>
      <c r="B278" s="95">
        <v>0</v>
      </c>
      <c r="C278" s="95">
        <v>828.48689000000002</v>
      </c>
      <c r="D278" s="95">
        <v>0</v>
      </c>
      <c r="E278" s="95">
        <v>0</v>
      </c>
      <c r="F278" s="95">
        <v>828.48689000000002</v>
      </c>
      <c r="G278" s="11"/>
    </row>
    <row r="279" spans="1:7">
      <c r="A279" s="99" t="s">
        <v>425</v>
      </c>
      <c r="B279" s="95">
        <v>11695.995939999999</v>
      </c>
      <c r="C279" s="95">
        <v>65.17</v>
      </c>
      <c r="D279" s="95">
        <v>0</v>
      </c>
      <c r="E279" s="95">
        <v>0</v>
      </c>
      <c r="F279" s="95">
        <v>11761.165939999999</v>
      </c>
      <c r="G279" s="11"/>
    </row>
    <row r="280" spans="1:7">
      <c r="A280" s="99" t="s">
        <v>426</v>
      </c>
      <c r="B280" s="95">
        <v>18.672139999999999</v>
      </c>
      <c r="C280" s="95">
        <v>0</v>
      </c>
      <c r="D280" s="95">
        <v>0</v>
      </c>
      <c r="E280" s="95">
        <v>0</v>
      </c>
      <c r="F280" s="95">
        <v>18.672139999999999</v>
      </c>
      <c r="G280" s="11"/>
    </row>
    <row r="281" spans="1:7">
      <c r="A281" s="99" t="s">
        <v>427</v>
      </c>
      <c r="B281" s="95">
        <v>2146.6318900000001</v>
      </c>
      <c r="C281" s="95">
        <v>71.168149999999997</v>
      </c>
      <c r="D281" s="95">
        <v>0</v>
      </c>
      <c r="E281" s="95">
        <v>0</v>
      </c>
      <c r="F281" s="95">
        <v>2217.8000400000001</v>
      </c>
      <c r="G281" s="11"/>
    </row>
    <row r="282" spans="1:7">
      <c r="A282" s="99" t="s">
        <v>428</v>
      </c>
      <c r="B282" s="95">
        <v>0</v>
      </c>
      <c r="C282" s="95">
        <v>0</v>
      </c>
      <c r="D282" s="95">
        <v>0</v>
      </c>
      <c r="E282" s="95">
        <v>0</v>
      </c>
      <c r="F282" s="95">
        <v>0</v>
      </c>
      <c r="G282" s="11"/>
    </row>
    <row r="283" spans="1:7">
      <c r="A283" s="157" t="s">
        <v>429</v>
      </c>
      <c r="B283" s="57">
        <v>-15923.51937</v>
      </c>
      <c r="C283" s="57">
        <v>-2575.9132300000001</v>
      </c>
      <c r="D283" s="57">
        <v>0</v>
      </c>
      <c r="E283" s="57">
        <v>-0.57672999999999996</v>
      </c>
      <c r="F283" s="57">
        <v>-18500.009329999997</v>
      </c>
      <c r="G283" s="11"/>
    </row>
    <row r="284" spans="1:7">
      <c r="A284" s="99" t="s">
        <v>423</v>
      </c>
      <c r="B284" s="95">
        <v>-3199.6427999999996</v>
      </c>
      <c r="C284" s="95">
        <v>-1220.62428</v>
      </c>
      <c r="D284" s="95">
        <v>0</v>
      </c>
      <c r="E284" s="95">
        <v>-0.57672999999999996</v>
      </c>
      <c r="F284" s="95">
        <v>-4420.8438099999994</v>
      </c>
      <c r="G284" s="11"/>
    </row>
    <row r="285" spans="1:7">
      <c r="A285" s="99" t="s">
        <v>430</v>
      </c>
      <c r="B285" s="95">
        <v>-9646.8307499999992</v>
      </c>
      <c r="C285" s="95">
        <v>0</v>
      </c>
      <c r="D285" s="95">
        <v>0</v>
      </c>
      <c r="E285" s="95">
        <v>0</v>
      </c>
      <c r="F285" s="95">
        <v>-9646.8307499999992</v>
      </c>
      <c r="G285" s="11"/>
    </row>
    <row r="286" spans="1:7">
      <c r="A286" s="99" t="s">
        <v>431</v>
      </c>
      <c r="B286" s="95">
        <v>-4.2491099999999999</v>
      </c>
      <c r="C286" s="95">
        <v>-32.438540000000003</v>
      </c>
      <c r="D286" s="95">
        <v>0</v>
      </c>
      <c r="E286" s="95">
        <v>0</v>
      </c>
      <c r="F286" s="95">
        <v>-36.687650000000005</v>
      </c>
      <c r="G286" s="11"/>
    </row>
    <row r="287" spans="1:7">
      <c r="A287" s="99" t="s">
        <v>432</v>
      </c>
      <c r="B287" s="95">
        <v>0</v>
      </c>
      <c r="C287" s="95">
        <v>0</v>
      </c>
      <c r="D287" s="95">
        <v>0</v>
      </c>
      <c r="E287" s="95">
        <v>0</v>
      </c>
      <c r="F287" s="95">
        <v>0</v>
      </c>
      <c r="G287" s="11"/>
    </row>
    <row r="288" spans="1:7">
      <c r="A288" s="99" t="s">
        <v>433</v>
      </c>
      <c r="B288" s="95">
        <v>-3072.7967100000001</v>
      </c>
      <c r="C288" s="95">
        <v>-1322.85041</v>
      </c>
      <c r="D288" s="95">
        <v>0</v>
      </c>
      <c r="E288" s="95">
        <v>0</v>
      </c>
      <c r="F288" s="95">
        <v>-4395.6471200000005</v>
      </c>
      <c r="G288" s="11"/>
    </row>
    <row r="289" spans="1:7">
      <c r="A289" s="99" t="s">
        <v>434</v>
      </c>
      <c r="B289" s="95">
        <v>0</v>
      </c>
      <c r="C289" s="95">
        <v>0</v>
      </c>
      <c r="D289" s="95">
        <v>0</v>
      </c>
      <c r="E289" s="95">
        <v>0</v>
      </c>
      <c r="F289" s="95">
        <v>0</v>
      </c>
      <c r="G289" s="11"/>
    </row>
    <row r="290" spans="1:7">
      <c r="A290" s="216" t="s">
        <v>1121</v>
      </c>
      <c r="B290" s="57">
        <v>275760.86482999998</v>
      </c>
      <c r="C290" s="57">
        <v>616.30750999999998</v>
      </c>
      <c r="D290" s="57">
        <v>0</v>
      </c>
      <c r="E290" s="57">
        <v>-454.80559000000005</v>
      </c>
      <c r="F290" s="57">
        <v>275922.36674999999</v>
      </c>
      <c r="G290" s="11"/>
    </row>
    <row r="291" spans="1:7">
      <c r="A291" s="99" t="s">
        <v>435</v>
      </c>
      <c r="B291" s="95">
        <v>79814.51539</v>
      </c>
      <c r="C291" s="95">
        <v>3368.16563</v>
      </c>
      <c r="D291" s="95">
        <v>0</v>
      </c>
      <c r="E291" s="95">
        <v>0.14698</v>
      </c>
      <c r="F291" s="95">
        <v>83182.827999999994</v>
      </c>
      <c r="G291" s="11"/>
    </row>
    <row r="292" spans="1:7">
      <c r="A292" s="99" t="s">
        <v>436</v>
      </c>
      <c r="B292" s="95">
        <v>7252.6932100000004</v>
      </c>
      <c r="C292" s="95">
        <v>454.13337999999999</v>
      </c>
      <c r="D292" s="95">
        <v>0</v>
      </c>
      <c r="E292" s="95">
        <v>0</v>
      </c>
      <c r="F292" s="95">
        <v>7706.8265899999997</v>
      </c>
      <c r="G292" s="11"/>
    </row>
    <row r="293" spans="1:7">
      <c r="A293" s="99" t="s">
        <v>437</v>
      </c>
      <c r="B293" s="95">
        <v>71205.369359999997</v>
      </c>
      <c r="C293" s="95">
        <v>2914.0322500000002</v>
      </c>
      <c r="D293" s="95">
        <v>0</v>
      </c>
      <c r="E293" s="95">
        <v>0.14698</v>
      </c>
      <c r="F293" s="95">
        <v>74119.548590000006</v>
      </c>
      <c r="G293" s="11"/>
    </row>
    <row r="294" spans="1:7">
      <c r="A294" s="99" t="s">
        <v>438</v>
      </c>
      <c r="B294" s="95">
        <v>0</v>
      </c>
      <c r="C294" s="95">
        <v>0</v>
      </c>
      <c r="D294" s="95">
        <v>0</v>
      </c>
      <c r="E294" s="95">
        <v>0</v>
      </c>
      <c r="F294" s="95">
        <v>0</v>
      </c>
      <c r="G294" s="11"/>
    </row>
    <row r="295" spans="1:7">
      <c r="A295" s="99" t="s">
        <v>439</v>
      </c>
      <c r="B295" s="95">
        <v>0</v>
      </c>
      <c r="C295" s="95">
        <v>0</v>
      </c>
      <c r="D295" s="95">
        <v>0</v>
      </c>
      <c r="E295" s="95">
        <v>0</v>
      </c>
      <c r="F295" s="95">
        <v>0</v>
      </c>
      <c r="G295" s="11"/>
    </row>
    <row r="296" spans="1:7">
      <c r="A296" s="99" t="s">
        <v>440</v>
      </c>
      <c r="B296" s="95">
        <v>0</v>
      </c>
      <c r="C296" s="95">
        <v>0</v>
      </c>
      <c r="D296" s="95">
        <v>0</v>
      </c>
      <c r="E296" s="95">
        <v>0</v>
      </c>
      <c r="F296" s="95">
        <v>0</v>
      </c>
      <c r="G296" s="11"/>
    </row>
    <row r="297" spans="1:7">
      <c r="A297" s="99" t="s">
        <v>441</v>
      </c>
      <c r="B297" s="95">
        <v>1356.45282</v>
      </c>
      <c r="C297" s="95">
        <v>0</v>
      </c>
      <c r="D297" s="95">
        <v>0</v>
      </c>
      <c r="E297" s="95">
        <v>0</v>
      </c>
      <c r="F297" s="95">
        <v>1356.45282</v>
      </c>
      <c r="G297" s="11"/>
    </row>
    <row r="298" spans="1:7">
      <c r="A298" s="99" t="s">
        <v>442</v>
      </c>
      <c r="B298" s="95">
        <v>0</v>
      </c>
      <c r="C298" s="95">
        <v>0</v>
      </c>
      <c r="D298" s="95">
        <v>0</v>
      </c>
      <c r="E298" s="95">
        <v>0</v>
      </c>
      <c r="F298" s="95">
        <v>0</v>
      </c>
      <c r="G298" s="11"/>
    </row>
    <row r="299" spans="1:7">
      <c r="A299" s="99" t="s">
        <v>443</v>
      </c>
      <c r="B299" s="95">
        <v>-81117.909390000001</v>
      </c>
      <c r="C299" s="95">
        <v>-4239.0780199999999</v>
      </c>
      <c r="D299" s="95">
        <v>0</v>
      </c>
      <c r="E299" s="95">
        <v>-5.7000000000000002E-2</v>
      </c>
      <c r="F299" s="95">
        <v>-85357.044410000002</v>
      </c>
      <c r="G299" s="11"/>
    </row>
    <row r="300" spans="1:7">
      <c r="A300" s="99" t="s">
        <v>444</v>
      </c>
      <c r="B300" s="95">
        <v>-58065.455390000003</v>
      </c>
      <c r="C300" s="95">
        <v>-3795.9114</v>
      </c>
      <c r="D300" s="95">
        <v>0</v>
      </c>
      <c r="E300" s="95">
        <v>-5.7000000000000002E-2</v>
      </c>
      <c r="F300" s="95">
        <v>-61861.423790000001</v>
      </c>
      <c r="G300" s="11"/>
    </row>
    <row r="301" spans="1:7">
      <c r="A301" s="99" t="s">
        <v>445</v>
      </c>
      <c r="B301" s="95">
        <v>-1.23238</v>
      </c>
      <c r="C301" s="95">
        <v>0</v>
      </c>
      <c r="D301" s="95">
        <v>0</v>
      </c>
      <c r="E301" s="95">
        <v>0</v>
      </c>
      <c r="F301" s="95">
        <v>-1.23238</v>
      </c>
      <c r="G301" s="11"/>
    </row>
    <row r="302" spans="1:7">
      <c r="A302" s="99" t="s">
        <v>446</v>
      </c>
      <c r="B302" s="95">
        <v>-8480.0506700000005</v>
      </c>
      <c r="C302" s="95">
        <v>0</v>
      </c>
      <c r="D302" s="95">
        <v>0</v>
      </c>
      <c r="E302" s="95">
        <v>0</v>
      </c>
      <c r="F302" s="95">
        <v>-8480.0506700000005</v>
      </c>
      <c r="G302" s="11"/>
    </row>
    <row r="303" spans="1:7">
      <c r="A303" s="156" t="s">
        <v>447</v>
      </c>
      <c r="B303" s="95">
        <v>-13523.822920000001</v>
      </c>
      <c r="C303" s="95">
        <v>-443.16662000000002</v>
      </c>
      <c r="D303" s="95">
        <v>0</v>
      </c>
      <c r="E303" s="95">
        <v>0</v>
      </c>
      <c r="F303" s="95">
        <v>-13966.989539999999</v>
      </c>
      <c r="G303" s="11"/>
    </row>
    <row r="304" spans="1:7">
      <c r="A304" s="156" t="s">
        <v>448</v>
      </c>
      <c r="B304" s="95">
        <v>0</v>
      </c>
      <c r="C304" s="95">
        <v>0</v>
      </c>
      <c r="D304" s="95">
        <v>0</v>
      </c>
      <c r="E304" s="95">
        <v>0</v>
      </c>
      <c r="F304" s="95">
        <v>0</v>
      </c>
      <c r="G304" s="11"/>
    </row>
    <row r="305" spans="1:7">
      <c r="A305" s="156" t="s">
        <v>449</v>
      </c>
      <c r="B305" s="95">
        <v>-1047.3480300000001</v>
      </c>
      <c r="C305" s="95">
        <v>0</v>
      </c>
      <c r="D305" s="95">
        <v>0</v>
      </c>
      <c r="E305" s="95">
        <v>0</v>
      </c>
      <c r="F305" s="95">
        <v>-1047.3480300000001</v>
      </c>
      <c r="G305" s="11"/>
    </row>
    <row r="306" spans="1:7">
      <c r="A306" s="216" t="s">
        <v>1120</v>
      </c>
      <c r="B306" s="57">
        <v>274457.47083000001</v>
      </c>
      <c r="C306" s="57">
        <v>-254.60488000000001</v>
      </c>
      <c r="D306" s="57">
        <v>0</v>
      </c>
      <c r="E306" s="57">
        <v>-454.71560999999997</v>
      </c>
      <c r="F306" s="57">
        <v>273748.15033999999</v>
      </c>
      <c r="G306" s="11"/>
    </row>
    <row r="307" spans="1:7">
      <c r="A307" s="216" t="s">
        <v>450</v>
      </c>
      <c r="B307" s="57">
        <v>-232055.62524000002</v>
      </c>
      <c r="C307" s="57">
        <v>-10494.97291</v>
      </c>
      <c r="D307" s="57">
        <v>0</v>
      </c>
      <c r="E307" s="57">
        <v>0</v>
      </c>
      <c r="F307" s="57">
        <v>-242550.59815000001</v>
      </c>
      <c r="G307" s="11"/>
    </row>
    <row r="308" spans="1:7">
      <c r="A308" s="99" t="s">
        <v>451</v>
      </c>
      <c r="B308" s="95">
        <v>-132948.18648999999</v>
      </c>
      <c r="C308" s="95">
        <v>-312.63112999999998</v>
      </c>
      <c r="D308" s="95">
        <v>0</v>
      </c>
      <c r="E308" s="95">
        <v>0</v>
      </c>
      <c r="F308" s="95">
        <v>-133260.81762000002</v>
      </c>
      <c r="G308" s="11"/>
    </row>
    <row r="309" spans="1:7">
      <c r="A309" s="99" t="s">
        <v>452</v>
      </c>
      <c r="B309" s="95">
        <v>-23060.106</v>
      </c>
      <c r="C309" s="95">
        <v>-2253.4244900000003</v>
      </c>
      <c r="D309" s="95">
        <v>0</v>
      </c>
      <c r="E309" s="95">
        <v>0</v>
      </c>
      <c r="F309" s="95">
        <v>-25313.530489999997</v>
      </c>
      <c r="G309" s="11"/>
    </row>
    <row r="310" spans="1:7">
      <c r="A310" s="99" t="s">
        <v>453</v>
      </c>
      <c r="B310" s="95">
        <v>-149.4896</v>
      </c>
      <c r="C310" s="95">
        <v>-1322.2768899999999</v>
      </c>
      <c r="D310" s="95">
        <v>0</v>
      </c>
      <c r="E310" s="95">
        <v>0</v>
      </c>
      <c r="F310" s="95">
        <v>-1471.76649</v>
      </c>
      <c r="G310" s="11"/>
    </row>
    <row r="311" spans="1:7">
      <c r="A311" s="99" t="s">
        <v>454</v>
      </c>
      <c r="B311" s="95">
        <v>-7976.2168799999999</v>
      </c>
      <c r="C311" s="95">
        <v>-37.565930000000002</v>
      </c>
      <c r="D311" s="95">
        <v>0</v>
      </c>
      <c r="E311" s="95">
        <v>0</v>
      </c>
      <c r="F311" s="95">
        <v>-8013.7828099999997</v>
      </c>
      <c r="G311" s="11"/>
    </row>
    <row r="312" spans="1:7">
      <c r="A312" s="99" t="s">
        <v>455</v>
      </c>
      <c r="B312" s="95">
        <v>-15290.057500000001</v>
      </c>
      <c r="C312" s="95">
        <v>0</v>
      </c>
      <c r="D312" s="95">
        <v>0</v>
      </c>
      <c r="E312" s="95">
        <v>0</v>
      </c>
      <c r="F312" s="95">
        <v>-15290.057500000001</v>
      </c>
      <c r="G312" s="11"/>
    </row>
    <row r="313" spans="1:7">
      <c r="A313" s="99" t="s">
        <v>456</v>
      </c>
      <c r="B313" s="95">
        <v>-4882.7211799999995</v>
      </c>
      <c r="C313" s="95">
        <v>-0.33407999999999999</v>
      </c>
      <c r="D313" s="95">
        <v>0</v>
      </c>
      <c r="E313" s="95">
        <v>0</v>
      </c>
      <c r="F313" s="95">
        <v>-4883.0552600000001</v>
      </c>
      <c r="G313" s="11"/>
    </row>
    <row r="314" spans="1:7">
      <c r="A314" s="99" t="s">
        <v>457</v>
      </c>
      <c r="B314" s="95">
        <v>-9111.0866600000008</v>
      </c>
      <c r="C314" s="95">
        <v>0</v>
      </c>
      <c r="D314" s="95">
        <v>0</v>
      </c>
      <c r="E314" s="95">
        <v>0</v>
      </c>
      <c r="F314" s="95">
        <v>-9111.0866600000008</v>
      </c>
      <c r="G314" s="11"/>
    </row>
    <row r="315" spans="1:7">
      <c r="A315" s="99" t="s">
        <v>458</v>
      </c>
      <c r="B315" s="95">
        <v>-2297.70102</v>
      </c>
      <c r="C315" s="95">
        <v>0</v>
      </c>
      <c r="D315" s="95">
        <v>0</v>
      </c>
      <c r="E315" s="95">
        <v>0</v>
      </c>
      <c r="F315" s="95">
        <v>-2297.70102</v>
      </c>
      <c r="G315" s="11"/>
    </row>
    <row r="316" spans="1:7">
      <c r="A316" s="99" t="s">
        <v>459</v>
      </c>
      <c r="B316" s="95">
        <v>-36340.059909999996</v>
      </c>
      <c r="C316" s="95">
        <v>-6568.7403899999999</v>
      </c>
      <c r="D316" s="95">
        <v>0</v>
      </c>
      <c r="E316" s="95">
        <v>0</v>
      </c>
      <c r="F316" s="95">
        <v>-42908.800299999995</v>
      </c>
      <c r="G316" s="11"/>
    </row>
    <row r="317" spans="1:7">
      <c r="A317" s="69" t="s">
        <v>1119</v>
      </c>
      <c r="B317" s="57">
        <v>42401.845590000004</v>
      </c>
      <c r="C317" s="57">
        <v>-10749.577789999999</v>
      </c>
      <c r="D317" s="57">
        <v>0</v>
      </c>
      <c r="E317" s="57">
        <v>-454.71560999999997</v>
      </c>
      <c r="F317" s="57">
        <v>31197.552190000002</v>
      </c>
      <c r="G317" s="11"/>
    </row>
    <row r="318" spans="1:7">
      <c r="A318" s="156" t="s">
        <v>460</v>
      </c>
      <c r="B318" s="95">
        <v>2.0099999999999996E-3</v>
      </c>
      <c r="C318" s="95">
        <v>0.37580999999999998</v>
      </c>
      <c r="D318" s="95">
        <v>0</v>
      </c>
      <c r="E318" s="95">
        <v>7.1273900000000001</v>
      </c>
      <c r="F318" s="95">
        <v>7.5052099999999999</v>
      </c>
      <c r="G318" s="11"/>
    </row>
    <row r="319" spans="1:7">
      <c r="A319" s="156" t="s">
        <v>461</v>
      </c>
      <c r="B319" s="95">
        <v>0</v>
      </c>
      <c r="C319" s="95">
        <v>0.37580999999999998</v>
      </c>
      <c r="D319" s="95">
        <v>0</v>
      </c>
      <c r="E319" s="95">
        <v>0</v>
      </c>
      <c r="F319" s="95">
        <v>0.37580999999999998</v>
      </c>
      <c r="G319" s="11"/>
    </row>
    <row r="320" spans="1:7">
      <c r="A320" s="156" t="s">
        <v>462</v>
      </c>
      <c r="B320" s="95">
        <v>2.0099999999999996E-3</v>
      </c>
      <c r="C320" s="95">
        <v>0</v>
      </c>
      <c r="D320" s="95">
        <v>0</v>
      </c>
      <c r="E320" s="95">
        <v>7.1273900000000001</v>
      </c>
      <c r="F320" s="95">
        <v>7.1293999999999995</v>
      </c>
      <c r="G320" s="11"/>
    </row>
    <row r="321" spans="1:7">
      <c r="A321" s="156" t="s">
        <v>463</v>
      </c>
      <c r="B321" s="95">
        <v>0</v>
      </c>
      <c r="C321" s="95">
        <v>-2.8420000000000001E-2</v>
      </c>
      <c r="D321" s="95">
        <v>0</v>
      </c>
      <c r="E321" s="95">
        <v>-65.775449999999992</v>
      </c>
      <c r="F321" s="95">
        <v>-65.803869999999989</v>
      </c>
      <c r="G321" s="11"/>
    </row>
    <row r="322" spans="1:7">
      <c r="A322" s="156" t="s">
        <v>464</v>
      </c>
      <c r="B322" s="95">
        <v>0</v>
      </c>
      <c r="C322" s="95">
        <v>-2.8420000000000001E-2</v>
      </c>
      <c r="D322" s="95">
        <v>0</v>
      </c>
      <c r="E322" s="95">
        <v>0</v>
      </c>
      <c r="F322" s="95">
        <v>-2.8420000000000001E-2</v>
      </c>
      <c r="G322" s="11"/>
    </row>
    <row r="323" spans="1:7">
      <c r="A323" s="156" t="s">
        <v>465</v>
      </c>
      <c r="B323" s="95">
        <v>0</v>
      </c>
      <c r="C323" s="95">
        <v>0</v>
      </c>
      <c r="D323" s="95">
        <v>0</v>
      </c>
      <c r="E323" s="95">
        <v>-65.775449999999992</v>
      </c>
      <c r="F323" s="95">
        <v>-65.775449999999992</v>
      </c>
      <c r="G323" s="11"/>
    </row>
    <row r="324" spans="1:7">
      <c r="A324" s="69" t="s">
        <v>1395</v>
      </c>
      <c r="B324" s="57">
        <v>42401.847600000001</v>
      </c>
      <c r="C324" s="57">
        <v>-10749.2304</v>
      </c>
      <c r="D324" s="57">
        <v>0</v>
      </c>
      <c r="E324" s="57">
        <v>-513.36366999999996</v>
      </c>
      <c r="F324" s="57">
        <v>31139.253530000002</v>
      </c>
      <c r="G324" s="11"/>
    </row>
    <row r="325" spans="1:7">
      <c r="A325" s="99" t="s">
        <v>466</v>
      </c>
      <c r="B325" s="64">
        <v>455.86757</v>
      </c>
      <c r="C325" s="64">
        <v>327.37159000000003</v>
      </c>
      <c r="D325" s="64">
        <v>0</v>
      </c>
      <c r="E325" s="64">
        <v>0</v>
      </c>
      <c r="F325" s="64">
        <v>783.23916000000008</v>
      </c>
      <c r="G325" s="11"/>
    </row>
    <row r="326" spans="1:7">
      <c r="A326" s="69" t="s">
        <v>1118</v>
      </c>
      <c r="B326" s="571">
        <v>42857.715170000003</v>
      </c>
      <c r="C326" s="571">
        <v>-10421.85881</v>
      </c>
      <c r="D326" s="571">
        <v>0</v>
      </c>
      <c r="E326" s="571">
        <v>-513.36366999999996</v>
      </c>
      <c r="F326" s="571">
        <v>31922.492690000003</v>
      </c>
      <c r="G326" s="11"/>
    </row>
    <row r="327" spans="1:7">
      <c r="A327" s="156" t="s">
        <v>467</v>
      </c>
      <c r="B327" s="64">
        <v>468.6361</v>
      </c>
      <c r="C327" s="64">
        <v>250.32938000000001</v>
      </c>
      <c r="D327" s="64">
        <v>0</v>
      </c>
      <c r="E327" s="64">
        <v>0</v>
      </c>
      <c r="F327" s="64">
        <v>718.96547999999996</v>
      </c>
      <c r="G327" s="11"/>
    </row>
    <row r="328" spans="1:7">
      <c r="A328" s="216" t="s">
        <v>1439</v>
      </c>
      <c r="B328" s="571">
        <v>43326.351270000006</v>
      </c>
      <c r="C328" s="571">
        <v>-10171.529430000001</v>
      </c>
      <c r="D328" s="571">
        <v>0</v>
      </c>
      <c r="E328" s="571">
        <v>-513.36366999999996</v>
      </c>
      <c r="F328" s="571">
        <v>32641.458170000002</v>
      </c>
      <c r="G328" s="11"/>
    </row>
    <row r="329" spans="1:7">
      <c r="A329" s="156" t="s">
        <v>468</v>
      </c>
      <c r="B329" s="64">
        <v>0</v>
      </c>
      <c r="C329" s="64">
        <v>0</v>
      </c>
      <c r="D329" s="64">
        <v>0</v>
      </c>
      <c r="E329" s="64">
        <v>0</v>
      </c>
      <c r="F329" s="64">
        <v>0</v>
      </c>
      <c r="G329" s="11"/>
    </row>
    <row r="330" spans="1:7">
      <c r="A330" s="69" t="s">
        <v>1117</v>
      </c>
      <c r="B330" s="571">
        <v>43326.351270000006</v>
      </c>
      <c r="C330" s="571">
        <v>-10171.529430000001</v>
      </c>
      <c r="D330" s="571">
        <v>0</v>
      </c>
      <c r="E330" s="571">
        <v>-513.36366999999996</v>
      </c>
      <c r="F330" s="571">
        <v>32641.458170000002</v>
      </c>
      <c r="G330" s="11"/>
    </row>
    <row r="331" spans="1:7">
      <c r="A331" s="156" t="s">
        <v>469</v>
      </c>
      <c r="B331" s="64">
        <v>-19160.732540000001</v>
      </c>
      <c r="C331" s="64">
        <v>0</v>
      </c>
      <c r="D331" s="64">
        <v>0</v>
      </c>
      <c r="E331" s="64">
        <v>0</v>
      </c>
      <c r="F331" s="64">
        <v>-19160.732540000001</v>
      </c>
      <c r="G331" s="11"/>
    </row>
    <row r="332" spans="1:7">
      <c r="A332" s="69" t="s">
        <v>1116</v>
      </c>
      <c r="B332" s="57">
        <v>24165.618730000002</v>
      </c>
      <c r="C332" s="57">
        <v>-10171.529430000001</v>
      </c>
      <c r="D332" s="57">
        <v>0</v>
      </c>
      <c r="E332" s="57">
        <v>-513.36366999999996</v>
      </c>
      <c r="F332" s="572">
        <v>13480.725630000001</v>
      </c>
      <c r="G332" s="11"/>
    </row>
    <row r="333" spans="1:7" ht="3.75" customHeight="1" thickBot="1">
      <c r="A333" s="145"/>
      <c r="B333" s="573"/>
      <c r="C333" s="573"/>
      <c r="D333" s="573"/>
      <c r="E333" s="573"/>
      <c r="F333" s="573"/>
    </row>
    <row r="334" spans="1:7" ht="15.75" thickTop="1">
      <c r="A334" s="64"/>
      <c r="B334" s="146"/>
      <c r="C334" s="146"/>
      <c r="D334" s="146"/>
      <c r="E334" s="146"/>
      <c r="F334"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5" ht="30" customHeight="1">
      <c r="A1" s="780" t="s">
        <v>473</v>
      </c>
      <c r="B1" s="780"/>
      <c r="C1" s="780"/>
      <c r="D1" s="780"/>
    </row>
    <row r="2" spans="1:5" ht="18">
      <c r="A2" s="781" t="s">
        <v>552</v>
      </c>
      <c r="B2" s="781"/>
      <c r="C2" s="781"/>
      <c r="D2" s="781"/>
    </row>
    <row r="3" spans="1:5" ht="18">
      <c r="A3" s="781" t="s">
        <v>1576</v>
      </c>
      <c r="B3" s="781"/>
      <c r="C3" s="781"/>
      <c r="D3" s="781"/>
    </row>
    <row r="4" spans="1:5" ht="30" customHeight="1">
      <c r="A4" s="782" t="s">
        <v>544</v>
      </c>
      <c r="B4" s="782"/>
      <c r="C4" s="782"/>
      <c r="D4" s="782"/>
    </row>
    <row r="5" spans="1:5" ht="3.75" customHeight="1">
      <c r="A5" s="11"/>
      <c r="B5" s="11"/>
      <c r="C5" s="11"/>
      <c r="D5" s="11"/>
    </row>
    <row r="6" spans="1:5" ht="30" customHeight="1" thickBot="1">
      <c r="A6" s="155"/>
      <c r="B6" s="555" t="s">
        <v>61</v>
      </c>
      <c r="C6" s="555" t="s">
        <v>59</v>
      </c>
      <c r="D6" s="555" t="s">
        <v>551</v>
      </c>
    </row>
    <row r="7" spans="1:5">
      <c r="A7" s="430" t="s">
        <v>190</v>
      </c>
      <c r="B7" s="388">
        <v>5077805.4311300004</v>
      </c>
      <c r="C7" s="388">
        <v>889852.51661000005</v>
      </c>
      <c r="D7" s="388">
        <v>5967657.9477399997</v>
      </c>
      <c r="E7" s="11"/>
    </row>
    <row r="8" spans="1:5">
      <c r="A8" s="177" t="s">
        <v>191</v>
      </c>
      <c r="B8" s="57">
        <v>527440.14272</v>
      </c>
      <c r="C8" s="57">
        <v>108682.58941</v>
      </c>
      <c r="D8" s="57">
        <v>636122.73213000002</v>
      </c>
      <c r="E8" s="11"/>
    </row>
    <row r="9" spans="1:5">
      <c r="A9" s="64" t="s">
        <v>192</v>
      </c>
      <c r="B9" s="95">
        <v>139229.71033999999</v>
      </c>
      <c r="C9" s="95">
        <v>28442.251899999999</v>
      </c>
      <c r="D9" s="95">
        <v>167671.96224000002</v>
      </c>
      <c r="E9" s="11"/>
    </row>
    <row r="10" spans="1:5">
      <c r="A10" s="64" t="s">
        <v>193</v>
      </c>
      <c r="B10" s="95">
        <v>340697.37832999998</v>
      </c>
      <c r="C10" s="95">
        <v>44974.266759999999</v>
      </c>
      <c r="D10" s="95">
        <v>385671.64508999995</v>
      </c>
      <c r="E10" s="11"/>
    </row>
    <row r="11" spans="1:5">
      <c r="A11" s="64" t="s">
        <v>194</v>
      </c>
      <c r="B11" s="95">
        <v>7339.2994699999999</v>
      </c>
      <c r="C11" s="95">
        <v>35207.635020000002</v>
      </c>
      <c r="D11" s="95">
        <v>42546.93449</v>
      </c>
      <c r="E11" s="11"/>
    </row>
    <row r="12" spans="1:5">
      <c r="A12" s="64" t="s">
        <v>195</v>
      </c>
      <c r="B12" s="95">
        <v>0</v>
      </c>
      <c r="C12" s="95">
        <v>0</v>
      </c>
      <c r="D12" s="95">
        <v>0</v>
      </c>
      <c r="E12" s="11"/>
    </row>
    <row r="13" spans="1:5">
      <c r="A13" s="64" t="s">
        <v>196</v>
      </c>
      <c r="B13" s="95">
        <v>11041.56452</v>
      </c>
      <c r="C13" s="95">
        <v>0</v>
      </c>
      <c r="D13" s="95">
        <v>11041.56452</v>
      </c>
      <c r="E13" s="11"/>
    </row>
    <row r="14" spans="1:5">
      <c r="A14" s="64" t="s">
        <v>197</v>
      </c>
      <c r="B14" s="95">
        <v>29132.190059999997</v>
      </c>
      <c r="C14" s="95">
        <v>58.435730000000007</v>
      </c>
      <c r="D14" s="95">
        <v>29190.625789999998</v>
      </c>
      <c r="E14" s="11"/>
    </row>
    <row r="15" spans="1:5">
      <c r="A15" s="64" t="s">
        <v>198</v>
      </c>
      <c r="B15" s="95">
        <v>0</v>
      </c>
      <c r="C15" s="95">
        <v>0</v>
      </c>
      <c r="D15" s="95">
        <v>0</v>
      </c>
      <c r="E15" s="11"/>
    </row>
    <row r="16" spans="1:5">
      <c r="A16" s="64" t="s">
        <v>199</v>
      </c>
      <c r="B16" s="95">
        <v>0</v>
      </c>
      <c r="C16" s="95">
        <v>0</v>
      </c>
      <c r="D16" s="95">
        <v>0</v>
      </c>
      <c r="E16" s="11"/>
    </row>
    <row r="17" spans="1:5">
      <c r="A17" s="177" t="s">
        <v>200</v>
      </c>
      <c r="B17" s="57">
        <v>259537.66271999999</v>
      </c>
      <c r="C17" s="57">
        <v>50871.301340000005</v>
      </c>
      <c r="D17" s="57">
        <v>310408.96406000003</v>
      </c>
      <c r="E17" s="11"/>
    </row>
    <row r="18" spans="1:5">
      <c r="A18" s="64" t="s">
        <v>201</v>
      </c>
      <c r="B18" s="95">
        <v>0</v>
      </c>
      <c r="C18" s="95">
        <v>0</v>
      </c>
      <c r="D18" s="95">
        <v>0</v>
      </c>
      <c r="E18" s="11"/>
    </row>
    <row r="19" spans="1:5">
      <c r="A19" s="64" t="s">
        <v>202</v>
      </c>
      <c r="B19" s="95">
        <v>13430.043669999999</v>
      </c>
      <c r="C19" s="95">
        <v>20170.360550000001</v>
      </c>
      <c r="D19" s="95">
        <v>33600.404219999997</v>
      </c>
      <c r="E19" s="11"/>
    </row>
    <row r="20" spans="1:5">
      <c r="A20" s="64" t="s">
        <v>203</v>
      </c>
      <c r="B20" s="95">
        <v>0</v>
      </c>
      <c r="C20" s="95">
        <v>0</v>
      </c>
      <c r="D20" s="95">
        <v>0</v>
      </c>
      <c r="E20" s="11"/>
    </row>
    <row r="21" spans="1:5">
      <c r="A21" s="64" t="s">
        <v>204</v>
      </c>
      <c r="B21" s="95">
        <v>0</v>
      </c>
      <c r="C21" s="95">
        <v>0</v>
      </c>
      <c r="D21" s="95">
        <v>0</v>
      </c>
      <c r="E21" s="11"/>
    </row>
    <row r="22" spans="1:5">
      <c r="A22" s="64" t="s">
        <v>205</v>
      </c>
      <c r="B22" s="95">
        <v>61609.682560000001</v>
      </c>
      <c r="C22" s="95">
        <v>10371.51764</v>
      </c>
      <c r="D22" s="95">
        <v>71981.200200000007</v>
      </c>
      <c r="E22" s="11"/>
    </row>
    <row r="23" spans="1:5">
      <c r="A23" s="64" t="s">
        <v>206</v>
      </c>
      <c r="B23" s="95">
        <v>184373.09203999999</v>
      </c>
      <c r="C23" s="95">
        <v>20329.423149999999</v>
      </c>
      <c r="D23" s="95">
        <v>204702.51519000001</v>
      </c>
      <c r="E23" s="11"/>
    </row>
    <row r="24" spans="1:5">
      <c r="A24" s="64" t="s">
        <v>207</v>
      </c>
      <c r="B24" s="95">
        <v>124.84444999999999</v>
      </c>
      <c r="C24" s="95">
        <v>0</v>
      </c>
      <c r="D24" s="95">
        <v>124.84444999999999</v>
      </c>
      <c r="E24" s="11"/>
    </row>
    <row r="25" spans="1:5">
      <c r="A25" s="64" t="s">
        <v>208</v>
      </c>
      <c r="B25" s="95">
        <v>0</v>
      </c>
      <c r="C25" s="95">
        <v>0</v>
      </c>
      <c r="D25" s="95">
        <v>0</v>
      </c>
      <c r="E25" s="11"/>
    </row>
    <row r="26" spans="1:5">
      <c r="A26" s="177" t="s">
        <v>209</v>
      </c>
      <c r="B26" s="57">
        <v>3883335.87579</v>
      </c>
      <c r="C26" s="57">
        <v>675562.47514</v>
      </c>
      <c r="D26" s="57">
        <v>4558898.3509300007</v>
      </c>
      <c r="E26" s="11"/>
    </row>
    <row r="27" spans="1:5">
      <c r="A27" s="63" t="s">
        <v>210</v>
      </c>
      <c r="B27" s="95">
        <v>3447781.9672300001</v>
      </c>
      <c r="C27" s="95">
        <v>604079.97811000003</v>
      </c>
      <c r="D27" s="95">
        <v>4051861.9453400001</v>
      </c>
      <c r="E27" s="11"/>
    </row>
    <row r="28" spans="1:5">
      <c r="A28" s="64" t="s">
        <v>211</v>
      </c>
      <c r="B28" s="95">
        <v>3347913.19606</v>
      </c>
      <c r="C28" s="95">
        <v>393177.99067999999</v>
      </c>
      <c r="D28" s="95">
        <v>3741091.1867399998</v>
      </c>
      <c r="E28" s="11"/>
    </row>
    <row r="29" spans="1:5">
      <c r="A29" s="64" t="s">
        <v>212</v>
      </c>
      <c r="B29" s="95">
        <v>85215.372189999995</v>
      </c>
      <c r="C29" s="95">
        <v>181321.97852999999</v>
      </c>
      <c r="D29" s="95">
        <v>266537.35071999999</v>
      </c>
      <c r="E29" s="11"/>
    </row>
    <row r="30" spans="1:5">
      <c r="A30" s="64" t="s">
        <v>213</v>
      </c>
      <c r="B30" s="95">
        <v>14653.39898</v>
      </c>
      <c r="C30" s="95">
        <v>29580.008899999997</v>
      </c>
      <c r="D30" s="95">
        <v>44233.407880000006</v>
      </c>
      <c r="E30" s="11"/>
    </row>
    <row r="31" spans="1:5">
      <c r="A31" s="63" t="s">
        <v>214</v>
      </c>
      <c r="B31" s="95">
        <v>12150.24999</v>
      </c>
      <c r="C31" s="95">
        <v>2260.0181600000001</v>
      </c>
      <c r="D31" s="95">
        <v>14410.26815</v>
      </c>
      <c r="E31" s="11"/>
    </row>
    <row r="32" spans="1:5">
      <c r="A32" s="64" t="s">
        <v>215</v>
      </c>
      <c r="B32" s="95">
        <v>11831.745130000001</v>
      </c>
      <c r="C32" s="95">
        <v>2046.7446</v>
      </c>
      <c r="D32" s="95">
        <v>13878.489730000001</v>
      </c>
      <c r="E32" s="11"/>
    </row>
    <row r="33" spans="1:5">
      <c r="A33" s="64" t="s">
        <v>216</v>
      </c>
      <c r="B33" s="95">
        <v>261.28865999999999</v>
      </c>
      <c r="C33" s="95">
        <v>176.86368999999999</v>
      </c>
      <c r="D33" s="95">
        <v>438.15234999999996</v>
      </c>
      <c r="E33" s="11"/>
    </row>
    <row r="34" spans="1:5">
      <c r="A34" s="65" t="s">
        <v>217</v>
      </c>
      <c r="B34" s="95">
        <v>57.216200000000001</v>
      </c>
      <c r="C34" s="95">
        <v>36.409870000000005</v>
      </c>
      <c r="D34" s="95">
        <v>93.626070000000013</v>
      </c>
      <c r="E34" s="11"/>
    </row>
    <row r="35" spans="1:5">
      <c r="A35" s="63" t="s">
        <v>218</v>
      </c>
      <c r="B35" s="95">
        <v>43274.149789999996</v>
      </c>
      <c r="C35" s="95">
        <v>80924.509099999996</v>
      </c>
      <c r="D35" s="95">
        <v>124198.65889000001</v>
      </c>
      <c r="E35" s="11"/>
    </row>
    <row r="36" spans="1:5">
      <c r="A36" s="64" t="s">
        <v>219</v>
      </c>
      <c r="B36" s="95">
        <v>41802.127930000002</v>
      </c>
      <c r="C36" s="95">
        <v>29141.543989999998</v>
      </c>
      <c r="D36" s="95">
        <v>70943.671920000008</v>
      </c>
      <c r="E36" s="11"/>
    </row>
    <row r="37" spans="1:5">
      <c r="A37" s="64" t="s">
        <v>220</v>
      </c>
      <c r="B37" s="95">
        <v>1364.3701599999999</v>
      </c>
      <c r="C37" s="95">
        <v>50806.225659999996</v>
      </c>
      <c r="D37" s="95">
        <v>52170.595820000002</v>
      </c>
      <c r="E37" s="11"/>
    </row>
    <row r="38" spans="1:5">
      <c r="A38" s="64" t="s">
        <v>221</v>
      </c>
      <c r="B38" s="95">
        <v>107.65169999999999</v>
      </c>
      <c r="C38" s="95">
        <v>976.73944999999992</v>
      </c>
      <c r="D38" s="95">
        <v>1084.3911499999999</v>
      </c>
      <c r="E38" s="11"/>
    </row>
    <row r="39" spans="1:5">
      <c r="A39" s="63" t="s">
        <v>222</v>
      </c>
      <c r="B39" s="95">
        <v>500682.64425000001</v>
      </c>
      <c r="C39" s="95">
        <v>66971.327239999999</v>
      </c>
      <c r="D39" s="95">
        <v>567653.97149000003</v>
      </c>
      <c r="E39" s="11"/>
    </row>
    <row r="40" spans="1:5">
      <c r="A40" s="65" t="s">
        <v>223</v>
      </c>
      <c r="B40" s="95">
        <v>173364.95319999999</v>
      </c>
      <c r="C40" s="95">
        <v>9092.4098300000005</v>
      </c>
      <c r="D40" s="95">
        <v>182457.36303000001</v>
      </c>
      <c r="E40" s="11"/>
    </row>
    <row r="41" spans="1:5">
      <c r="A41" s="64" t="s">
        <v>224</v>
      </c>
      <c r="B41" s="95">
        <v>8688.7143000000015</v>
      </c>
      <c r="C41" s="95">
        <v>12799.249199999998</v>
      </c>
      <c r="D41" s="95">
        <v>21487.963500000002</v>
      </c>
      <c r="E41" s="11"/>
    </row>
    <row r="42" spans="1:5">
      <c r="A42" s="64" t="s">
        <v>225</v>
      </c>
      <c r="B42" s="95">
        <v>38.616120000000002</v>
      </c>
      <c r="C42" s="95">
        <v>18.955080000000002</v>
      </c>
      <c r="D42" s="95">
        <v>57.571199999999997</v>
      </c>
      <c r="E42" s="11"/>
    </row>
    <row r="43" spans="1:5">
      <c r="A43" s="64" t="s">
        <v>226</v>
      </c>
      <c r="B43" s="95">
        <v>3.4665900000000001</v>
      </c>
      <c r="C43" s="95">
        <v>0.30387000000000003</v>
      </c>
      <c r="D43" s="95">
        <v>3.7704599999999999</v>
      </c>
      <c r="E43" s="11"/>
    </row>
    <row r="44" spans="1:5">
      <c r="A44" s="64" t="s">
        <v>227</v>
      </c>
      <c r="B44" s="95">
        <v>3.2054699999999996</v>
      </c>
      <c r="C44" s="95">
        <v>0</v>
      </c>
      <c r="D44" s="95">
        <v>3.2054699999999996</v>
      </c>
      <c r="E44" s="11"/>
    </row>
    <row r="45" spans="1:5">
      <c r="A45" s="99" t="s">
        <v>228</v>
      </c>
      <c r="B45" s="95">
        <v>0</v>
      </c>
      <c r="C45" s="95">
        <v>0</v>
      </c>
      <c r="D45" s="95">
        <v>0</v>
      </c>
      <c r="E45" s="11"/>
    </row>
    <row r="46" spans="1:5">
      <c r="A46" s="65" t="s">
        <v>1348</v>
      </c>
      <c r="B46" s="95">
        <v>307296.05556000001</v>
      </c>
      <c r="C46" s="95">
        <v>27515.92541</v>
      </c>
      <c r="D46" s="95">
        <v>334811.98097000003</v>
      </c>
      <c r="E46" s="11"/>
    </row>
    <row r="47" spans="1:5">
      <c r="A47" s="64" t="s">
        <v>1349</v>
      </c>
      <c r="B47" s="95">
        <v>10966.451650000001</v>
      </c>
      <c r="C47" s="95">
        <v>17363.167300000001</v>
      </c>
      <c r="D47" s="95">
        <v>28329.61895</v>
      </c>
      <c r="E47" s="11"/>
    </row>
    <row r="48" spans="1:5">
      <c r="A48" s="64" t="s">
        <v>1354</v>
      </c>
      <c r="B48" s="95">
        <v>67.521860000000004</v>
      </c>
      <c r="C48" s="95">
        <v>107.64482000000001</v>
      </c>
      <c r="D48" s="95">
        <v>175.16667999999999</v>
      </c>
      <c r="E48" s="11"/>
    </row>
    <row r="49" spans="1:5">
      <c r="A49" s="64" t="s">
        <v>1355</v>
      </c>
      <c r="B49" s="95">
        <v>1.11321</v>
      </c>
      <c r="C49" s="95">
        <v>0</v>
      </c>
      <c r="D49" s="95">
        <v>1.11321</v>
      </c>
      <c r="E49" s="11"/>
    </row>
    <row r="50" spans="1:5">
      <c r="A50" s="64" t="s">
        <v>1373</v>
      </c>
      <c r="B50" s="95">
        <v>249.30376000000001</v>
      </c>
      <c r="C50" s="95">
        <v>73.671729999999997</v>
      </c>
      <c r="D50" s="95">
        <v>322.97548999999998</v>
      </c>
      <c r="E50" s="11"/>
    </row>
    <row r="51" spans="1:5">
      <c r="A51" s="99" t="s">
        <v>1394</v>
      </c>
      <c r="B51" s="95">
        <v>3.2425300000000004</v>
      </c>
      <c r="C51" s="95">
        <v>0</v>
      </c>
      <c r="D51" s="95">
        <v>3.2425300000000004</v>
      </c>
      <c r="E51" s="11"/>
    </row>
    <row r="52" spans="1:5">
      <c r="A52" s="101" t="s">
        <v>229</v>
      </c>
      <c r="B52" s="95">
        <v>-120553.13546999999</v>
      </c>
      <c r="C52" s="95">
        <v>-78673.357470000003</v>
      </c>
      <c r="D52" s="95">
        <v>-199226.49294</v>
      </c>
      <c r="E52" s="11"/>
    </row>
    <row r="53" spans="1:5">
      <c r="A53" s="64" t="s">
        <v>1435</v>
      </c>
      <c r="B53" s="95">
        <v>-18157.34908</v>
      </c>
      <c r="C53" s="95">
        <v>-1277.4353600000002</v>
      </c>
      <c r="D53" s="95">
        <v>-19434.784440000003</v>
      </c>
      <c r="E53" s="11"/>
    </row>
    <row r="54" spans="1:5">
      <c r="A54" s="665" t="s">
        <v>1526</v>
      </c>
      <c r="B54" s="95">
        <v>-587.52589</v>
      </c>
      <c r="C54" s="95">
        <v>-948.24168999999995</v>
      </c>
      <c r="D54" s="95">
        <v>-1535.7675800000002</v>
      </c>
      <c r="E54" s="11"/>
    </row>
    <row r="55" spans="1:5">
      <c r="A55" s="665" t="s">
        <v>1436</v>
      </c>
      <c r="B55" s="95">
        <v>-10974.79479</v>
      </c>
      <c r="C55" s="95">
        <v>-417.95890999999995</v>
      </c>
      <c r="D55" s="95">
        <v>-11392.753699999999</v>
      </c>
      <c r="E55" s="11"/>
    </row>
    <row r="56" spans="1:5">
      <c r="A56" s="665" t="s">
        <v>1527</v>
      </c>
      <c r="B56" s="95">
        <v>-226.81193999999999</v>
      </c>
      <c r="C56" s="95">
        <v>-138.04617999999999</v>
      </c>
      <c r="D56" s="95">
        <v>-364.85811999999999</v>
      </c>
      <c r="E56" s="11"/>
    </row>
    <row r="57" spans="1:5">
      <c r="A57" s="64" t="s">
        <v>1437</v>
      </c>
      <c r="B57" s="95">
        <v>-28991.148819999999</v>
      </c>
      <c r="C57" s="95">
        <v>-17554.958910000001</v>
      </c>
      <c r="D57" s="95">
        <v>-46546.107729999996</v>
      </c>
      <c r="E57" s="11"/>
    </row>
    <row r="58" spans="1:5">
      <c r="A58" s="64" t="s">
        <v>230</v>
      </c>
      <c r="B58" s="95">
        <v>-1200.64075</v>
      </c>
      <c r="C58" s="95">
        <v>-28933.067219999997</v>
      </c>
      <c r="D58" s="95">
        <v>-30133.707969999999</v>
      </c>
      <c r="E58" s="11"/>
    </row>
    <row r="59" spans="1:5">
      <c r="A59" s="64" t="s">
        <v>231</v>
      </c>
      <c r="B59" s="95">
        <v>-41117.777900000001</v>
      </c>
      <c r="C59" s="95">
        <v>-20657.562480000001</v>
      </c>
      <c r="D59" s="95">
        <v>-61775.340380000001</v>
      </c>
      <c r="E59" s="11"/>
    </row>
    <row r="60" spans="1:5">
      <c r="A60" s="64" t="s">
        <v>232</v>
      </c>
      <c r="B60" s="95">
        <v>-19123.473190000001</v>
      </c>
      <c r="C60" s="95">
        <v>-7786.1</v>
      </c>
      <c r="D60" s="95">
        <v>-26909.573190000003</v>
      </c>
      <c r="E60" s="11"/>
    </row>
    <row r="61" spans="1:5">
      <c r="A61" s="64" t="s">
        <v>233</v>
      </c>
      <c r="B61" s="95">
        <v>0</v>
      </c>
      <c r="C61" s="95">
        <v>0</v>
      </c>
      <c r="D61" s="95">
        <v>0</v>
      </c>
      <c r="E61" s="11"/>
    </row>
    <row r="62" spans="1:5">
      <c r="A62" s="64" t="s">
        <v>234</v>
      </c>
      <c r="B62" s="95">
        <v>0</v>
      </c>
      <c r="C62" s="95">
        <v>0</v>
      </c>
      <c r="D62" s="95">
        <v>0</v>
      </c>
      <c r="E62" s="11"/>
    </row>
    <row r="63" spans="1:5">
      <c r="A63" s="64" t="s">
        <v>1153</v>
      </c>
      <c r="B63" s="95">
        <v>0</v>
      </c>
      <c r="C63" s="95">
        <v>-147.33464000000001</v>
      </c>
      <c r="D63" s="95">
        <v>-147.33464000000001</v>
      </c>
      <c r="E63" s="11"/>
    </row>
    <row r="64" spans="1:5">
      <c r="A64" s="64" t="s">
        <v>1154</v>
      </c>
      <c r="B64" s="95">
        <v>0</v>
      </c>
      <c r="C64" s="95">
        <v>-166.09069</v>
      </c>
      <c r="D64" s="95">
        <v>-166.09069</v>
      </c>
      <c r="E64" s="11"/>
    </row>
    <row r="65" spans="1:5">
      <c r="A65" s="64" t="s">
        <v>1356</v>
      </c>
      <c r="B65" s="95">
        <v>-105.31635</v>
      </c>
      <c r="C65" s="95">
        <v>-92.412259999999989</v>
      </c>
      <c r="D65" s="95">
        <v>-197.72860999999997</v>
      </c>
      <c r="E65" s="11"/>
    </row>
    <row r="66" spans="1:5">
      <c r="A66" s="64" t="s">
        <v>1357</v>
      </c>
      <c r="B66" s="95">
        <v>-3.134E-2</v>
      </c>
      <c r="C66" s="95">
        <v>-18.204930000000001</v>
      </c>
      <c r="D66" s="95">
        <v>-18.236270000000001</v>
      </c>
      <c r="E66" s="11"/>
    </row>
    <row r="67" spans="1:5">
      <c r="A67" s="64" t="s">
        <v>1358</v>
      </c>
      <c r="B67" s="95">
        <v>-68.265419999999992</v>
      </c>
      <c r="C67" s="95">
        <v>-71.494960000000006</v>
      </c>
      <c r="D67" s="95">
        <v>-139.76038</v>
      </c>
      <c r="E67" s="11"/>
    </row>
    <row r="68" spans="1:5">
      <c r="A68" s="64" t="s">
        <v>1359</v>
      </c>
      <c r="B68" s="95">
        <v>0</v>
      </c>
      <c r="C68" s="95">
        <v>-464.44923999999997</v>
      </c>
      <c r="D68" s="95">
        <v>-464.44923999999997</v>
      </c>
      <c r="E68" s="11"/>
    </row>
    <row r="69" spans="1:5">
      <c r="A69" s="177" t="s">
        <v>235</v>
      </c>
      <c r="B69" s="57">
        <v>76933.890400000004</v>
      </c>
      <c r="C69" s="57">
        <v>3090.2022299999999</v>
      </c>
      <c r="D69" s="57">
        <v>80024.092629999999</v>
      </c>
      <c r="E69" s="11"/>
    </row>
    <row r="70" spans="1:5">
      <c r="A70" s="64" t="s">
        <v>236</v>
      </c>
      <c r="B70" s="95">
        <v>0</v>
      </c>
      <c r="C70" s="95">
        <v>0</v>
      </c>
      <c r="D70" s="95">
        <v>0</v>
      </c>
      <c r="E70" s="11"/>
    </row>
    <row r="71" spans="1:5">
      <c r="A71" s="64" t="s">
        <v>237</v>
      </c>
      <c r="B71" s="95">
        <v>14747.95487</v>
      </c>
      <c r="C71" s="95">
        <v>834.64857999999992</v>
      </c>
      <c r="D71" s="95">
        <v>15582.603449999999</v>
      </c>
      <c r="E71" s="11"/>
    </row>
    <row r="72" spans="1:5">
      <c r="A72" s="64" t="s">
        <v>238</v>
      </c>
      <c r="B72" s="95">
        <v>62185.935530000002</v>
      </c>
      <c r="C72" s="95">
        <v>2255.5536499999998</v>
      </c>
      <c r="D72" s="95">
        <v>64441.489179999997</v>
      </c>
      <c r="E72" s="11"/>
    </row>
    <row r="73" spans="1:5">
      <c r="A73" s="64" t="s">
        <v>239</v>
      </c>
      <c r="B73" s="95">
        <v>0</v>
      </c>
      <c r="C73" s="95">
        <v>0</v>
      </c>
      <c r="D73" s="95">
        <v>0</v>
      </c>
      <c r="E73" s="11"/>
    </row>
    <row r="74" spans="1:5">
      <c r="A74" s="64" t="s">
        <v>240</v>
      </c>
      <c r="B74" s="95">
        <v>0</v>
      </c>
      <c r="C74" s="95">
        <v>0</v>
      </c>
      <c r="D74" s="95">
        <v>0</v>
      </c>
      <c r="E74" s="11"/>
    </row>
    <row r="75" spans="1:5">
      <c r="A75" s="177" t="s">
        <v>241</v>
      </c>
      <c r="B75" s="57">
        <v>1039.7017900000001</v>
      </c>
      <c r="C75" s="57">
        <v>4594.3394200000002</v>
      </c>
      <c r="D75" s="57">
        <v>5634.0412100000003</v>
      </c>
      <c r="E75" s="11"/>
    </row>
    <row r="76" spans="1:5">
      <c r="A76" s="64" t="s">
        <v>242</v>
      </c>
      <c r="B76" s="95">
        <v>0</v>
      </c>
      <c r="C76" s="95">
        <v>0</v>
      </c>
      <c r="D76" s="95">
        <v>0</v>
      </c>
      <c r="E76" s="11"/>
    </row>
    <row r="77" spans="1:5">
      <c r="A77" s="64" t="s">
        <v>243</v>
      </c>
      <c r="B77" s="95">
        <v>10558.997009999999</v>
      </c>
      <c r="C77" s="95">
        <v>7683.3997199999994</v>
      </c>
      <c r="D77" s="95">
        <v>18242.39673</v>
      </c>
      <c r="E77" s="11"/>
    </row>
    <row r="78" spans="1:5">
      <c r="A78" s="64" t="s">
        <v>244</v>
      </c>
      <c r="B78" s="95">
        <v>0</v>
      </c>
      <c r="C78" s="95">
        <v>0</v>
      </c>
      <c r="D78" s="95">
        <v>0</v>
      </c>
      <c r="E78" s="11"/>
    </row>
    <row r="79" spans="1:5">
      <c r="A79" s="64" t="s">
        <v>245</v>
      </c>
      <c r="B79" s="95">
        <v>0</v>
      </c>
      <c r="C79" s="95">
        <v>0</v>
      </c>
      <c r="D79" s="95">
        <v>0</v>
      </c>
      <c r="E79" s="11"/>
    </row>
    <row r="80" spans="1:5">
      <c r="A80" s="64" t="s">
        <v>246</v>
      </c>
      <c r="B80" s="95">
        <v>-9519.29522</v>
      </c>
      <c r="C80" s="95">
        <v>-3089.0602999999996</v>
      </c>
      <c r="D80" s="95">
        <v>-12608.355519999999</v>
      </c>
      <c r="E80" s="11"/>
    </row>
    <row r="81" spans="1:5">
      <c r="A81" s="177" t="s">
        <v>247</v>
      </c>
      <c r="B81" s="57">
        <v>186353.75545</v>
      </c>
      <c r="C81" s="57">
        <v>33084.513460000002</v>
      </c>
      <c r="D81" s="57">
        <v>219438.26890999998</v>
      </c>
      <c r="E81" s="11"/>
    </row>
    <row r="82" spans="1:5">
      <c r="A82" s="64" t="s">
        <v>201</v>
      </c>
      <c r="B82" s="95">
        <v>0</v>
      </c>
      <c r="C82" s="95">
        <v>0</v>
      </c>
      <c r="D82" s="95">
        <v>0</v>
      </c>
      <c r="E82" s="11"/>
    </row>
    <row r="83" spans="1:5">
      <c r="A83" s="64" t="s">
        <v>202</v>
      </c>
      <c r="B83" s="95">
        <v>73175.496019999991</v>
      </c>
      <c r="C83" s="95">
        <v>0</v>
      </c>
      <c r="D83" s="95">
        <v>73175.496019999991</v>
      </c>
      <c r="E83" s="11"/>
    </row>
    <row r="84" spans="1:5">
      <c r="A84" s="64" t="s">
        <v>203</v>
      </c>
      <c r="B84" s="95">
        <v>1030.6096400000001</v>
      </c>
      <c r="C84" s="95">
        <v>0</v>
      </c>
      <c r="D84" s="95">
        <v>1030.6096400000001</v>
      </c>
      <c r="E84" s="11"/>
    </row>
    <row r="85" spans="1:5">
      <c r="A85" s="64" t="s">
        <v>204</v>
      </c>
      <c r="B85" s="95">
        <v>0</v>
      </c>
      <c r="C85" s="95">
        <v>0</v>
      </c>
      <c r="D85" s="95">
        <v>0</v>
      </c>
      <c r="E85" s="11"/>
    </row>
    <row r="86" spans="1:5">
      <c r="A86" s="64" t="s">
        <v>248</v>
      </c>
      <c r="B86" s="95">
        <v>424.64368000000002</v>
      </c>
      <c r="C86" s="95">
        <v>0</v>
      </c>
      <c r="D86" s="95">
        <v>424.64368000000002</v>
      </c>
      <c r="E86" s="11"/>
    </row>
    <row r="87" spans="1:5">
      <c r="A87" s="64" t="s">
        <v>249</v>
      </c>
      <c r="B87" s="95">
        <v>27566.866719999998</v>
      </c>
      <c r="C87" s="95">
        <v>213.346</v>
      </c>
      <c r="D87" s="95">
        <v>27780.21272</v>
      </c>
      <c r="E87" s="11"/>
    </row>
    <row r="88" spans="1:5">
      <c r="A88" s="64" t="s">
        <v>206</v>
      </c>
      <c r="B88" s="95">
        <v>70809.62096</v>
      </c>
      <c r="C88" s="95">
        <v>32993.193140000003</v>
      </c>
      <c r="D88" s="95">
        <v>103802.81409999999</v>
      </c>
      <c r="E88" s="11"/>
    </row>
    <row r="89" spans="1:5">
      <c r="A89" s="64" t="s">
        <v>250</v>
      </c>
      <c r="B89" s="95">
        <v>13477.40099</v>
      </c>
      <c r="C89" s="95">
        <v>0</v>
      </c>
      <c r="D89" s="95">
        <v>13477.40099</v>
      </c>
      <c r="E89" s="11"/>
    </row>
    <row r="90" spans="1:5">
      <c r="A90" s="64" t="s">
        <v>251</v>
      </c>
      <c r="B90" s="95">
        <v>-130.88255999999998</v>
      </c>
      <c r="C90" s="95">
        <v>-122.02567999999999</v>
      </c>
      <c r="D90" s="95">
        <v>-252.90823999999998</v>
      </c>
      <c r="E90" s="11"/>
    </row>
    <row r="91" spans="1:5">
      <c r="A91" s="177" t="s">
        <v>252</v>
      </c>
      <c r="B91" s="57">
        <v>132264.30945999999</v>
      </c>
      <c r="C91" s="57">
        <v>13516.60852</v>
      </c>
      <c r="D91" s="57">
        <v>145780.91798</v>
      </c>
      <c r="E91" s="11"/>
    </row>
    <row r="92" spans="1:5">
      <c r="A92" s="64" t="s">
        <v>253</v>
      </c>
      <c r="B92" s="95">
        <v>23500.36</v>
      </c>
      <c r="C92" s="95">
        <v>3875.84</v>
      </c>
      <c r="D92" s="95">
        <v>27376.2</v>
      </c>
      <c r="E92" s="11"/>
    </row>
    <row r="93" spans="1:5">
      <c r="A93" s="64" t="s">
        <v>254</v>
      </c>
      <c r="B93" s="95">
        <v>82952.010120000006</v>
      </c>
      <c r="C93" s="95">
        <v>6946.2178099999992</v>
      </c>
      <c r="D93" s="95">
        <v>89898.227930000008</v>
      </c>
      <c r="E93" s="11"/>
    </row>
    <row r="94" spans="1:5">
      <c r="A94" s="64" t="s">
        <v>255</v>
      </c>
      <c r="B94" s="95">
        <v>11021.82748</v>
      </c>
      <c r="C94" s="95">
        <v>782.25083999999993</v>
      </c>
      <c r="D94" s="95">
        <v>11804.078320000001</v>
      </c>
      <c r="E94" s="11"/>
    </row>
    <row r="95" spans="1:5">
      <c r="A95" s="64" t="s">
        <v>256</v>
      </c>
      <c r="B95" s="95">
        <v>3627.68939</v>
      </c>
      <c r="C95" s="95">
        <v>642.51048000000003</v>
      </c>
      <c r="D95" s="95">
        <v>4270.1998700000004</v>
      </c>
      <c r="E95" s="11"/>
    </row>
    <row r="96" spans="1:5">
      <c r="A96" s="64" t="s">
        <v>257</v>
      </c>
      <c r="B96" s="95">
        <v>7601.2373200000002</v>
      </c>
      <c r="C96" s="95">
        <v>1098.5121100000001</v>
      </c>
      <c r="D96" s="95">
        <v>8699.7494299999998</v>
      </c>
      <c r="E96" s="11"/>
    </row>
    <row r="97" spans="1:5">
      <c r="A97" s="64" t="s">
        <v>258</v>
      </c>
      <c r="B97" s="95">
        <v>2587.5147299999999</v>
      </c>
      <c r="C97" s="95">
        <v>154.77842000000001</v>
      </c>
      <c r="D97" s="95">
        <v>2742.29315</v>
      </c>
      <c r="E97" s="11"/>
    </row>
    <row r="98" spans="1:5">
      <c r="A98" s="64" t="s">
        <v>259</v>
      </c>
      <c r="B98" s="95">
        <v>973.67042000000004</v>
      </c>
      <c r="C98" s="95">
        <v>16.498860000000001</v>
      </c>
      <c r="D98" s="95">
        <v>990.16928000000007</v>
      </c>
      <c r="E98" s="11"/>
    </row>
    <row r="99" spans="1:5">
      <c r="A99" s="64" t="s">
        <v>260</v>
      </c>
      <c r="B99" s="95">
        <v>0</v>
      </c>
      <c r="C99" s="95">
        <v>0</v>
      </c>
      <c r="D99" s="95">
        <v>0</v>
      </c>
      <c r="E99" s="11"/>
    </row>
    <row r="100" spans="1:5">
      <c r="A100" s="64" t="s">
        <v>261</v>
      </c>
      <c r="B100" s="95">
        <v>0</v>
      </c>
      <c r="C100" s="95">
        <v>0</v>
      </c>
      <c r="D100" s="95">
        <v>0</v>
      </c>
      <c r="E100" s="11"/>
    </row>
    <row r="101" spans="1:5">
      <c r="A101" s="177" t="s">
        <v>262</v>
      </c>
      <c r="B101" s="57">
        <v>10900.0928</v>
      </c>
      <c r="C101" s="57">
        <v>450.48709000000002</v>
      </c>
      <c r="D101" s="57">
        <v>11350.579890000001</v>
      </c>
      <c r="E101" s="11"/>
    </row>
    <row r="102" spans="1:5">
      <c r="A102" s="64" t="s">
        <v>263</v>
      </c>
      <c r="B102" s="95">
        <v>1660.83619</v>
      </c>
      <c r="C102" s="95">
        <v>307.66109</v>
      </c>
      <c r="D102" s="95">
        <v>1968.49728</v>
      </c>
      <c r="E102" s="11"/>
    </row>
    <row r="103" spans="1:5">
      <c r="A103" s="64" t="s">
        <v>264</v>
      </c>
      <c r="B103" s="95">
        <v>2949.4494500000001</v>
      </c>
      <c r="C103" s="95">
        <v>142.82599999999999</v>
      </c>
      <c r="D103" s="95">
        <v>3092.2754500000001</v>
      </c>
      <c r="E103" s="11"/>
    </row>
    <row r="104" spans="1:5">
      <c r="A104" s="64" t="s">
        <v>265</v>
      </c>
      <c r="B104" s="95">
        <v>4176.6940000000004</v>
      </c>
      <c r="C104" s="95">
        <v>0</v>
      </c>
      <c r="D104" s="95">
        <v>4176.6940000000004</v>
      </c>
      <c r="E104" s="11"/>
    </row>
    <row r="105" spans="1:5">
      <c r="A105" s="64" t="s">
        <v>266</v>
      </c>
      <c r="B105" s="95">
        <v>2450.3311200000003</v>
      </c>
      <c r="C105" s="95">
        <v>0</v>
      </c>
      <c r="D105" s="95">
        <v>2450.3311200000003</v>
      </c>
      <c r="E105" s="11"/>
    </row>
    <row r="106" spans="1:5">
      <c r="A106" s="99" t="s">
        <v>267</v>
      </c>
      <c r="B106" s="95">
        <v>-337.21796000000001</v>
      </c>
      <c r="C106" s="95">
        <v>0</v>
      </c>
      <c r="D106" s="95">
        <v>-337.21796000000001</v>
      </c>
      <c r="E106" s="11"/>
    </row>
    <row r="107" spans="1:5">
      <c r="A107" s="177" t="s">
        <v>268</v>
      </c>
      <c r="B107" s="57">
        <v>0</v>
      </c>
      <c r="C107" s="57">
        <v>0</v>
      </c>
      <c r="D107" s="57">
        <v>0</v>
      </c>
      <c r="E107" s="11"/>
    </row>
    <row r="108" spans="1:5">
      <c r="A108" s="64" t="s">
        <v>269</v>
      </c>
      <c r="B108" s="95">
        <v>0</v>
      </c>
      <c r="C108" s="95">
        <v>0</v>
      </c>
      <c r="D108" s="95">
        <v>0</v>
      </c>
      <c r="E108" s="11"/>
    </row>
    <row r="109" spans="1:5">
      <c r="A109" s="64" t="s">
        <v>270</v>
      </c>
      <c r="B109" s="95">
        <v>0</v>
      </c>
      <c r="C109" s="95">
        <v>0</v>
      </c>
      <c r="D109" s="95">
        <v>0</v>
      </c>
      <c r="E109" s="11"/>
    </row>
    <row r="110" spans="1:5">
      <c r="A110" s="64" t="s">
        <v>271</v>
      </c>
      <c r="B110" s="95">
        <v>0</v>
      </c>
      <c r="C110" s="95">
        <v>0</v>
      </c>
      <c r="D110" s="95">
        <v>0</v>
      </c>
      <c r="E110" s="11"/>
    </row>
    <row r="111" spans="1:5">
      <c r="A111" s="64" t="s">
        <v>272</v>
      </c>
      <c r="B111" s="95">
        <v>0</v>
      </c>
      <c r="C111" s="95">
        <v>0</v>
      </c>
      <c r="D111" s="95">
        <v>0</v>
      </c>
      <c r="E111" s="11"/>
    </row>
    <row r="112" spans="1:5">
      <c r="A112" s="64" t="s">
        <v>273</v>
      </c>
      <c r="B112" s="95">
        <v>0</v>
      </c>
      <c r="C112" s="95">
        <v>0</v>
      </c>
      <c r="D112" s="95">
        <v>0</v>
      </c>
      <c r="E112" s="11"/>
    </row>
    <row r="113" spans="1:5">
      <c r="A113" s="99" t="s">
        <v>274</v>
      </c>
      <c r="B113" s="95">
        <v>0</v>
      </c>
      <c r="C113" s="95">
        <v>0</v>
      </c>
      <c r="D113" s="95">
        <v>0</v>
      </c>
      <c r="E113" s="11"/>
    </row>
    <row r="114" spans="1:5">
      <c r="A114" s="177" t="s">
        <v>275</v>
      </c>
      <c r="B114" s="57">
        <v>4722462.3022299996</v>
      </c>
      <c r="C114" s="57">
        <v>822903.76933000004</v>
      </c>
      <c r="D114" s="57">
        <v>5545366.0715600001</v>
      </c>
      <c r="E114" s="11"/>
    </row>
    <row r="115" spans="1:5">
      <c r="A115" s="177" t="s">
        <v>276</v>
      </c>
      <c r="B115" s="57">
        <v>3855417.0459099999</v>
      </c>
      <c r="C115" s="57">
        <v>370811.05843000003</v>
      </c>
      <c r="D115" s="57">
        <v>4226228.1043400001</v>
      </c>
      <c r="E115" s="11"/>
    </row>
    <row r="116" spans="1:5">
      <c r="A116" s="64" t="s">
        <v>277</v>
      </c>
      <c r="B116" s="95">
        <v>485435.41719000001</v>
      </c>
      <c r="C116" s="95">
        <v>10721.442640000001</v>
      </c>
      <c r="D116" s="95">
        <v>496156.85982999997</v>
      </c>
      <c r="E116" s="11"/>
    </row>
    <row r="117" spans="1:5">
      <c r="A117" s="64" t="s">
        <v>278</v>
      </c>
      <c r="B117" s="95">
        <v>485339.65141000005</v>
      </c>
      <c r="C117" s="95">
        <v>10663.00691</v>
      </c>
      <c r="D117" s="95">
        <v>496002.65831999999</v>
      </c>
      <c r="E117" s="11"/>
    </row>
    <row r="118" spans="1:5">
      <c r="A118" s="64" t="s">
        <v>279</v>
      </c>
      <c r="B118" s="95">
        <v>95.765779999999992</v>
      </c>
      <c r="C118" s="95">
        <v>58.435730000000007</v>
      </c>
      <c r="D118" s="95">
        <v>154.20151000000001</v>
      </c>
      <c r="E118" s="11"/>
    </row>
    <row r="119" spans="1:5">
      <c r="A119" s="64" t="s">
        <v>280</v>
      </c>
      <c r="B119" s="95">
        <v>1056964.2091000001</v>
      </c>
      <c r="C119" s="95">
        <v>175443.51427000001</v>
      </c>
      <c r="D119" s="95">
        <v>1232407.7233699998</v>
      </c>
      <c r="E119" s="11"/>
    </row>
    <row r="120" spans="1:5">
      <c r="A120" s="64" t="s">
        <v>281</v>
      </c>
      <c r="B120" s="95">
        <v>52324.805319999999</v>
      </c>
      <c r="C120" s="95">
        <v>143.06256999999999</v>
      </c>
      <c r="D120" s="95">
        <v>52467.867890000001</v>
      </c>
      <c r="E120" s="11"/>
    </row>
    <row r="121" spans="1:5">
      <c r="A121" s="65" t="s">
        <v>282</v>
      </c>
      <c r="B121" s="95">
        <v>197.65832</v>
      </c>
      <c r="C121" s="95">
        <v>143.06256999999999</v>
      </c>
      <c r="D121" s="95">
        <v>340.72089</v>
      </c>
      <c r="E121" s="11"/>
    </row>
    <row r="122" spans="1:5">
      <c r="A122" s="99" t="s">
        <v>283</v>
      </c>
      <c r="B122" s="95">
        <v>0</v>
      </c>
      <c r="C122" s="95">
        <v>0</v>
      </c>
      <c r="D122" s="95">
        <v>0</v>
      </c>
      <c r="E122" s="11"/>
    </row>
    <row r="123" spans="1:5">
      <c r="A123" s="99" t="s">
        <v>284</v>
      </c>
      <c r="B123" s="95">
        <v>0</v>
      </c>
      <c r="C123" s="95">
        <v>0</v>
      </c>
      <c r="D123" s="95">
        <v>0</v>
      </c>
      <c r="E123" s="11"/>
    </row>
    <row r="124" spans="1:5">
      <c r="A124" s="99" t="s">
        <v>285</v>
      </c>
      <c r="B124" s="95">
        <v>0</v>
      </c>
      <c r="C124" s="95">
        <v>0</v>
      </c>
      <c r="D124" s="95">
        <v>0</v>
      </c>
      <c r="E124" s="11"/>
    </row>
    <row r="125" spans="1:5">
      <c r="A125" s="99" t="s">
        <v>286</v>
      </c>
      <c r="B125" s="95">
        <v>0</v>
      </c>
      <c r="C125" s="95">
        <v>0</v>
      </c>
      <c r="D125" s="95">
        <v>0</v>
      </c>
      <c r="E125" s="11"/>
    </row>
    <row r="126" spans="1:5">
      <c r="A126" s="99" t="s">
        <v>287</v>
      </c>
      <c r="B126" s="95">
        <v>127.14700000000001</v>
      </c>
      <c r="C126" s="95">
        <v>0</v>
      </c>
      <c r="D126" s="95">
        <v>127.14700000000001</v>
      </c>
      <c r="E126" s="11"/>
    </row>
    <row r="127" spans="1:5">
      <c r="A127" s="99" t="s">
        <v>288</v>
      </c>
      <c r="B127" s="95">
        <v>0</v>
      </c>
      <c r="C127" s="95">
        <v>0</v>
      </c>
      <c r="D127" s="95">
        <v>0</v>
      </c>
      <c r="E127" s="11"/>
    </row>
    <row r="128" spans="1:5">
      <c r="A128" s="156" t="s">
        <v>289</v>
      </c>
      <c r="B128" s="95">
        <v>52000</v>
      </c>
      <c r="C128" s="95">
        <v>0</v>
      </c>
      <c r="D128" s="95">
        <v>52000</v>
      </c>
      <c r="E128" s="11"/>
    </row>
    <row r="129" spans="1:5">
      <c r="A129" s="156" t="s">
        <v>290</v>
      </c>
      <c r="B129" s="95">
        <v>9639.0035200000002</v>
      </c>
      <c r="C129" s="95">
        <v>21370.224039999997</v>
      </c>
      <c r="D129" s="95">
        <v>31009.227559999999</v>
      </c>
      <c r="E129" s="11"/>
    </row>
    <row r="130" spans="1:5">
      <c r="A130" s="64" t="s">
        <v>291</v>
      </c>
      <c r="B130" s="95">
        <v>1972329.26293</v>
      </c>
      <c r="C130" s="95">
        <v>152836.83068000001</v>
      </c>
      <c r="D130" s="95">
        <v>2125166.0936099999</v>
      </c>
      <c r="E130" s="11"/>
    </row>
    <row r="131" spans="1:5">
      <c r="A131" s="64" t="s">
        <v>292</v>
      </c>
      <c r="B131" s="95">
        <v>278724.34785000002</v>
      </c>
      <c r="C131" s="95">
        <v>10295.98423</v>
      </c>
      <c r="D131" s="95">
        <v>289020.33207999996</v>
      </c>
      <c r="E131" s="11"/>
    </row>
    <row r="132" spans="1:5">
      <c r="A132" s="177" t="s">
        <v>293</v>
      </c>
      <c r="B132" s="57">
        <v>82.365679999999998</v>
      </c>
      <c r="C132" s="57">
        <v>0</v>
      </c>
      <c r="D132" s="57">
        <v>82.365679999999998</v>
      </c>
      <c r="E132" s="11"/>
    </row>
    <row r="133" spans="1:5">
      <c r="A133" s="177" t="s">
        <v>487</v>
      </c>
      <c r="B133" s="57">
        <v>48849.054509999994</v>
      </c>
      <c r="C133" s="57">
        <v>88182.426030000002</v>
      </c>
      <c r="D133" s="57">
        <v>137031.48053999999</v>
      </c>
      <c r="E133" s="11"/>
    </row>
    <row r="134" spans="1:5">
      <c r="A134" s="64" t="s">
        <v>488</v>
      </c>
      <c r="B134" s="95">
        <v>0</v>
      </c>
      <c r="C134" s="95">
        <v>0</v>
      </c>
      <c r="D134" s="95">
        <v>0</v>
      </c>
      <c r="E134" s="274"/>
    </row>
    <row r="135" spans="1:5">
      <c r="A135" s="64" t="s">
        <v>489</v>
      </c>
      <c r="B135" s="95">
        <v>1615.44615</v>
      </c>
      <c r="C135" s="95">
        <v>19.675609999999999</v>
      </c>
      <c r="D135" s="95">
        <v>1635.12176</v>
      </c>
      <c r="E135" s="274"/>
    </row>
    <row r="136" spans="1:5">
      <c r="A136" s="64" t="s">
        <v>490</v>
      </c>
      <c r="B136" s="95">
        <v>0</v>
      </c>
      <c r="C136" s="95">
        <v>0</v>
      </c>
      <c r="D136" s="95">
        <v>0</v>
      </c>
      <c r="E136" s="11"/>
    </row>
    <row r="137" spans="1:5">
      <c r="A137" s="64" t="s">
        <v>491</v>
      </c>
      <c r="B137" s="95">
        <v>0</v>
      </c>
      <c r="C137" s="95">
        <v>0</v>
      </c>
      <c r="D137" s="95">
        <v>0</v>
      </c>
      <c r="E137" s="11"/>
    </row>
    <row r="138" spans="1:5">
      <c r="A138" s="64" t="s">
        <v>492</v>
      </c>
      <c r="B138" s="95">
        <v>46305</v>
      </c>
      <c r="C138" s="95">
        <v>78000</v>
      </c>
      <c r="D138" s="95">
        <v>124305</v>
      </c>
      <c r="E138" s="11"/>
    </row>
    <row r="139" spans="1:5">
      <c r="A139" s="64" t="s">
        <v>499</v>
      </c>
      <c r="B139" s="95">
        <v>928.60835999999995</v>
      </c>
      <c r="C139" s="95">
        <v>10162.75042</v>
      </c>
      <c r="D139" s="95">
        <v>11091.358779999999</v>
      </c>
      <c r="E139" s="11"/>
    </row>
    <row r="140" spans="1:5">
      <c r="A140" s="177" t="s">
        <v>294</v>
      </c>
      <c r="B140" s="57">
        <v>545922.27196000004</v>
      </c>
      <c r="C140" s="57">
        <v>341408.77770999999</v>
      </c>
      <c r="D140" s="57">
        <v>887331.04966999998</v>
      </c>
      <c r="E140" s="11"/>
    </row>
    <row r="141" spans="1:5">
      <c r="A141" s="64" t="s">
        <v>295</v>
      </c>
      <c r="B141" s="95">
        <v>6214.7430000000004</v>
      </c>
      <c r="C141" s="95">
        <v>926.38301000000001</v>
      </c>
      <c r="D141" s="95">
        <v>7141.12601</v>
      </c>
      <c r="E141" s="11"/>
    </row>
    <row r="142" spans="1:5">
      <c r="A142" s="64" t="s">
        <v>296</v>
      </c>
      <c r="B142" s="95">
        <v>41704.848640000004</v>
      </c>
      <c r="C142" s="95">
        <v>31900</v>
      </c>
      <c r="D142" s="95">
        <v>73604.848639999997</v>
      </c>
      <c r="E142" s="11"/>
    </row>
    <row r="143" spans="1:5">
      <c r="A143" s="64" t="s">
        <v>297</v>
      </c>
      <c r="B143" s="95">
        <v>0</v>
      </c>
      <c r="C143" s="95">
        <v>0</v>
      </c>
      <c r="D143" s="95">
        <v>0</v>
      </c>
      <c r="E143" s="11"/>
    </row>
    <row r="144" spans="1:5">
      <c r="A144" s="64" t="s">
        <v>298</v>
      </c>
      <c r="B144" s="95">
        <v>26009.682000000001</v>
      </c>
      <c r="C144" s="95">
        <v>15485.226560000001</v>
      </c>
      <c r="D144" s="95">
        <v>41494.908560000003</v>
      </c>
      <c r="E144" s="11"/>
    </row>
    <row r="145" spans="1:5">
      <c r="A145" s="64" t="s">
        <v>299</v>
      </c>
      <c r="B145" s="95">
        <v>445485.49443999998</v>
      </c>
      <c r="C145" s="95">
        <v>236964.77327000001</v>
      </c>
      <c r="D145" s="95">
        <v>682450.26771000004</v>
      </c>
      <c r="E145" s="11"/>
    </row>
    <row r="146" spans="1:5">
      <c r="A146" s="64" t="s">
        <v>300</v>
      </c>
      <c r="B146" s="95">
        <v>0</v>
      </c>
      <c r="C146" s="95">
        <v>5109.7219999999998</v>
      </c>
      <c r="D146" s="95">
        <v>5109.7219999999998</v>
      </c>
      <c r="E146" s="11"/>
    </row>
    <row r="147" spans="1:5">
      <c r="A147" s="64" t="s">
        <v>301</v>
      </c>
      <c r="B147" s="95">
        <v>13720</v>
      </c>
      <c r="C147" s="95">
        <v>0</v>
      </c>
      <c r="D147" s="95">
        <v>13720</v>
      </c>
      <c r="E147" s="11"/>
    </row>
    <row r="148" spans="1:5">
      <c r="A148" s="64" t="s">
        <v>302</v>
      </c>
      <c r="B148" s="95">
        <v>12787.50388</v>
      </c>
      <c r="C148" s="95">
        <v>51022.672869999995</v>
      </c>
      <c r="D148" s="95">
        <v>63810.176749999999</v>
      </c>
      <c r="E148" s="11"/>
    </row>
    <row r="149" spans="1:5">
      <c r="A149" s="177" t="s">
        <v>303</v>
      </c>
      <c r="B149" s="57">
        <v>150675.50244000001</v>
      </c>
      <c r="C149" s="57">
        <v>10832.071900000001</v>
      </c>
      <c r="D149" s="57">
        <v>161507.57433999999</v>
      </c>
      <c r="E149" s="11"/>
    </row>
    <row r="150" spans="1:5">
      <c r="A150" s="64" t="s">
        <v>236</v>
      </c>
      <c r="B150" s="95">
        <v>25627.677800000001</v>
      </c>
      <c r="C150" s="95">
        <v>25.61702</v>
      </c>
      <c r="D150" s="95">
        <v>25653.294819999999</v>
      </c>
      <c r="E150" s="11"/>
    </row>
    <row r="151" spans="1:5">
      <c r="A151" s="64" t="s">
        <v>238</v>
      </c>
      <c r="B151" s="95">
        <v>51953.617039999997</v>
      </c>
      <c r="C151" s="95">
        <v>2175.48875</v>
      </c>
      <c r="D151" s="95">
        <v>54129.105790000001</v>
      </c>
      <c r="E151" s="11"/>
    </row>
    <row r="152" spans="1:5">
      <c r="A152" s="64" t="s">
        <v>304</v>
      </c>
      <c r="B152" s="95">
        <v>72582.57673999999</v>
      </c>
      <c r="C152" s="95">
        <v>8098.0689199999997</v>
      </c>
      <c r="D152" s="95">
        <v>80680.645659999995</v>
      </c>
      <c r="E152" s="11"/>
    </row>
    <row r="153" spans="1:5">
      <c r="A153" s="64" t="s">
        <v>265</v>
      </c>
      <c r="B153" s="95">
        <v>511.63085999999998</v>
      </c>
      <c r="C153" s="95">
        <v>532.89720999999997</v>
      </c>
      <c r="D153" s="95">
        <v>1044.5280699999998</v>
      </c>
      <c r="E153" s="11"/>
    </row>
    <row r="154" spans="1:5">
      <c r="A154" s="64" t="s">
        <v>305</v>
      </c>
      <c r="B154" s="95">
        <v>0</v>
      </c>
      <c r="C154" s="95">
        <v>0</v>
      </c>
      <c r="D154" s="95">
        <v>0</v>
      </c>
      <c r="E154" s="11"/>
    </row>
    <row r="155" spans="1:5">
      <c r="A155" s="177" t="s">
        <v>306</v>
      </c>
      <c r="B155" s="57">
        <v>53233.486920000003</v>
      </c>
      <c r="C155" s="57">
        <v>4700.4291700000003</v>
      </c>
      <c r="D155" s="57">
        <v>57933.916090000006</v>
      </c>
      <c r="E155" s="11"/>
    </row>
    <row r="156" spans="1:5">
      <c r="A156" s="64" t="s">
        <v>307</v>
      </c>
      <c r="B156" s="95">
        <v>1842.4227900000001</v>
      </c>
      <c r="C156" s="95">
        <v>245.87860999999998</v>
      </c>
      <c r="D156" s="95">
        <v>2088.3013999999998</v>
      </c>
      <c r="E156" s="11"/>
    </row>
    <row r="157" spans="1:5">
      <c r="A157" s="64" t="s">
        <v>308</v>
      </c>
      <c r="B157" s="95">
        <v>0</v>
      </c>
      <c r="C157" s="95">
        <v>0</v>
      </c>
      <c r="D157" s="95">
        <v>0</v>
      </c>
      <c r="E157" s="11"/>
    </row>
    <row r="158" spans="1:5">
      <c r="A158" s="64" t="s">
        <v>309</v>
      </c>
      <c r="B158" s="95">
        <v>15707.601789999999</v>
      </c>
      <c r="C158" s="95">
        <v>2227.2752799999998</v>
      </c>
      <c r="D158" s="95">
        <v>17934.877069999999</v>
      </c>
      <c r="E158" s="11"/>
    </row>
    <row r="159" spans="1:5">
      <c r="A159" s="64" t="s">
        <v>1528</v>
      </c>
      <c r="B159" s="95">
        <v>0</v>
      </c>
      <c r="C159" s="95">
        <v>0</v>
      </c>
      <c r="D159" s="95">
        <v>0</v>
      </c>
      <c r="E159" s="11"/>
    </row>
    <row r="160" spans="1:5">
      <c r="A160" s="64" t="s">
        <v>310</v>
      </c>
      <c r="B160" s="95">
        <v>35683.462340000005</v>
      </c>
      <c r="C160" s="95">
        <v>2227.2752799999998</v>
      </c>
      <c r="D160" s="95">
        <v>37910.73762</v>
      </c>
      <c r="E160" s="11"/>
    </row>
    <row r="161" spans="1:5">
      <c r="A161" s="64" t="s">
        <v>311</v>
      </c>
      <c r="B161" s="95">
        <v>0</v>
      </c>
      <c r="C161" s="95">
        <v>0</v>
      </c>
      <c r="D161" s="95">
        <v>0</v>
      </c>
      <c r="E161" s="11"/>
    </row>
    <row r="162" spans="1:5">
      <c r="A162" s="177" t="s">
        <v>312</v>
      </c>
      <c r="B162" s="57">
        <v>0</v>
      </c>
      <c r="C162" s="57">
        <v>0</v>
      </c>
      <c r="D162" s="57">
        <v>0</v>
      </c>
      <c r="E162" s="11"/>
    </row>
    <row r="163" spans="1:5">
      <c r="A163" s="64" t="s">
        <v>313</v>
      </c>
      <c r="B163" s="95">
        <v>0</v>
      </c>
      <c r="C163" s="95">
        <v>0</v>
      </c>
      <c r="D163" s="95">
        <v>0</v>
      </c>
      <c r="E163" s="11"/>
    </row>
    <row r="164" spans="1:5">
      <c r="A164" s="64" t="s">
        <v>314</v>
      </c>
      <c r="B164" s="95">
        <v>0</v>
      </c>
      <c r="C164" s="95">
        <v>0</v>
      </c>
      <c r="D164" s="95">
        <v>0</v>
      </c>
      <c r="E164" s="11"/>
    </row>
    <row r="165" spans="1:5">
      <c r="A165" s="64" t="s">
        <v>315</v>
      </c>
      <c r="B165" s="95">
        <v>0</v>
      </c>
      <c r="C165" s="95">
        <v>0</v>
      </c>
      <c r="D165" s="95">
        <v>0</v>
      </c>
      <c r="E165" s="11"/>
    </row>
    <row r="166" spans="1:5">
      <c r="A166" s="64" t="s">
        <v>316</v>
      </c>
      <c r="B166" s="95">
        <v>0</v>
      </c>
      <c r="C166" s="95">
        <v>0</v>
      </c>
      <c r="D166" s="95">
        <v>0</v>
      </c>
      <c r="E166" s="11"/>
    </row>
    <row r="167" spans="1:5">
      <c r="A167" s="177" t="s">
        <v>317</v>
      </c>
      <c r="B167" s="57">
        <v>68282.574810000006</v>
      </c>
      <c r="C167" s="57">
        <v>6969.0060899999999</v>
      </c>
      <c r="D167" s="57">
        <v>75251.580900000001</v>
      </c>
      <c r="E167" s="11"/>
    </row>
    <row r="168" spans="1:5">
      <c r="A168" s="64" t="s">
        <v>318</v>
      </c>
      <c r="B168" s="95">
        <v>24697.783600000002</v>
      </c>
      <c r="C168" s="95">
        <v>0</v>
      </c>
      <c r="D168" s="95">
        <v>24697.783600000002</v>
      </c>
      <c r="E168" s="11"/>
    </row>
    <row r="169" spans="1:5">
      <c r="A169" s="64" t="s">
        <v>319</v>
      </c>
      <c r="B169" s="95">
        <v>0</v>
      </c>
      <c r="C169" s="95">
        <v>0</v>
      </c>
      <c r="D169" s="95">
        <v>0</v>
      </c>
      <c r="E169" s="11"/>
    </row>
    <row r="170" spans="1:5">
      <c r="A170" s="64" t="s">
        <v>320</v>
      </c>
      <c r="B170" s="95">
        <v>54.536999999999999</v>
      </c>
      <c r="C170" s="95">
        <v>0</v>
      </c>
      <c r="D170" s="95">
        <v>54.536999999999999</v>
      </c>
      <c r="E170" s="11"/>
    </row>
    <row r="171" spans="1:5">
      <c r="A171" s="64" t="s">
        <v>321</v>
      </c>
      <c r="B171" s="95">
        <v>24643.246600000002</v>
      </c>
      <c r="C171" s="95">
        <v>0</v>
      </c>
      <c r="D171" s="95">
        <v>24643.246600000002</v>
      </c>
      <c r="E171" s="11"/>
    </row>
    <row r="172" spans="1:5">
      <c r="A172" s="64" t="s">
        <v>322</v>
      </c>
      <c r="B172" s="95">
        <v>0</v>
      </c>
      <c r="C172" s="95">
        <v>0</v>
      </c>
      <c r="D172" s="95">
        <v>0</v>
      </c>
      <c r="E172" s="11"/>
    </row>
    <row r="173" spans="1:5">
      <c r="A173" s="64" t="s">
        <v>323</v>
      </c>
      <c r="B173" s="95">
        <v>0</v>
      </c>
      <c r="C173" s="95">
        <v>0</v>
      </c>
      <c r="D173" s="95">
        <v>0</v>
      </c>
      <c r="E173" s="11"/>
    </row>
    <row r="174" spans="1:5">
      <c r="A174" s="64" t="s">
        <v>324</v>
      </c>
      <c r="B174" s="95">
        <v>42100</v>
      </c>
      <c r="C174" s="95">
        <v>6855.884</v>
      </c>
      <c r="D174" s="95">
        <v>48955.883999999998</v>
      </c>
      <c r="E174" s="11"/>
    </row>
    <row r="175" spans="1:5">
      <c r="A175" s="64" t="s">
        <v>325</v>
      </c>
      <c r="B175" s="95">
        <v>1484.7912099999999</v>
      </c>
      <c r="C175" s="95">
        <v>113.12209</v>
      </c>
      <c r="D175" s="95">
        <v>1597.9132999999999</v>
      </c>
      <c r="E175" s="11"/>
    </row>
    <row r="176" spans="1:5">
      <c r="A176" s="177" t="s">
        <v>326</v>
      </c>
      <c r="B176" s="57">
        <v>355343.12889999995</v>
      </c>
      <c r="C176" s="57">
        <v>66948.747279999996</v>
      </c>
      <c r="D176" s="57">
        <v>422291.87618000002</v>
      </c>
      <c r="E176" s="11"/>
    </row>
    <row r="177" spans="1:5">
      <c r="A177" s="63" t="s">
        <v>327</v>
      </c>
      <c r="B177" s="95">
        <v>294410.5</v>
      </c>
      <c r="C177" s="95">
        <v>89221.28</v>
      </c>
      <c r="D177" s="95">
        <v>383631.78</v>
      </c>
      <c r="E177" s="11"/>
    </row>
    <row r="178" spans="1:5">
      <c r="A178" s="64" t="s">
        <v>328</v>
      </c>
      <c r="B178" s="95">
        <v>294410.5</v>
      </c>
      <c r="C178" s="95">
        <v>89221.28</v>
      </c>
      <c r="D178" s="95">
        <v>383631.78</v>
      </c>
      <c r="E178" s="11"/>
    </row>
    <row r="179" spans="1:5">
      <c r="A179" s="64" t="s">
        <v>329</v>
      </c>
      <c r="B179" s="95">
        <v>0</v>
      </c>
      <c r="C179" s="95">
        <v>0</v>
      </c>
      <c r="D179" s="95">
        <v>0</v>
      </c>
      <c r="E179" s="11"/>
    </row>
    <row r="180" spans="1:5">
      <c r="A180" s="64" t="s">
        <v>330</v>
      </c>
      <c r="B180" s="95">
        <v>0</v>
      </c>
      <c r="C180" s="95">
        <v>0</v>
      </c>
      <c r="D180" s="95">
        <v>0</v>
      </c>
      <c r="E180" s="11"/>
    </row>
    <row r="181" spans="1:5">
      <c r="A181" s="63" t="s">
        <v>331</v>
      </c>
      <c r="B181" s="95">
        <v>883.85143000000005</v>
      </c>
      <c r="C181" s="95">
        <v>12856.73559</v>
      </c>
      <c r="D181" s="95">
        <v>13740.587019999999</v>
      </c>
      <c r="E181" s="11"/>
    </row>
    <row r="182" spans="1:5">
      <c r="A182" s="64" t="s">
        <v>332</v>
      </c>
      <c r="B182" s="95">
        <v>0</v>
      </c>
      <c r="C182" s="95">
        <v>0</v>
      </c>
      <c r="D182" s="95">
        <v>0</v>
      </c>
      <c r="E182" s="11"/>
    </row>
    <row r="183" spans="1:5">
      <c r="A183" s="64" t="s">
        <v>333</v>
      </c>
      <c r="B183" s="95">
        <v>1.56552</v>
      </c>
      <c r="C183" s="95">
        <v>12856.73559</v>
      </c>
      <c r="D183" s="95">
        <v>12858.301109999999</v>
      </c>
      <c r="E183" s="11"/>
    </row>
    <row r="184" spans="1:5">
      <c r="A184" s="64" t="s">
        <v>334</v>
      </c>
      <c r="B184" s="95">
        <v>882.28591000000006</v>
      </c>
      <c r="C184" s="95">
        <v>0</v>
      </c>
      <c r="D184" s="95">
        <v>882.28591000000006</v>
      </c>
      <c r="E184" s="11"/>
    </row>
    <row r="185" spans="1:5">
      <c r="A185" s="63" t="s">
        <v>335</v>
      </c>
      <c r="B185" s="95">
        <v>0</v>
      </c>
      <c r="C185" s="95">
        <v>0</v>
      </c>
      <c r="D185" s="95">
        <v>0</v>
      </c>
      <c r="E185" s="11"/>
    </row>
    <row r="186" spans="1:5">
      <c r="A186" s="64" t="s">
        <v>336</v>
      </c>
      <c r="B186" s="95">
        <v>0</v>
      </c>
      <c r="C186" s="95">
        <v>0</v>
      </c>
      <c r="D186" s="95">
        <v>0</v>
      </c>
      <c r="E186" s="11"/>
    </row>
    <row r="187" spans="1:5">
      <c r="A187" s="63" t="s">
        <v>337</v>
      </c>
      <c r="B187" s="95">
        <v>36717.15986</v>
      </c>
      <c r="C187" s="95">
        <v>4986.2727400000003</v>
      </c>
      <c r="D187" s="95">
        <v>41703.4326</v>
      </c>
      <c r="E187" s="11"/>
    </row>
    <row r="188" spans="1:5">
      <c r="A188" s="64" t="s">
        <v>338</v>
      </c>
      <c r="B188" s="95">
        <v>33774.062380000003</v>
      </c>
      <c r="C188" s="95">
        <v>4507.8763600000002</v>
      </c>
      <c r="D188" s="95">
        <v>38281.938740000005</v>
      </c>
      <c r="E188" s="11"/>
    </row>
    <row r="189" spans="1:5">
      <c r="A189" s="64" t="s">
        <v>339</v>
      </c>
      <c r="B189" s="95">
        <v>2943.0974799999999</v>
      </c>
      <c r="C189" s="95">
        <v>478.39638000000002</v>
      </c>
      <c r="D189" s="95">
        <v>3421.49386</v>
      </c>
      <c r="E189" s="11"/>
    </row>
    <row r="190" spans="1:5">
      <c r="A190" s="64" t="s">
        <v>340</v>
      </c>
      <c r="B190" s="95">
        <v>0</v>
      </c>
      <c r="C190" s="95">
        <v>0</v>
      </c>
      <c r="D190" s="95">
        <v>0</v>
      </c>
      <c r="E190" s="11"/>
    </row>
    <row r="191" spans="1:5">
      <c r="A191" s="63" t="s">
        <v>341</v>
      </c>
      <c r="B191" s="95">
        <v>23331.617610000001</v>
      </c>
      <c r="C191" s="95">
        <v>-40115.54105</v>
      </c>
      <c r="D191" s="95">
        <v>-16783.923440000002</v>
      </c>
      <c r="E191" s="11"/>
    </row>
    <row r="192" spans="1:5">
      <c r="A192" s="64" t="s">
        <v>342</v>
      </c>
      <c r="B192" s="95">
        <v>1794.15068</v>
      </c>
      <c r="C192" s="95">
        <v>-32058.799749999998</v>
      </c>
      <c r="D192" s="95">
        <v>-30264.649069999999</v>
      </c>
      <c r="E192" s="11"/>
    </row>
    <row r="193" spans="1:5">
      <c r="A193" s="100" t="s">
        <v>343</v>
      </c>
      <c r="B193" s="95">
        <v>21537.466929999999</v>
      </c>
      <c r="C193" s="95">
        <v>-8056.7412999999997</v>
      </c>
      <c r="D193" s="95">
        <v>13480.725630000001</v>
      </c>
      <c r="E193" s="11"/>
    </row>
    <row r="194" spans="1:5">
      <c r="A194" s="155" t="s">
        <v>344</v>
      </c>
      <c r="B194" s="57">
        <v>5077805.4311300004</v>
      </c>
      <c r="C194" s="57">
        <v>889852.51661000005</v>
      </c>
      <c r="D194" s="57">
        <v>5967657.9477399997</v>
      </c>
      <c r="E194" s="146">
        <f>D194-D7</f>
        <v>0</v>
      </c>
    </row>
    <row r="195" spans="1:5">
      <c r="A195" s="177" t="s">
        <v>345</v>
      </c>
      <c r="B195" s="57">
        <v>48692.087450000006</v>
      </c>
      <c r="C195" s="57">
        <v>29847.717140000001</v>
      </c>
      <c r="D195" s="57">
        <v>78539.80459</v>
      </c>
      <c r="E195" s="11"/>
    </row>
    <row r="196" spans="1:5">
      <c r="A196" s="63" t="s">
        <v>346</v>
      </c>
      <c r="B196" s="95">
        <v>0</v>
      </c>
      <c r="C196" s="95">
        <v>0</v>
      </c>
      <c r="D196" s="95">
        <v>0</v>
      </c>
      <c r="E196" s="11"/>
    </row>
    <row r="197" spans="1:5">
      <c r="A197" s="64" t="s">
        <v>347</v>
      </c>
      <c r="B197" s="95">
        <v>0</v>
      </c>
      <c r="C197" s="95">
        <v>0</v>
      </c>
      <c r="D197" s="95">
        <v>0</v>
      </c>
      <c r="E197" s="11"/>
    </row>
    <row r="198" spans="1:5">
      <c r="A198" s="64" t="s">
        <v>348</v>
      </c>
      <c r="B198" s="95">
        <v>0</v>
      </c>
      <c r="C198" s="95">
        <v>0</v>
      </c>
      <c r="D198" s="95">
        <v>0</v>
      </c>
      <c r="E198" s="11"/>
    </row>
    <row r="199" spans="1:5">
      <c r="A199" s="64" t="s">
        <v>349</v>
      </c>
      <c r="B199" s="95">
        <v>0</v>
      </c>
      <c r="C199" s="95">
        <v>0</v>
      </c>
      <c r="D199" s="95">
        <v>0</v>
      </c>
      <c r="E199" s="11"/>
    </row>
    <row r="200" spans="1:5">
      <c r="A200" s="64" t="s">
        <v>350</v>
      </c>
      <c r="B200" s="95">
        <v>0</v>
      </c>
      <c r="C200" s="95">
        <v>0</v>
      </c>
      <c r="D200" s="95">
        <v>0</v>
      </c>
      <c r="E200" s="11"/>
    </row>
    <row r="201" spans="1:5">
      <c r="A201" s="64" t="s">
        <v>351</v>
      </c>
      <c r="B201" s="95">
        <v>0</v>
      </c>
      <c r="C201" s="95">
        <v>0</v>
      </c>
      <c r="D201" s="95">
        <v>0</v>
      </c>
      <c r="E201" s="11"/>
    </row>
    <row r="202" spans="1:5">
      <c r="A202" s="63" t="s">
        <v>352</v>
      </c>
      <c r="B202" s="95">
        <v>0</v>
      </c>
      <c r="C202" s="95">
        <v>27749.381160000001</v>
      </c>
      <c r="D202" s="95">
        <v>27749.381160000001</v>
      </c>
      <c r="E202" s="11"/>
    </row>
    <row r="203" spans="1:5">
      <c r="A203" s="64" t="s">
        <v>353</v>
      </c>
      <c r="B203" s="95">
        <v>0</v>
      </c>
      <c r="C203" s="95">
        <v>0</v>
      </c>
      <c r="D203" s="95">
        <v>0</v>
      </c>
      <c r="E203" s="11"/>
    </row>
    <row r="204" spans="1:5">
      <c r="A204" s="64" t="s">
        <v>354</v>
      </c>
      <c r="B204" s="95">
        <v>0</v>
      </c>
      <c r="C204" s="95">
        <v>0</v>
      </c>
      <c r="D204" s="95">
        <v>0</v>
      </c>
      <c r="E204" s="11"/>
    </row>
    <row r="205" spans="1:5">
      <c r="A205" s="64" t="s">
        <v>355</v>
      </c>
      <c r="B205" s="95">
        <v>0</v>
      </c>
      <c r="C205" s="95">
        <v>1858.61985</v>
      </c>
      <c r="D205" s="95">
        <v>1858.61985</v>
      </c>
      <c r="E205" s="11"/>
    </row>
    <row r="206" spans="1:5">
      <c r="A206" s="64" t="s">
        <v>356</v>
      </c>
      <c r="B206" s="95">
        <v>0</v>
      </c>
      <c r="C206" s="95">
        <v>0</v>
      </c>
      <c r="D206" s="95">
        <v>0</v>
      </c>
      <c r="E206" s="11"/>
    </row>
    <row r="207" spans="1:5">
      <c r="A207" s="64" t="s">
        <v>357</v>
      </c>
      <c r="B207" s="95">
        <v>0</v>
      </c>
      <c r="C207" s="95">
        <v>25890.761309999998</v>
      </c>
      <c r="D207" s="95">
        <v>25890.761309999998</v>
      </c>
      <c r="E207" s="11"/>
    </row>
    <row r="208" spans="1:5">
      <c r="A208" s="63" t="s">
        <v>358</v>
      </c>
      <c r="B208" s="95">
        <v>0</v>
      </c>
      <c r="C208" s="95">
        <v>0</v>
      </c>
      <c r="D208" s="95">
        <v>0</v>
      </c>
      <c r="E208" s="11"/>
    </row>
    <row r="209" spans="1:5">
      <c r="A209" s="63" t="s">
        <v>359</v>
      </c>
      <c r="B209" s="95">
        <v>48692.087450000006</v>
      </c>
      <c r="C209" s="95">
        <v>2098.3359799999998</v>
      </c>
      <c r="D209" s="95">
        <v>50790.423430000003</v>
      </c>
      <c r="E209" s="11"/>
    </row>
    <row r="210" spans="1:5">
      <c r="A210" s="64" t="s">
        <v>360</v>
      </c>
      <c r="B210" s="95">
        <v>0</v>
      </c>
      <c r="C210" s="95">
        <v>0</v>
      </c>
      <c r="D210" s="95">
        <v>0</v>
      </c>
      <c r="E210" s="11"/>
    </row>
    <row r="211" spans="1:5">
      <c r="A211" s="64" t="s">
        <v>361</v>
      </c>
      <c r="B211" s="95">
        <v>48692.087450000006</v>
      </c>
      <c r="C211" s="95">
        <v>1805.9219800000001</v>
      </c>
      <c r="D211" s="95">
        <v>50498.009429999998</v>
      </c>
      <c r="E211" s="11"/>
    </row>
    <row r="212" spans="1:5">
      <c r="A212" s="64" t="s">
        <v>362</v>
      </c>
      <c r="B212" s="95">
        <v>0</v>
      </c>
      <c r="C212" s="95">
        <v>0</v>
      </c>
      <c r="D212" s="95">
        <v>0</v>
      </c>
      <c r="E212" s="11"/>
    </row>
    <row r="213" spans="1:5">
      <c r="A213" s="64" t="s">
        <v>363</v>
      </c>
      <c r="B213" s="95">
        <v>0</v>
      </c>
      <c r="C213" s="95">
        <v>292.41399999999999</v>
      </c>
      <c r="D213" s="95">
        <v>292.41399999999999</v>
      </c>
      <c r="E213" s="11"/>
    </row>
    <row r="214" spans="1:5">
      <c r="A214" s="63" t="s">
        <v>364</v>
      </c>
      <c r="B214" s="95">
        <v>0</v>
      </c>
      <c r="C214" s="95">
        <v>0</v>
      </c>
      <c r="D214" s="95">
        <v>0</v>
      </c>
      <c r="E214" s="11"/>
    </row>
    <row r="215" spans="1:5">
      <c r="A215" s="177" t="s">
        <v>365</v>
      </c>
      <c r="B215" s="57">
        <v>5822253.7702600006</v>
      </c>
      <c r="C215" s="57">
        <v>1891207.32895</v>
      </c>
      <c r="D215" s="57">
        <v>7713461.0992099997</v>
      </c>
      <c r="E215" s="11"/>
    </row>
    <row r="216" spans="1:5">
      <c r="A216" s="63" t="s">
        <v>366</v>
      </c>
      <c r="B216" s="95">
        <v>0</v>
      </c>
      <c r="C216" s="95">
        <v>1.7000000000000001E-2</v>
      </c>
      <c r="D216" s="95">
        <v>1.7000000000000001E-2</v>
      </c>
      <c r="E216" s="11"/>
    </row>
    <row r="217" spans="1:5">
      <c r="A217" s="64" t="s">
        <v>367</v>
      </c>
      <c r="B217" s="95">
        <v>0</v>
      </c>
      <c r="C217" s="95">
        <v>0</v>
      </c>
      <c r="D217" s="95">
        <v>0</v>
      </c>
      <c r="E217" s="11"/>
    </row>
    <row r="218" spans="1:5">
      <c r="A218" s="64" t="s">
        <v>368</v>
      </c>
      <c r="B218" s="95">
        <v>0</v>
      </c>
      <c r="C218" s="95">
        <v>0</v>
      </c>
      <c r="D218" s="95">
        <v>0</v>
      </c>
      <c r="E218" s="11"/>
    </row>
    <row r="219" spans="1:5">
      <c r="A219" s="64" t="s">
        <v>369</v>
      </c>
      <c r="B219" s="95">
        <v>0</v>
      </c>
      <c r="C219" s="95">
        <v>1.7000000000000001E-2</v>
      </c>
      <c r="D219" s="95">
        <v>1.7000000000000001E-2</v>
      </c>
      <c r="E219" s="11"/>
    </row>
    <row r="220" spans="1:5">
      <c r="A220" s="63" t="s">
        <v>370</v>
      </c>
      <c r="B220" s="95">
        <v>0</v>
      </c>
      <c r="C220" s="95">
        <v>0</v>
      </c>
      <c r="D220" s="95">
        <v>0</v>
      </c>
      <c r="E220" s="11"/>
    </row>
    <row r="221" spans="1:5">
      <c r="A221" s="65" t="s">
        <v>371</v>
      </c>
      <c r="B221" s="95">
        <v>0</v>
      </c>
      <c r="C221" s="95">
        <v>0</v>
      </c>
      <c r="D221" s="95">
        <v>0</v>
      </c>
      <c r="E221" s="11"/>
    </row>
    <row r="222" spans="1:5">
      <c r="A222" s="64" t="s">
        <v>372</v>
      </c>
      <c r="B222" s="95">
        <v>0</v>
      </c>
      <c r="C222" s="95">
        <v>0</v>
      </c>
      <c r="D222" s="95">
        <v>0</v>
      </c>
      <c r="E222" s="11"/>
    </row>
    <row r="223" spans="1:5">
      <c r="A223" s="64" t="s">
        <v>373</v>
      </c>
      <c r="B223" s="95">
        <v>0</v>
      </c>
      <c r="C223" s="95">
        <v>0</v>
      </c>
      <c r="D223" s="95">
        <v>0</v>
      </c>
      <c r="E223" s="11"/>
    </row>
    <row r="224" spans="1:5">
      <c r="A224" s="64" t="s">
        <v>374</v>
      </c>
      <c r="B224" s="95">
        <v>0</v>
      </c>
      <c r="C224" s="95">
        <v>0</v>
      </c>
      <c r="D224" s="95">
        <v>0</v>
      </c>
      <c r="E224" s="11"/>
    </row>
    <row r="225" spans="1:5">
      <c r="A225" s="64" t="s">
        <v>375</v>
      </c>
      <c r="B225" s="95">
        <v>0</v>
      </c>
      <c r="C225" s="95">
        <v>0</v>
      </c>
      <c r="D225" s="95">
        <v>0</v>
      </c>
      <c r="E225" s="11"/>
    </row>
    <row r="226" spans="1:5">
      <c r="A226" s="63" t="s">
        <v>376</v>
      </c>
      <c r="B226" s="95">
        <v>0</v>
      </c>
      <c r="C226" s="95">
        <v>0</v>
      </c>
      <c r="D226" s="95">
        <v>0</v>
      </c>
      <c r="E226" s="11"/>
    </row>
    <row r="227" spans="1:5">
      <c r="A227" s="64" t="s">
        <v>377</v>
      </c>
      <c r="B227" s="95">
        <v>0</v>
      </c>
      <c r="C227" s="95">
        <v>0</v>
      </c>
      <c r="D227" s="95">
        <v>0</v>
      </c>
      <c r="E227" s="11"/>
    </row>
    <row r="228" spans="1:5">
      <c r="A228" s="64" t="s">
        <v>378</v>
      </c>
      <c r="B228" s="95">
        <v>0</v>
      </c>
      <c r="C228" s="95">
        <v>0</v>
      </c>
      <c r="D228" s="95">
        <v>0</v>
      </c>
      <c r="E228" s="11"/>
    </row>
    <row r="229" spans="1:5">
      <c r="A229" s="63" t="s">
        <v>379</v>
      </c>
      <c r="B229" s="95">
        <v>0</v>
      </c>
      <c r="C229" s="95">
        <v>0</v>
      </c>
      <c r="D229" s="95">
        <v>0</v>
      </c>
      <c r="E229" s="11"/>
    </row>
    <row r="230" spans="1:5">
      <c r="A230" s="64" t="s">
        <v>380</v>
      </c>
      <c r="B230" s="95">
        <v>0</v>
      </c>
      <c r="C230" s="95">
        <v>0</v>
      </c>
      <c r="D230" s="95">
        <v>0</v>
      </c>
      <c r="E230" s="11"/>
    </row>
    <row r="231" spans="1:5">
      <c r="A231" s="64" t="s">
        <v>381</v>
      </c>
      <c r="B231" s="95">
        <v>0</v>
      </c>
      <c r="C231" s="95">
        <v>0</v>
      </c>
      <c r="D231" s="95">
        <v>0</v>
      </c>
      <c r="E231" s="11"/>
    </row>
    <row r="232" spans="1:5">
      <c r="A232" s="63" t="s">
        <v>382</v>
      </c>
      <c r="B232" s="95">
        <v>3760079.0286599998</v>
      </c>
      <c r="C232" s="95">
        <v>1673878.37595</v>
      </c>
      <c r="D232" s="95">
        <v>5433957.4046099996</v>
      </c>
      <c r="E232" s="11"/>
    </row>
    <row r="233" spans="1:5">
      <c r="A233" s="64" t="s">
        <v>383</v>
      </c>
      <c r="B233" s="95">
        <v>3005235.5646199998</v>
      </c>
      <c r="C233" s="95">
        <v>1492118.7896099999</v>
      </c>
      <c r="D233" s="95">
        <v>4497354.3542299997</v>
      </c>
      <c r="E233" s="11"/>
    </row>
    <row r="234" spans="1:5">
      <c r="A234" s="64" t="s">
        <v>384</v>
      </c>
      <c r="B234" s="95">
        <v>0</v>
      </c>
      <c r="C234" s="95">
        <v>0</v>
      </c>
      <c r="D234" s="95">
        <v>0</v>
      </c>
      <c r="E234" s="11"/>
    </row>
    <row r="235" spans="1:5">
      <c r="A235" s="64" t="s">
        <v>385</v>
      </c>
      <c r="B235" s="95">
        <v>733566.34600999998</v>
      </c>
      <c r="C235" s="95">
        <v>159866.81921000002</v>
      </c>
      <c r="D235" s="95">
        <v>893433.16522000008</v>
      </c>
      <c r="E235" s="11"/>
    </row>
    <row r="236" spans="1:5">
      <c r="A236" s="64" t="s">
        <v>386</v>
      </c>
      <c r="B236" s="95">
        <v>0</v>
      </c>
      <c r="C236" s="95">
        <v>0</v>
      </c>
      <c r="D236" s="95">
        <v>0</v>
      </c>
      <c r="E236" s="11"/>
    </row>
    <row r="237" spans="1:5">
      <c r="A237" s="64" t="s">
        <v>387</v>
      </c>
      <c r="B237" s="64">
        <v>683.40854999999999</v>
      </c>
      <c r="C237" s="64">
        <v>19321.52937</v>
      </c>
      <c r="D237" s="64">
        <v>20004.93792</v>
      </c>
      <c r="E237" s="11"/>
    </row>
    <row r="238" spans="1:5">
      <c r="A238" s="64" t="s">
        <v>388</v>
      </c>
      <c r="B238" s="64">
        <v>0</v>
      </c>
      <c r="C238" s="64">
        <v>0</v>
      </c>
      <c r="D238" s="64">
        <v>0</v>
      </c>
      <c r="E238" s="11"/>
    </row>
    <row r="239" spans="1:5">
      <c r="A239" s="64" t="s">
        <v>389</v>
      </c>
      <c r="B239" s="64">
        <v>0</v>
      </c>
      <c r="C239" s="64">
        <v>0</v>
      </c>
      <c r="D239" s="64">
        <v>0</v>
      </c>
      <c r="E239" s="11"/>
    </row>
    <row r="240" spans="1:5">
      <c r="A240" s="64" t="s">
        <v>390</v>
      </c>
      <c r="B240" s="64">
        <v>0</v>
      </c>
      <c r="C240" s="64">
        <v>0</v>
      </c>
      <c r="D240" s="64">
        <v>0</v>
      </c>
      <c r="E240" s="11"/>
    </row>
    <row r="241" spans="1:5">
      <c r="A241" s="64" t="s">
        <v>391</v>
      </c>
      <c r="B241" s="64">
        <v>20593.709480000001</v>
      </c>
      <c r="C241" s="64">
        <v>2571.23776</v>
      </c>
      <c r="D241" s="64">
        <v>23164.947239999998</v>
      </c>
      <c r="E241" s="11"/>
    </row>
    <row r="242" spans="1:5">
      <c r="A242" s="63" t="s">
        <v>392</v>
      </c>
      <c r="B242" s="64">
        <v>2031796.7877700001</v>
      </c>
      <c r="C242" s="64">
        <v>216700.81213999999</v>
      </c>
      <c r="D242" s="64">
        <v>2248497.5999099999</v>
      </c>
      <c r="E242" s="11"/>
    </row>
    <row r="243" spans="1:5">
      <c r="A243" s="64" t="s">
        <v>393</v>
      </c>
      <c r="B243" s="64">
        <v>975514.93727999995</v>
      </c>
      <c r="C243" s="64">
        <v>164423.79191</v>
      </c>
      <c r="D243" s="64">
        <v>1139938.7291900001</v>
      </c>
      <c r="E243" s="11"/>
    </row>
    <row r="244" spans="1:5">
      <c r="A244" s="64" t="s">
        <v>394</v>
      </c>
      <c r="B244" s="64">
        <v>0</v>
      </c>
      <c r="C244" s="64">
        <v>0</v>
      </c>
      <c r="D244" s="64">
        <v>0</v>
      </c>
      <c r="E244" s="11"/>
    </row>
    <row r="245" spans="1:5">
      <c r="A245" s="64" t="s">
        <v>395</v>
      </c>
      <c r="B245" s="64">
        <v>207876.77902000002</v>
      </c>
      <c r="C245" s="64">
        <v>25980.699280000001</v>
      </c>
      <c r="D245" s="64">
        <v>233857.47830000002</v>
      </c>
      <c r="E245" s="11"/>
    </row>
    <row r="246" spans="1:5">
      <c r="A246" s="64" t="s">
        <v>396</v>
      </c>
      <c r="B246" s="64">
        <v>23006.28615</v>
      </c>
      <c r="C246" s="64">
        <v>23778.211370000001</v>
      </c>
      <c r="D246" s="64">
        <v>46784.497520000004</v>
      </c>
      <c r="E246" s="11"/>
    </row>
    <row r="247" spans="1:5">
      <c r="A247" s="64" t="s">
        <v>397</v>
      </c>
      <c r="B247" s="64">
        <v>0</v>
      </c>
      <c r="C247" s="64">
        <v>0</v>
      </c>
      <c r="D247" s="64">
        <v>0</v>
      </c>
      <c r="E247" s="11"/>
    </row>
    <row r="248" spans="1:5">
      <c r="A248" s="64" t="s">
        <v>398</v>
      </c>
      <c r="B248" s="64">
        <v>825398.78532000002</v>
      </c>
      <c r="C248" s="64">
        <v>2518.1095800000003</v>
      </c>
      <c r="D248" s="64">
        <v>827916.89489999996</v>
      </c>
      <c r="E248" s="11"/>
    </row>
    <row r="249" spans="1:5">
      <c r="A249" s="63" t="s">
        <v>399</v>
      </c>
      <c r="B249" s="64">
        <v>30377.953829999999</v>
      </c>
      <c r="C249" s="64">
        <v>628.12386000000004</v>
      </c>
      <c r="D249" s="64">
        <v>31006.077690000002</v>
      </c>
      <c r="E249" s="11"/>
    </row>
    <row r="250" spans="1:5">
      <c r="A250" s="64" t="s">
        <v>400</v>
      </c>
      <c r="B250" s="64">
        <v>29965.984909999999</v>
      </c>
      <c r="C250" s="64">
        <v>623.41640000000007</v>
      </c>
      <c r="D250" s="64">
        <v>30589.401309999997</v>
      </c>
      <c r="E250" s="11"/>
    </row>
    <row r="251" spans="1:5">
      <c r="A251" s="64" t="s">
        <v>401</v>
      </c>
      <c r="B251" s="64">
        <v>411.96891999999997</v>
      </c>
      <c r="C251" s="64">
        <v>4.7074600000000002</v>
      </c>
      <c r="D251" s="64">
        <v>416.67637999999999</v>
      </c>
      <c r="E251" s="11"/>
    </row>
    <row r="252" spans="1:5">
      <c r="A252" s="63" t="s">
        <v>402</v>
      </c>
      <c r="B252" s="64">
        <v>0</v>
      </c>
      <c r="C252" s="64">
        <v>0</v>
      </c>
      <c r="D252" s="64">
        <v>0</v>
      </c>
      <c r="E252" s="11"/>
    </row>
    <row r="253" spans="1:5">
      <c r="A253" s="64" t="s">
        <v>400</v>
      </c>
      <c r="B253" s="64">
        <v>0</v>
      </c>
      <c r="C253" s="64">
        <v>0</v>
      </c>
      <c r="D253" s="64">
        <v>0</v>
      </c>
      <c r="E253" s="11"/>
    </row>
    <row r="254" spans="1:5">
      <c r="A254" s="64" t="s">
        <v>401</v>
      </c>
      <c r="B254" s="64">
        <v>0</v>
      </c>
      <c r="C254" s="64">
        <v>0</v>
      </c>
      <c r="D254" s="64">
        <v>0</v>
      </c>
      <c r="E254" s="11"/>
    </row>
    <row r="255" spans="1:5" ht="30" customHeight="1">
      <c r="A255" s="177" t="s">
        <v>403</v>
      </c>
      <c r="B255" s="57">
        <v>369761.69991000002</v>
      </c>
      <c r="C255" s="57">
        <v>52973.344360000003</v>
      </c>
      <c r="D255" s="57">
        <v>422735.04426999995</v>
      </c>
      <c r="E255" s="11"/>
    </row>
    <row r="256" spans="1:5">
      <c r="A256" s="64" t="s">
        <v>404</v>
      </c>
      <c r="B256" s="95">
        <v>0</v>
      </c>
      <c r="C256" s="95">
        <v>542.06009999999992</v>
      </c>
      <c r="D256" s="95">
        <v>542.06009999999992</v>
      </c>
      <c r="E256" s="11"/>
    </row>
    <row r="257" spans="1:5">
      <c r="A257" s="64" t="s">
        <v>405</v>
      </c>
      <c r="B257" s="95">
        <v>4399.5041700000002</v>
      </c>
      <c r="C257" s="95">
        <v>290.81542999999999</v>
      </c>
      <c r="D257" s="95">
        <v>4690.3195999999998</v>
      </c>
      <c r="E257" s="11"/>
    </row>
    <row r="258" spans="1:5">
      <c r="A258" s="64" t="s">
        <v>406</v>
      </c>
      <c r="B258" s="95">
        <v>331766.41636000003</v>
      </c>
      <c r="C258" s="95">
        <v>32116.69887</v>
      </c>
      <c r="D258" s="95">
        <v>363883.11523</v>
      </c>
      <c r="E258" s="11"/>
    </row>
    <row r="259" spans="1:5">
      <c r="A259" s="64" t="s">
        <v>407</v>
      </c>
      <c r="B259" s="95">
        <v>13777.98165</v>
      </c>
      <c r="C259" s="95">
        <v>15706.966289999998</v>
      </c>
      <c r="D259" s="95">
        <v>29484.947940000002</v>
      </c>
      <c r="E259" s="11"/>
    </row>
    <row r="260" spans="1:5">
      <c r="A260" s="64" t="s">
        <v>408</v>
      </c>
      <c r="B260" s="95">
        <v>1322.5161699999999</v>
      </c>
      <c r="C260" s="95">
        <v>315.09586999999999</v>
      </c>
      <c r="D260" s="95">
        <v>1637.61204</v>
      </c>
      <c r="E260" s="11"/>
    </row>
    <row r="261" spans="1:5">
      <c r="A261" s="64" t="s">
        <v>409</v>
      </c>
      <c r="B261" s="95">
        <v>88.95741000000001</v>
      </c>
      <c r="C261" s="95">
        <v>849.65806999999995</v>
      </c>
      <c r="D261" s="95">
        <v>938.61547999999993</v>
      </c>
      <c r="E261" s="11"/>
    </row>
    <row r="262" spans="1:5">
      <c r="A262" s="64" t="s">
        <v>410</v>
      </c>
      <c r="B262" s="95">
        <v>2190.7023799999997</v>
      </c>
      <c r="C262" s="95">
        <v>1291.84104</v>
      </c>
      <c r="D262" s="95">
        <v>3482.54342</v>
      </c>
      <c r="E262" s="11"/>
    </row>
    <row r="263" spans="1:5">
      <c r="A263" s="64" t="s">
        <v>411</v>
      </c>
      <c r="B263" s="95">
        <v>406.17255</v>
      </c>
      <c r="C263" s="95">
        <v>977.07573000000002</v>
      </c>
      <c r="D263" s="95">
        <v>1383.24828</v>
      </c>
      <c r="E263" s="11"/>
    </row>
    <row r="264" spans="1:5">
      <c r="A264" s="64" t="s">
        <v>412</v>
      </c>
      <c r="B264" s="95">
        <v>0</v>
      </c>
      <c r="C264" s="95">
        <v>0.10457999999999999</v>
      </c>
      <c r="D264" s="95">
        <v>0.10457999999999999</v>
      </c>
      <c r="E264" s="11"/>
    </row>
    <row r="265" spans="1:5">
      <c r="A265" s="64" t="s">
        <v>413</v>
      </c>
      <c r="B265" s="95">
        <v>15473.726939999999</v>
      </c>
      <c r="C265" s="95">
        <v>0</v>
      </c>
      <c r="D265" s="95">
        <v>15473.726939999999</v>
      </c>
      <c r="E265" s="11"/>
    </row>
    <row r="266" spans="1:5">
      <c r="A266" s="64" t="s">
        <v>414</v>
      </c>
      <c r="B266" s="95">
        <v>335.72228000000001</v>
      </c>
      <c r="C266" s="95">
        <v>883.02837999999997</v>
      </c>
      <c r="D266" s="95">
        <v>1218.7506599999999</v>
      </c>
      <c r="E266" s="11"/>
    </row>
    <row r="267" spans="1:5">
      <c r="A267" s="177" t="s">
        <v>415</v>
      </c>
      <c r="B267" s="57">
        <v>-146376.80815</v>
      </c>
      <c r="C267" s="57">
        <v>-21029.730399999997</v>
      </c>
      <c r="D267" s="57">
        <v>-167406.53855</v>
      </c>
      <c r="E267" s="11"/>
    </row>
    <row r="268" spans="1:5">
      <c r="A268" s="64" t="s">
        <v>416</v>
      </c>
      <c r="B268" s="95">
        <v>-120899.60891</v>
      </c>
      <c r="C268" s="95">
        <v>-9163.2986600000004</v>
      </c>
      <c r="D268" s="95">
        <v>-130062.90757</v>
      </c>
      <c r="E268" s="11"/>
    </row>
    <row r="269" spans="1:5">
      <c r="A269" s="64" t="s">
        <v>417</v>
      </c>
      <c r="B269" s="95">
        <v>0</v>
      </c>
      <c r="C269" s="95">
        <v>0</v>
      </c>
      <c r="D269" s="95">
        <v>0</v>
      </c>
      <c r="E269" s="11"/>
    </row>
    <row r="270" spans="1:5">
      <c r="A270" s="64" t="s">
        <v>418</v>
      </c>
      <c r="B270" s="95">
        <v>-21197.15913</v>
      </c>
      <c r="C270" s="95">
        <v>-9419.4703399999999</v>
      </c>
      <c r="D270" s="95">
        <v>-30616.62947</v>
      </c>
      <c r="E270" s="11"/>
    </row>
    <row r="271" spans="1:5">
      <c r="A271" s="64" t="s">
        <v>419</v>
      </c>
      <c r="B271" s="95">
        <v>0</v>
      </c>
      <c r="C271" s="95">
        <v>0</v>
      </c>
      <c r="D271" s="95">
        <v>0</v>
      </c>
      <c r="E271" s="11"/>
    </row>
    <row r="272" spans="1:5">
      <c r="A272" s="64" t="s">
        <v>420</v>
      </c>
      <c r="B272" s="95">
        <v>0</v>
      </c>
      <c r="C272" s="95">
        <v>0</v>
      </c>
      <c r="D272" s="95">
        <v>0</v>
      </c>
      <c r="E272" s="11"/>
    </row>
    <row r="273" spans="1:5">
      <c r="A273" s="65" t="s">
        <v>421</v>
      </c>
      <c r="B273" s="95">
        <v>-3930.3629300000002</v>
      </c>
      <c r="C273" s="95">
        <v>-378.26931000000002</v>
      </c>
      <c r="D273" s="95">
        <v>-4308.6322399999999</v>
      </c>
      <c r="E273" s="11"/>
    </row>
    <row r="274" spans="1:5">
      <c r="A274" s="65" t="s">
        <v>493</v>
      </c>
      <c r="B274" s="95">
        <v>-349.67718000000002</v>
      </c>
      <c r="C274" s="95">
        <v>-2068.69209</v>
      </c>
      <c r="D274" s="95">
        <v>-2418.3692700000001</v>
      </c>
      <c r="E274" s="11"/>
    </row>
    <row r="275" spans="1:5">
      <c r="A275" s="177" t="s">
        <v>1122</v>
      </c>
      <c r="B275" s="57">
        <v>223384.89176</v>
      </c>
      <c r="C275" s="57">
        <v>31943.613960000002</v>
      </c>
      <c r="D275" s="57">
        <v>255328.50571999999</v>
      </c>
      <c r="E275" s="11"/>
    </row>
    <row r="276" spans="1:5">
      <c r="A276" s="155" t="s">
        <v>422</v>
      </c>
      <c r="B276" s="57">
        <v>32888.126400000001</v>
      </c>
      <c r="C276" s="57">
        <v>6205.7439599999998</v>
      </c>
      <c r="D276" s="57">
        <v>39093.870360000001</v>
      </c>
      <c r="E276" s="11"/>
    </row>
    <row r="277" spans="1:5">
      <c r="A277" s="64" t="s">
        <v>423</v>
      </c>
      <c r="B277" s="95">
        <v>23033.32115</v>
      </c>
      <c r="C277" s="95">
        <v>1234.4241999999999</v>
      </c>
      <c r="D277" s="95">
        <v>24267.745350000001</v>
      </c>
      <c r="E277" s="11"/>
    </row>
    <row r="278" spans="1:5">
      <c r="A278" s="64" t="s">
        <v>424</v>
      </c>
      <c r="B278" s="95">
        <v>519.92083000000002</v>
      </c>
      <c r="C278" s="95">
        <v>308.56605999999999</v>
      </c>
      <c r="D278" s="95">
        <v>828.48689000000002</v>
      </c>
      <c r="E278" s="11"/>
    </row>
    <row r="279" spans="1:5">
      <c r="A279" s="64" t="s">
        <v>425</v>
      </c>
      <c r="B279" s="95">
        <v>7250.9877400000005</v>
      </c>
      <c r="C279" s="95">
        <v>4510.1782000000003</v>
      </c>
      <c r="D279" s="95">
        <v>11761.165939999999</v>
      </c>
      <c r="E279" s="11"/>
    </row>
    <row r="280" spans="1:5">
      <c r="A280" s="64" t="s">
        <v>426</v>
      </c>
      <c r="B280" s="95">
        <v>18.672139999999999</v>
      </c>
      <c r="C280" s="95">
        <v>0</v>
      </c>
      <c r="D280" s="95">
        <v>18.672139999999999</v>
      </c>
      <c r="E280" s="11"/>
    </row>
    <row r="281" spans="1:5">
      <c r="A281" s="62" t="s">
        <v>427</v>
      </c>
      <c r="B281" s="95">
        <v>2065.2245400000002</v>
      </c>
      <c r="C281" s="95">
        <v>152.57550000000001</v>
      </c>
      <c r="D281" s="95">
        <v>2217.8000400000001</v>
      </c>
      <c r="E281" s="11"/>
    </row>
    <row r="282" spans="1:5">
      <c r="A282" s="62" t="s">
        <v>428</v>
      </c>
      <c r="B282" s="95">
        <v>0</v>
      </c>
      <c r="C282" s="95">
        <v>0</v>
      </c>
      <c r="D282" s="95">
        <v>0</v>
      </c>
      <c r="E282" s="11"/>
    </row>
    <row r="283" spans="1:5">
      <c r="A283" s="177" t="s">
        <v>429</v>
      </c>
      <c r="B283" s="57">
        <v>-13342.46934</v>
      </c>
      <c r="C283" s="57">
        <v>-5157.5399900000002</v>
      </c>
      <c r="D283" s="57">
        <v>-18500.009329999997</v>
      </c>
      <c r="E283" s="11"/>
    </row>
    <row r="284" spans="1:5">
      <c r="A284" s="64" t="s">
        <v>423</v>
      </c>
      <c r="B284" s="95">
        <v>-3644.2112400000001</v>
      </c>
      <c r="C284" s="95">
        <v>-776.63256999999999</v>
      </c>
      <c r="D284" s="95">
        <v>-4420.8438099999994</v>
      </c>
      <c r="E284" s="11"/>
    </row>
    <row r="285" spans="1:5">
      <c r="A285" s="64" t="s">
        <v>430</v>
      </c>
      <c r="B285" s="95">
        <v>-6096.2579500000002</v>
      </c>
      <c r="C285" s="95">
        <v>-3550.5727999999999</v>
      </c>
      <c r="D285" s="95">
        <v>-9646.8307499999992</v>
      </c>
      <c r="E285" s="11"/>
    </row>
    <row r="286" spans="1:5">
      <c r="A286" s="64" t="s">
        <v>431</v>
      </c>
      <c r="B286" s="95">
        <v>-36.687650000000005</v>
      </c>
      <c r="C286" s="95">
        <v>0</v>
      </c>
      <c r="D286" s="95">
        <v>-36.687650000000005</v>
      </c>
      <c r="E286" s="11"/>
    </row>
    <row r="287" spans="1:5">
      <c r="A287" s="64" t="s">
        <v>432</v>
      </c>
      <c r="B287" s="95">
        <v>0</v>
      </c>
      <c r="C287" s="95">
        <v>0</v>
      </c>
      <c r="D287" s="95">
        <v>0</v>
      </c>
      <c r="E287" s="11"/>
    </row>
    <row r="288" spans="1:5">
      <c r="A288" s="64" t="s">
        <v>433</v>
      </c>
      <c r="B288" s="95">
        <v>-3565.3125</v>
      </c>
      <c r="C288" s="95">
        <v>-830.33461999999997</v>
      </c>
      <c r="D288" s="95">
        <v>-4395.6471200000005</v>
      </c>
      <c r="E288" s="11"/>
    </row>
    <row r="289" spans="1:5">
      <c r="A289" s="65" t="s">
        <v>434</v>
      </c>
      <c r="B289" s="95">
        <v>0</v>
      </c>
      <c r="C289" s="95">
        <v>0</v>
      </c>
      <c r="D289" s="95">
        <v>0</v>
      </c>
      <c r="E289" s="11"/>
    </row>
    <row r="290" spans="1:5">
      <c r="A290" s="177" t="s">
        <v>1121</v>
      </c>
      <c r="B290" s="57">
        <v>242930.54882</v>
      </c>
      <c r="C290" s="57">
        <v>32991.817929999997</v>
      </c>
      <c r="D290" s="57">
        <v>275922.36674999999</v>
      </c>
      <c r="E290" s="11"/>
    </row>
    <row r="291" spans="1:5">
      <c r="A291" s="64" t="s">
        <v>435</v>
      </c>
      <c r="B291" s="95">
        <v>57304.627719999997</v>
      </c>
      <c r="C291" s="95">
        <v>25878.200280000001</v>
      </c>
      <c r="D291" s="95">
        <v>83182.827999999994</v>
      </c>
      <c r="E291" s="11"/>
    </row>
    <row r="292" spans="1:5">
      <c r="A292" s="64" t="s">
        <v>436</v>
      </c>
      <c r="B292" s="95">
        <v>6974.35574</v>
      </c>
      <c r="C292" s="95">
        <v>732.47084999999993</v>
      </c>
      <c r="D292" s="95">
        <v>7706.8265899999997</v>
      </c>
      <c r="E292" s="11"/>
    </row>
    <row r="293" spans="1:5">
      <c r="A293" s="64" t="s">
        <v>437</v>
      </c>
      <c r="B293" s="95">
        <v>48973.819159999999</v>
      </c>
      <c r="C293" s="95">
        <v>25145.729429999999</v>
      </c>
      <c r="D293" s="95">
        <v>74119.548590000006</v>
      </c>
      <c r="E293" s="11"/>
    </row>
    <row r="294" spans="1:5">
      <c r="A294" s="64" t="s">
        <v>438</v>
      </c>
      <c r="B294" s="95">
        <v>0</v>
      </c>
      <c r="C294" s="95">
        <v>0</v>
      </c>
      <c r="D294" s="95">
        <v>0</v>
      </c>
      <c r="E294" s="11"/>
    </row>
    <row r="295" spans="1:5">
      <c r="A295" s="64" t="s">
        <v>439</v>
      </c>
      <c r="B295" s="95">
        <v>0</v>
      </c>
      <c r="C295" s="95">
        <v>0</v>
      </c>
      <c r="D295" s="95">
        <v>0</v>
      </c>
      <c r="E295" s="11"/>
    </row>
    <row r="296" spans="1:5">
      <c r="A296" s="64" t="s">
        <v>440</v>
      </c>
      <c r="B296" s="95">
        <v>0</v>
      </c>
      <c r="C296" s="95">
        <v>0</v>
      </c>
      <c r="D296" s="95">
        <v>0</v>
      </c>
      <c r="E296" s="11"/>
    </row>
    <row r="297" spans="1:5">
      <c r="A297" s="64" t="s">
        <v>441</v>
      </c>
      <c r="B297" s="95">
        <v>1356.45282</v>
      </c>
      <c r="C297" s="95">
        <v>0</v>
      </c>
      <c r="D297" s="95">
        <v>1356.45282</v>
      </c>
      <c r="E297" s="11"/>
    </row>
    <row r="298" spans="1:5">
      <c r="A298" s="64" t="s">
        <v>442</v>
      </c>
      <c r="B298" s="95">
        <v>0</v>
      </c>
      <c r="C298" s="95">
        <v>0</v>
      </c>
      <c r="D298" s="95">
        <v>0</v>
      </c>
      <c r="E298" s="11"/>
    </row>
    <row r="299" spans="1:5">
      <c r="A299" s="64" t="s">
        <v>443</v>
      </c>
      <c r="B299" s="95">
        <v>-57475.020360000002</v>
      </c>
      <c r="C299" s="95">
        <v>-27882.02405</v>
      </c>
      <c r="D299" s="95">
        <v>-85357.044410000002</v>
      </c>
      <c r="E299" s="11"/>
    </row>
    <row r="300" spans="1:5">
      <c r="A300" s="64" t="s">
        <v>444</v>
      </c>
      <c r="B300" s="95">
        <v>-38109.159299999999</v>
      </c>
      <c r="C300" s="95">
        <v>-23752.264489999998</v>
      </c>
      <c r="D300" s="95">
        <v>-61861.423790000001</v>
      </c>
      <c r="E300" s="11"/>
    </row>
    <row r="301" spans="1:5">
      <c r="A301" s="64" t="s">
        <v>445</v>
      </c>
      <c r="B301" s="95">
        <v>-1.23238</v>
      </c>
      <c r="C301" s="95">
        <v>0</v>
      </c>
      <c r="D301" s="95">
        <v>-1.23238</v>
      </c>
      <c r="E301" s="11"/>
    </row>
    <row r="302" spans="1:5">
      <c r="A302" s="64" t="s">
        <v>446</v>
      </c>
      <c r="B302" s="95">
        <v>-8480.0506700000005</v>
      </c>
      <c r="C302" s="95">
        <v>0</v>
      </c>
      <c r="D302" s="95">
        <v>-8480.0506700000005</v>
      </c>
      <c r="E302" s="11"/>
    </row>
    <row r="303" spans="1:5">
      <c r="A303" s="65" t="s">
        <v>447</v>
      </c>
      <c r="B303" s="95">
        <v>-9837.2299800000001</v>
      </c>
      <c r="C303" s="95">
        <v>-4129.7595600000004</v>
      </c>
      <c r="D303" s="95">
        <v>-13966.989539999999</v>
      </c>
      <c r="E303" s="11"/>
    </row>
    <row r="304" spans="1:5">
      <c r="A304" s="65" t="s">
        <v>448</v>
      </c>
      <c r="B304" s="95">
        <v>0</v>
      </c>
      <c r="C304" s="95">
        <v>0</v>
      </c>
      <c r="D304" s="95">
        <v>0</v>
      </c>
      <c r="E304" s="11"/>
    </row>
    <row r="305" spans="1:5">
      <c r="A305" s="64" t="s">
        <v>449</v>
      </c>
      <c r="B305" s="95">
        <v>-1047.3480300000001</v>
      </c>
      <c r="C305" s="95">
        <v>0</v>
      </c>
      <c r="D305" s="95">
        <v>-1047.3480300000001</v>
      </c>
      <c r="E305" s="11"/>
    </row>
    <row r="306" spans="1:5">
      <c r="A306" s="177" t="s">
        <v>1120</v>
      </c>
      <c r="B306" s="57">
        <v>242760.15618000002</v>
      </c>
      <c r="C306" s="57">
        <v>30987.994159999998</v>
      </c>
      <c r="D306" s="57">
        <v>273748.15033999999</v>
      </c>
      <c r="E306" s="11"/>
    </row>
    <row r="307" spans="1:5">
      <c r="A307" s="177" t="s">
        <v>450</v>
      </c>
      <c r="B307" s="57">
        <v>-203378.90659999999</v>
      </c>
      <c r="C307" s="57">
        <v>-39171.691549999996</v>
      </c>
      <c r="D307" s="57">
        <v>-242550.59815000001</v>
      </c>
      <c r="E307" s="11"/>
    </row>
    <row r="308" spans="1:5">
      <c r="A308" s="64" t="s">
        <v>451</v>
      </c>
      <c r="B308" s="95">
        <v>-108701.45131</v>
      </c>
      <c r="C308" s="95">
        <v>-24559.366309999998</v>
      </c>
      <c r="D308" s="95">
        <v>-133260.81762000002</v>
      </c>
      <c r="E308" s="11"/>
    </row>
    <row r="309" spans="1:5">
      <c r="A309" s="64" t="s">
        <v>452</v>
      </c>
      <c r="B309" s="95">
        <v>-21663.684600000001</v>
      </c>
      <c r="C309" s="95">
        <v>-3649.8458900000001</v>
      </c>
      <c r="D309" s="95">
        <v>-25313.530489999997</v>
      </c>
      <c r="E309" s="11"/>
    </row>
    <row r="310" spans="1:5">
      <c r="A310" s="64" t="s">
        <v>453</v>
      </c>
      <c r="B310" s="95">
        <v>-1028.91569</v>
      </c>
      <c r="C310" s="95">
        <v>-442.85079999999999</v>
      </c>
      <c r="D310" s="95">
        <v>-1471.76649</v>
      </c>
      <c r="E310" s="11"/>
    </row>
    <row r="311" spans="1:5">
      <c r="A311" s="64" t="s">
        <v>454</v>
      </c>
      <c r="B311" s="95">
        <v>-7014.8188399999999</v>
      </c>
      <c r="C311" s="95">
        <v>-998.96397000000002</v>
      </c>
      <c r="D311" s="95">
        <v>-8013.7828099999997</v>
      </c>
      <c r="E311" s="11"/>
    </row>
    <row r="312" spans="1:5">
      <c r="A312" s="64" t="s">
        <v>455</v>
      </c>
      <c r="B312" s="95">
        <v>-13028.41418</v>
      </c>
      <c r="C312" s="95">
        <v>-2261.6433199999997</v>
      </c>
      <c r="D312" s="95">
        <v>-15290.057500000001</v>
      </c>
      <c r="E312" s="11"/>
    </row>
    <row r="313" spans="1:5">
      <c r="A313" s="64" t="s">
        <v>456</v>
      </c>
      <c r="B313" s="95">
        <v>-4172.3811999999998</v>
      </c>
      <c r="C313" s="95">
        <v>-710.67406000000005</v>
      </c>
      <c r="D313" s="95">
        <v>-4883.0552600000001</v>
      </c>
      <c r="E313" s="11"/>
    </row>
    <row r="314" spans="1:5">
      <c r="A314" s="64" t="s">
        <v>457</v>
      </c>
      <c r="B314" s="95">
        <v>-7887.0947699999997</v>
      </c>
      <c r="C314" s="95">
        <v>-1223.9918899999998</v>
      </c>
      <c r="D314" s="95">
        <v>-9111.0866600000008</v>
      </c>
      <c r="E314" s="11"/>
    </row>
    <row r="315" spans="1:5">
      <c r="A315" s="64" t="s">
        <v>458</v>
      </c>
      <c r="B315" s="95">
        <v>-2154.81702</v>
      </c>
      <c r="C315" s="95">
        <v>-142.88399999999999</v>
      </c>
      <c r="D315" s="95">
        <v>-2297.70102</v>
      </c>
      <c r="E315" s="11"/>
    </row>
    <row r="316" spans="1:5">
      <c r="A316" s="64" t="s">
        <v>459</v>
      </c>
      <c r="B316" s="95">
        <v>-37727.328990000002</v>
      </c>
      <c r="C316" s="95">
        <v>-5181.4713099999999</v>
      </c>
      <c r="D316" s="95">
        <v>-42908.800299999995</v>
      </c>
      <c r="E316" s="11"/>
    </row>
    <row r="317" spans="1:5">
      <c r="A317" s="155" t="s">
        <v>1119</v>
      </c>
      <c r="B317" s="57">
        <v>39381.249579999996</v>
      </c>
      <c r="C317" s="57">
        <v>-8183.6973899999994</v>
      </c>
      <c r="D317" s="57">
        <v>31197.552190000002</v>
      </c>
      <c r="E317" s="11"/>
    </row>
    <row r="318" spans="1:5">
      <c r="A318" s="65" t="s">
        <v>460</v>
      </c>
      <c r="B318" s="95">
        <v>7.5050699999999999</v>
      </c>
      <c r="C318" s="95">
        <v>1.4000000000000001E-4</v>
      </c>
      <c r="D318" s="95">
        <v>7.5052099999999999</v>
      </c>
      <c r="E318" s="11"/>
    </row>
    <row r="319" spans="1:5">
      <c r="A319" s="65" t="s">
        <v>461</v>
      </c>
      <c r="B319" s="95">
        <v>0.37567</v>
      </c>
      <c r="C319" s="95">
        <v>1.4000000000000001E-4</v>
      </c>
      <c r="D319" s="95">
        <v>0.37580999999999998</v>
      </c>
      <c r="E319" s="11"/>
    </row>
    <row r="320" spans="1:5">
      <c r="A320" s="65" t="s">
        <v>462</v>
      </c>
      <c r="B320" s="95">
        <v>7.1293999999999995</v>
      </c>
      <c r="C320" s="95">
        <v>0</v>
      </c>
      <c r="D320" s="95">
        <v>7.1293999999999995</v>
      </c>
      <c r="E320" s="11"/>
    </row>
    <row r="321" spans="1:5">
      <c r="A321" s="65" t="s">
        <v>463</v>
      </c>
      <c r="B321" s="95">
        <v>-65.801690000000008</v>
      </c>
      <c r="C321" s="95">
        <v>-2.1800000000000001E-3</v>
      </c>
      <c r="D321" s="95">
        <v>-65.803869999999989</v>
      </c>
      <c r="E321" s="11"/>
    </row>
    <row r="322" spans="1:5">
      <c r="A322" s="65" t="s">
        <v>464</v>
      </c>
      <c r="B322" s="95">
        <v>-2.6350000000000002E-2</v>
      </c>
      <c r="C322" s="95">
        <v>-2.0699999999999998E-3</v>
      </c>
      <c r="D322" s="95">
        <v>-2.8420000000000001E-2</v>
      </c>
      <c r="E322" s="11"/>
    </row>
    <row r="323" spans="1:5">
      <c r="A323" s="65" t="s">
        <v>465</v>
      </c>
      <c r="B323" s="95">
        <v>-65.77534</v>
      </c>
      <c r="C323" s="95">
        <v>-1.1E-4</v>
      </c>
      <c r="D323" s="95">
        <v>-65.775449999999992</v>
      </c>
      <c r="E323" s="11"/>
    </row>
    <row r="324" spans="1:5">
      <c r="A324" s="177" t="s">
        <v>1395</v>
      </c>
      <c r="B324" s="571">
        <v>39322.952960000002</v>
      </c>
      <c r="C324" s="571">
        <v>-8183.6994299999997</v>
      </c>
      <c r="D324" s="571">
        <v>31139.253530000002</v>
      </c>
      <c r="E324" s="11"/>
    </row>
    <row r="325" spans="1:5">
      <c r="A325" s="65" t="s">
        <v>466</v>
      </c>
      <c r="B325" s="64">
        <v>783.23916000000008</v>
      </c>
      <c r="C325" s="64">
        <v>0</v>
      </c>
      <c r="D325" s="64">
        <v>783.23916000000008</v>
      </c>
      <c r="E325" s="11"/>
    </row>
    <row r="326" spans="1:5">
      <c r="A326" s="155" t="s">
        <v>1118</v>
      </c>
      <c r="B326" s="571">
        <v>40106.19212</v>
      </c>
      <c r="C326" s="571">
        <v>-8183.6994299999997</v>
      </c>
      <c r="D326" s="571">
        <v>31922.492690000003</v>
      </c>
      <c r="E326" s="11"/>
    </row>
    <row r="327" spans="1:5">
      <c r="A327" s="64" t="s">
        <v>467</v>
      </c>
      <c r="B327" s="64">
        <v>592.00734999999997</v>
      </c>
      <c r="C327" s="64">
        <v>126.95813000000001</v>
      </c>
      <c r="D327" s="64">
        <v>718.96547999999996</v>
      </c>
      <c r="E327" s="11"/>
    </row>
    <row r="328" spans="1:5">
      <c r="A328" s="177" t="s">
        <v>1396</v>
      </c>
      <c r="B328" s="571">
        <v>40698.19947</v>
      </c>
      <c r="C328" s="571">
        <v>-8056.7412999999997</v>
      </c>
      <c r="D328" s="571">
        <v>32641.458170000002</v>
      </c>
      <c r="E328" s="11"/>
    </row>
    <row r="329" spans="1:5">
      <c r="A329" s="64" t="s">
        <v>468</v>
      </c>
      <c r="B329" s="64">
        <v>0</v>
      </c>
      <c r="C329" s="64">
        <v>0</v>
      </c>
      <c r="D329" s="64">
        <v>0</v>
      </c>
      <c r="E329" s="11"/>
    </row>
    <row r="330" spans="1:5">
      <c r="A330" s="155" t="s">
        <v>1117</v>
      </c>
      <c r="B330" s="571">
        <v>40698.19947</v>
      </c>
      <c r="C330" s="571">
        <v>-8056.7412999999997</v>
      </c>
      <c r="D330" s="571">
        <v>32641.458170000002</v>
      </c>
      <c r="E330" s="11"/>
    </row>
    <row r="331" spans="1:5">
      <c r="A331" s="65" t="s">
        <v>469</v>
      </c>
      <c r="B331" s="64">
        <v>-19160.732540000001</v>
      </c>
      <c r="C331" s="64">
        <v>0</v>
      </c>
      <c r="D331" s="64">
        <v>-19160.732540000001</v>
      </c>
      <c r="E331" s="11"/>
    </row>
    <row r="332" spans="1:5">
      <c r="A332" s="155" t="s">
        <v>1116</v>
      </c>
      <c r="B332" s="571">
        <v>21537.466929999999</v>
      </c>
      <c r="C332" s="571">
        <v>-8056.7412999999997</v>
      </c>
      <c r="D332" s="571">
        <v>13480.725630000001</v>
      </c>
      <c r="E332" s="11"/>
    </row>
    <row r="333" spans="1:5" ht="3.75" customHeight="1" thickBot="1">
      <c r="A333" s="145"/>
      <c r="B333" s="573"/>
      <c r="C333" s="573"/>
      <c r="D333" s="573"/>
    </row>
    <row r="334" spans="1:5" ht="15.75" thickTop="1">
      <c r="A334" s="64"/>
      <c r="B334" s="146"/>
      <c r="C334" s="146"/>
      <c r="D334"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4" sqref="A4"/>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42" t="s">
        <v>473</v>
      </c>
      <c r="B1" s="742"/>
      <c r="C1" s="742"/>
      <c r="D1" s="742"/>
      <c r="E1" s="11"/>
    </row>
    <row r="2" spans="1:5" ht="18">
      <c r="A2" s="743" t="s">
        <v>1135</v>
      </c>
      <c r="B2" s="743"/>
      <c r="C2" s="743"/>
      <c r="D2" s="743"/>
      <c r="E2" s="11"/>
    </row>
    <row r="3" spans="1:5" ht="30" customHeight="1">
      <c r="A3" s="749" t="s">
        <v>1576</v>
      </c>
      <c r="B3" s="749"/>
      <c r="C3" s="749"/>
      <c r="D3" s="749"/>
      <c r="E3" s="11"/>
    </row>
    <row r="4" spans="1:5">
      <c r="A4" s="103"/>
      <c r="B4" s="178"/>
      <c r="C4" s="178"/>
      <c r="D4" s="178"/>
      <c r="E4" s="11"/>
    </row>
    <row r="5" spans="1:5" ht="30" customHeight="1">
      <c r="A5" s="102"/>
      <c r="B5" s="52" t="s">
        <v>61</v>
      </c>
      <c r="C5" s="52" t="s">
        <v>59</v>
      </c>
      <c r="D5" s="53" t="s">
        <v>551</v>
      </c>
      <c r="E5" s="11"/>
    </row>
    <row r="6" spans="1:5">
      <c r="A6" s="103"/>
      <c r="B6" s="104"/>
      <c r="C6" s="104"/>
      <c r="D6" s="105"/>
      <c r="E6" s="11"/>
    </row>
    <row r="7" spans="1:5">
      <c r="A7" s="72" t="s">
        <v>553</v>
      </c>
      <c r="B7" s="52"/>
      <c r="C7" s="52"/>
      <c r="D7" s="53"/>
      <c r="E7" s="11"/>
    </row>
    <row r="8" spans="1:5">
      <c r="A8" s="103" t="s">
        <v>554</v>
      </c>
      <c r="B8" s="106">
        <v>0.10390000000000001</v>
      </c>
      <c r="C8" s="106">
        <v>0.1221</v>
      </c>
      <c r="D8" s="106">
        <v>0.1066</v>
      </c>
      <c r="E8" s="103"/>
    </row>
    <row r="9" spans="1:5">
      <c r="A9" s="103" t="s">
        <v>555</v>
      </c>
      <c r="B9" s="106">
        <v>0.76480000000000004</v>
      </c>
      <c r="C9" s="106">
        <v>0.75919999999999999</v>
      </c>
      <c r="D9" s="106">
        <v>0.76390000000000002</v>
      </c>
      <c r="E9" s="11"/>
    </row>
    <row r="10" spans="1:5">
      <c r="A10" s="72" t="s">
        <v>556</v>
      </c>
      <c r="B10" s="107"/>
      <c r="C10" s="107"/>
      <c r="D10" s="107"/>
      <c r="E10" s="11"/>
    </row>
    <row r="11" spans="1:5">
      <c r="A11" s="108" t="s">
        <v>557</v>
      </c>
      <c r="B11" s="106">
        <v>0.75929999999999997</v>
      </c>
      <c r="C11" s="106">
        <v>0.41670000000000001</v>
      </c>
      <c r="D11" s="106">
        <v>0.70820000000000005</v>
      </c>
      <c r="E11" s="11"/>
    </row>
    <row r="12" spans="1:5">
      <c r="A12" s="108" t="s">
        <v>1109</v>
      </c>
      <c r="B12" s="106">
        <v>0.76890000000000003</v>
      </c>
      <c r="C12" s="106">
        <v>0.51580000000000004</v>
      </c>
      <c r="D12" s="106">
        <v>0.73119999999999996</v>
      </c>
      <c r="E12" s="11"/>
    </row>
    <row r="13" spans="1:5">
      <c r="A13" s="103" t="s">
        <v>558</v>
      </c>
      <c r="B13" s="106">
        <v>0.1075</v>
      </c>
      <c r="C13" s="106">
        <v>0.38369999999999999</v>
      </c>
      <c r="D13" s="106">
        <v>0.1487</v>
      </c>
      <c r="E13" s="11"/>
    </row>
    <row r="14" spans="1:5">
      <c r="A14" s="108" t="s">
        <v>559</v>
      </c>
      <c r="B14" s="106">
        <v>1.34E-2</v>
      </c>
      <c r="C14" s="106">
        <v>7.7999999999999996E-3</v>
      </c>
      <c r="D14" s="106">
        <v>1.26E-2</v>
      </c>
      <c r="E14" s="11"/>
    </row>
    <row r="15" spans="1:5">
      <c r="A15" s="109" t="s">
        <v>560</v>
      </c>
      <c r="B15" s="107"/>
      <c r="C15" s="107"/>
      <c r="D15" s="107"/>
      <c r="E15" s="11"/>
    </row>
    <row r="16" spans="1:5">
      <c r="A16" s="108" t="s">
        <v>561</v>
      </c>
      <c r="B16" s="106">
        <v>0.77490000000000003</v>
      </c>
      <c r="C16" s="106">
        <v>0.35170000000000001</v>
      </c>
      <c r="D16" s="106">
        <v>0.72889999999999999</v>
      </c>
      <c r="E16" s="11"/>
    </row>
    <row r="17" spans="1:5">
      <c r="A17" s="108" t="s">
        <v>562</v>
      </c>
      <c r="B17" s="106">
        <v>0.22509999999999999</v>
      </c>
      <c r="C17" s="106">
        <v>0.64829999999999999</v>
      </c>
      <c r="D17" s="106">
        <v>0.27110000000000001</v>
      </c>
      <c r="E17" s="11"/>
    </row>
    <row r="18" spans="1:5">
      <c r="A18" s="108" t="s">
        <v>563</v>
      </c>
      <c r="B18" s="110">
        <v>863.41959999999995</v>
      </c>
      <c r="C18" s="110">
        <v>700.69770000000005</v>
      </c>
      <c r="D18" s="110">
        <v>851.98829999999998</v>
      </c>
      <c r="E18" s="11"/>
    </row>
    <row r="19" spans="1:5">
      <c r="A19" s="109" t="s">
        <v>564</v>
      </c>
      <c r="B19" s="111"/>
      <c r="C19" s="111"/>
      <c r="D19" s="111"/>
      <c r="E19" s="11"/>
    </row>
    <row r="20" spans="1:5">
      <c r="A20" s="103" t="s">
        <v>565</v>
      </c>
      <c r="B20" s="106">
        <v>0.98419999999999996</v>
      </c>
      <c r="C20" s="106">
        <v>0.879</v>
      </c>
      <c r="D20" s="106">
        <v>0.96689999999999998</v>
      </c>
      <c r="E20" s="11"/>
    </row>
    <row r="21" spans="1:5">
      <c r="A21" s="103" t="s">
        <v>566</v>
      </c>
      <c r="B21" s="106">
        <v>2.9000000000000001E-2</v>
      </c>
      <c r="C21" s="106">
        <v>0.38250000000000001</v>
      </c>
      <c r="D21" s="106">
        <v>8.6999999999999994E-2</v>
      </c>
      <c r="E21" s="11"/>
    </row>
    <row r="22" spans="1:5">
      <c r="A22" s="108" t="s">
        <v>567</v>
      </c>
      <c r="B22" s="106">
        <v>1.5800000000000002E-2</v>
      </c>
      <c r="C22" s="106">
        <v>0.121</v>
      </c>
      <c r="D22" s="106">
        <v>3.3099999999999997E-2</v>
      </c>
      <c r="E22" s="11"/>
    </row>
    <row r="23" spans="1:5">
      <c r="A23" s="108" t="s">
        <v>568</v>
      </c>
      <c r="B23" s="106">
        <v>2.9000000000000001E-2</v>
      </c>
      <c r="C23" s="106">
        <v>0.34910000000000002</v>
      </c>
      <c r="D23" s="106">
        <v>7.6700000000000004E-2</v>
      </c>
      <c r="E23" s="11"/>
    </row>
    <row r="24" spans="1:5">
      <c r="A24" s="108" t="s">
        <v>569</v>
      </c>
      <c r="B24" s="106">
        <v>1.7600000000000001E-2</v>
      </c>
      <c r="C24" s="106">
        <v>0.1978</v>
      </c>
      <c r="D24" s="106">
        <v>0.14749999999999999</v>
      </c>
      <c r="E24" s="11"/>
    </row>
    <row r="25" spans="1:5">
      <c r="A25" s="108" t="s">
        <v>570</v>
      </c>
      <c r="B25" s="106">
        <v>0.1429</v>
      </c>
      <c r="C25" s="106">
        <v>9.74E-2</v>
      </c>
      <c r="D25" s="106">
        <v>0.13550000000000001</v>
      </c>
      <c r="E25" s="11"/>
    </row>
    <row r="26" spans="1:5">
      <c r="A26" s="108" t="s">
        <v>571</v>
      </c>
      <c r="B26" s="106">
        <v>3.8899999999999997E-2</v>
      </c>
      <c r="C26" s="106">
        <v>0.1177</v>
      </c>
      <c r="D26" s="106">
        <v>5.1799999999999999E-2</v>
      </c>
      <c r="E26" s="11"/>
    </row>
    <row r="27" spans="1:5">
      <c r="A27" s="108" t="s">
        <v>572</v>
      </c>
      <c r="B27" s="106">
        <v>0.97709999999999997</v>
      </c>
      <c r="C27" s="106">
        <v>0.87139999999999995</v>
      </c>
      <c r="D27" s="106">
        <v>0.95930000000000004</v>
      </c>
      <c r="E27" s="11"/>
    </row>
    <row r="28" spans="1:5">
      <c r="A28" s="108" t="s">
        <v>573</v>
      </c>
      <c r="B28" s="106">
        <v>5.7999999999999996E-3</v>
      </c>
      <c r="C28" s="106">
        <v>1.9E-3</v>
      </c>
      <c r="D28" s="106">
        <v>5.1000000000000004E-3</v>
      </c>
      <c r="E28" s="11"/>
    </row>
    <row r="29" spans="1:5">
      <c r="A29" s="108" t="s">
        <v>574</v>
      </c>
      <c r="B29" s="106">
        <v>2.9999999999999997E-4</v>
      </c>
      <c r="C29" s="106">
        <v>1.3599999999999999E-2</v>
      </c>
      <c r="D29" s="106">
        <v>2.5000000000000001E-3</v>
      </c>
      <c r="E29" s="11"/>
    </row>
    <row r="30" spans="1:5">
      <c r="A30" s="108" t="s">
        <v>575</v>
      </c>
      <c r="B30" s="106">
        <v>1E-4</v>
      </c>
      <c r="C30" s="106">
        <v>2.9999999999999997E-4</v>
      </c>
      <c r="D30" s="106">
        <v>1E-4</v>
      </c>
      <c r="E30" s="11"/>
    </row>
    <row r="31" spans="1:5">
      <c r="A31" s="108" t="s">
        <v>576</v>
      </c>
      <c r="B31" s="106">
        <v>2.9999999999999997E-4</v>
      </c>
      <c r="C31" s="106">
        <v>2.6700000000000002E-2</v>
      </c>
      <c r="D31" s="106">
        <v>4.7000000000000002E-3</v>
      </c>
      <c r="E31" s="11"/>
    </row>
    <row r="32" spans="1:5">
      <c r="A32" s="108" t="s">
        <v>577</v>
      </c>
      <c r="B32" s="106">
        <v>1.6400000000000001E-2</v>
      </c>
      <c r="C32" s="106">
        <v>8.6099999999999996E-2</v>
      </c>
      <c r="D32" s="106">
        <v>2.81E-2</v>
      </c>
      <c r="E32" s="11"/>
    </row>
    <row r="33" spans="1:5">
      <c r="A33" s="109" t="s">
        <v>578</v>
      </c>
      <c r="B33" s="107"/>
      <c r="C33" s="107"/>
      <c r="D33" s="107"/>
      <c r="E33" s="11"/>
    </row>
    <row r="34" spans="1:5">
      <c r="A34" s="108" t="s">
        <v>579</v>
      </c>
      <c r="B34" s="106">
        <v>0.33539999999999998</v>
      </c>
      <c r="C34" s="106">
        <v>0.5696</v>
      </c>
      <c r="D34" s="106">
        <v>0.36070000000000002</v>
      </c>
      <c r="E34" s="11"/>
    </row>
    <row r="35" spans="1:5">
      <c r="A35" s="108" t="s">
        <v>580</v>
      </c>
      <c r="B35" s="106">
        <v>0.50039999999999996</v>
      </c>
      <c r="C35" s="106">
        <v>0.83620000000000005</v>
      </c>
      <c r="D35" s="106">
        <v>0.53669999999999995</v>
      </c>
      <c r="E35" s="11"/>
    </row>
    <row r="36" spans="1:5">
      <c r="A36" s="108" t="s">
        <v>581</v>
      </c>
      <c r="B36" s="106">
        <v>0.1666</v>
      </c>
      <c r="C36" s="106">
        <v>0.19389999999999999</v>
      </c>
      <c r="D36" s="106">
        <v>0.17069999999999999</v>
      </c>
      <c r="E36" s="11"/>
    </row>
    <row r="37" spans="1:5">
      <c r="A37" s="108" t="s">
        <v>582</v>
      </c>
      <c r="B37" s="106">
        <v>0.155</v>
      </c>
      <c r="C37" s="106">
        <v>0.17929999999999999</v>
      </c>
      <c r="D37" s="106">
        <v>0.15859999999999999</v>
      </c>
      <c r="E37" s="11"/>
    </row>
    <row r="38" spans="1:5">
      <c r="A38" s="103" t="s">
        <v>1397</v>
      </c>
      <c r="B38" s="106">
        <v>0.33379999999999999</v>
      </c>
      <c r="C38" s="106">
        <v>0.38240000000000002</v>
      </c>
      <c r="D38" s="106">
        <v>0.34250000000000003</v>
      </c>
      <c r="E38" s="11"/>
    </row>
    <row r="39" spans="1:5">
      <c r="A39" s="72" t="s">
        <v>583</v>
      </c>
      <c r="B39" s="107"/>
      <c r="C39" s="107"/>
      <c r="D39" s="107"/>
      <c r="E39" s="11"/>
    </row>
    <row r="40" spans="1:5">
      <c r="A40" s="108" t="s">
        <v>584</v>
      </c>
      <c r="B40" s="106">
        <v>7.0000000000000007E-2</v>
      </c>
      <c r="C40" s="106">
        <v>7.5200000000000003E-2</v>
      </c>
      <c r="D40" s="106">
        <v>7.0800000000000002E-2</v>
      </c>
      <c r="E40" s="11"/>
    </row>
    <row r="41" spans="1:5">
      <c r="A41" s="108" t="s">
        <v>585</v>
      </c>
      <c r="B41" s="106">
        <v>6.93E-2</v>
      </c>
      <c r="C41" s="106">
        <v>7.2800000000000004E-2</v>
      </c>
      <c r="D41" s="106">
        <v>6.9800000000000001E-2</v>
      </c>
      <c r="E41" s="11"/>
    </row>
    <row r="42" spans="1:5">
      <c r="A42" s="108" t="s">
        <v>586</v>
      </c>
      <c r="B42" s="106">
        <v>0.156</v>
      </c>
      <c r="C42" s="106">
        <v>1.2424999999999999</v>
      </c>
      <c r="D42" s="106">
        <v>0.32819999999999999</v>
      </c>
      <c r="E42" s="11"/>
    </row>
    <row r="43" spans="1:5">
      <c r="A43" s="108" t="s">
        <v>587</v>
      </c>
      <c r="B43" s="106">
        <v>5.0000000000000001E-3</v>
      </c>
      <c r="C43" s="106">
        <v>0.77669999999999995</v>
      </c>
      <c r="D43" s="106">
        <v>0.12740000000000001</v>
      </c>
      <c r="E43" s="11"/>
    </row>
    <row r="44" spans="1:5">
      <c r="A44" s="108" t="s">
        <v>588</v>
      </c>
      <c r="B44" s="106">
        <v>3.95E-2</v>
      </c>
      <c r="C44" s="106">
        <v>0.53979999999999995</v>
      </c>
      <c r="D44" s="106">
        <v>0.1188</v>
      </c>
      <c r="E44" s="11"/>
    </row>
    <row r="45" spans="1:5">
      <c r="A45" s="108" t="s">
        <v>589</v>
      </c>
      <c r="B45" s="106">
        <v>0.1118</v>
      </c>
      <c r="C45" s="106">
        <v>0.1237</v>
      </c>
      <c r="D45" s="106">
        <v>0.1135</v>
      </c>
      <c r="E45" s="11"/>
    </row>
    <row r="46" spans="1:5">
      <c r="A46" s="109" t="s">
        <v>590</v>
      </c>
      <c r="B46" s="107"/>
      <c r="C46" s="107"/>
      <c r="D46" s="107"/>
      <c r="E46" s="11"/>
    </row>
    <row r="47" spans="1:5">
      <c r="A47" s="108" t="s">
        <v>591</v>
      </c>
      <c r="B47" s="106">
        <v>0.76270000000000004</v>
      </c>
      <c r="C47" s="106">
        <v>0.77790000000000004</v>
      </c>
      <c r="D47" s="106">
        <v>0.76500000000000001</v>
      </c>
      <c r="E47" s="11"/>
    </row>
    <row r="48" spans="1:5">
      <c r="A48" s="108" t="s">
        <v>592</v>
      </c>
      <c r="B48" s="106">
        <v>0.78200000000000003</v>
      </c>
      <c r="C48" s="106">
        <v>0.84709999999999996</v>
      </c>
      <c r="D48" s="106">
        <v>0.79190000000000005</v>
      </c>
      <c r="E48" s="11"/>
    </row>
    <row r="49" spans="1:5">
      <c r="A49" s="108" t="s">
        <v>593</v>
      </c>
      <c r="B49" s="106">
        <v>4.7899999999999998E-2</v>
      </c>
      <c r="C49" s="106">
        <v>-9.4999999999999998E-3</v>
      </c>
      <c r="D49" s="106">
        <v>3.8600000000000002E-2</v>
      </c>
      <c r="E49" s="11"/>
    </row>
    <row r="50" spans="1:5" ht="15.75" thickBot="1">
      <c r="A50" s="238" t="s">
        <v>594</v>
      </c>
      <c r="B50" s="112">
        <v>3.4241999999999999</v>
      </c>
      <c r="C50" s="112">
        <v>3.0508999999999999</v>
      </c>
      <c r="D50" s="112">
        <v>3.3650000000000002</v>
      </c>
      <c r="E50" s="11"/>
    </row>
    <row r="51" spans="1:5" ht="15.75" thickTop="1">
      <c r="A51" s="783" t="s">
        <v>595</v>
      </c>
      <c r="B51" s="783"/>
      <c r="C51" s="783"/>
      <c r="D51" s="783"/>
      <c r="E51" s="11"/>
    </row>
    <row r="52" spans="1:5" ht="81" customHeight="1">
      <c r="A52" s="748" t="s">
        <v>596</v>
      </c>
      <c r="B52" s="748"/>
      <c r="C52" s="748"/>
      <c r="D52" s="748"/>
      <c r="E52" s="11"/>
    </row>
    <row r="53" spans="1:5" ht="70.5" customHeight="1">
      <c r="A53" s="748" t="s">
        <v>597</v>
      </c>
      <c r="B53" s="748"/>
      <c r="C53" s="748"/>
      <c r="D53" s="748"/>
      <c r="E53" s="11"/>
    </row>
    <row r="54" spans="1:5">
      <c r="A54" s="755" t="s">
        <v>598</v>
      </c>
      <c r="B54" s="755"/>
      <c r="C54" s="755"/>
      <c r="D54" s="755"/>
      <c r="E54" s="11"/>
    </row>
    <row r="55" spans="1:5">
      <c r="A55" s="755" t="s">
        <v>599</v>
      </c>
      <c r="B55" s="755"/>
      <c r="C55" s="755"/>
      <c r="D55" s="755"/>
      <c r="E55" s="11"/>
    </row>
    <row r="56" spans="1:5">
      <c r="A56" s="11"/>
      <c r="B56" s="11"/>
      <c r="C56" s="11"/>
      <c r="D56" s="11"/>
      <c r="E56" s="11"/>
    </row>
    <row r="57" spans="1:5" ht="30" customHeight="1">
      <c r="A57" s="514"/>
      <c r="B57" s="515" t="s">
        <v>61</v>
      </c>
      <c r="C57" s="515" t="s">
        <v>59</v>
      </c>
      <c r="D57" s="516" t="s">
        <v>551</v>
      </c>
      <c r="E57" s="11"/>
    </row>
    <row r="58" spans="1:5">
      <c r="A58" s="11"/>
      <c r="B58" s="11"/>
      <c r="C58" s="11"/>
      <c r="D58" s="11"/>
      <c r="E58" s="11"/>
    </row>
    <row r="59" spans="1:5">
      <c r="A59" s="431" t="s">
        <v>600</v>
      </c>
      <c r="B59" s="515"/>
      <c r="C59" s="515"/>
      <c r="D59" s="515"/>
      <c r="E59" s="11"/>
    </row>
    <row r="60" spans="1:5">
      <c r="A60" s="108" t="s">
        <v>601</v>
      </c>
      <c r="B60" s="106">
        <v>6.1400000000000003E-2</v>
      </c>
      <c r="C60" s="106">
        <v>4.5600000000000002E-2</v>
      </c>
      <c r="D60" s="106">
        <v>5.8900000000000001E-2</v>
      </c>
      <c r="E60" s="11"/>
    </row>
    <row r="61" spans="1:5">
      <c r="A61" s="108" t="s">
        <v>602</v>
      </c>
      <c r="B61" s="106">
        <v>6.6799999999999998E-2</v>
      </c>
      <c r="C61" s="106">
        <v>4.7100000000000003E-2</v>
      </c>
      <c r="D61" s="106">
        <v>6.3600000000000004E-2</v>
      </c>
      <c r="E61" s="11"/>
    </row>
    <row r="62" spans="1:5">
      <c r="A62" s="108" t="s">
        <v>603</v>
      </c>
      <c r="B62" s="106">
        <v>6.6699999999999995E-2</v>
      </c>
      <c r="C62" s="106">
        <v>4.4200000000000003E-2</v>
      </c>
      <c r="D62" s="106">
        <v>6.3100000000000003E-2</v>
      </c>
      <c r="E62" s="11"/>
    </row>
    <row r="63" spans="1:5">
      <c r="A63" s="108" t="s">
        <v>604</v>
      </c>
      <c r="B63" s="106">
        <v>1.0800000000000001E-2</v>
      </c>
      <c r="C63" s="106">
        <v>-1.17E-2</v>
      </c>
      <c r="D63" s="106">
        <v>7.1999999999999998E-3</v>
      </c>
      <c r="E63" s="11"/>
    </row>
    <row r="64" spans="1:5">
      <c r="A64" s="108" t="s">
        <v>605</v>
      </c>
      <c r="B64" s="106">
        <v>1.12E-2</v>
      </c>
      <c r="C64" s="106">
        <v>-1.15E-2</v>
      </c>
      <c r="D64" s="106">
        <v>7.4999999999999997E-3</v>
      </c>
      <c r="E64" s="11"/>
    </row>
    <row r="65" spans="1:5">
      <c r="A65" s="108" t="s">
        <v>606</v>
      </c>
      <c r="B65" s="106">
        <v>5.8999999999999999E-3</v>
      </c>
      <c r="C65" s="106">
        <v>-1.15E-2</v>
      </c>
      <c r="D65" s="106">
        <v>3.0999999999999999E-3</v>
      </c>
      <c r="E65" s="11"/>
    </row>
    <row r="66" spans="1:5">
      <c r="A66" s="108" t="s">
        <v>607</v>
      </c>
      <c r="B66" s="106">
        <v>8.3299999999999999E-2</v>
      </c>
      <c r="C66" s="106">
        <v>-0.15540000000000001</v>
      </c>
      <c r="D66" s="106">
        <v>4.3400000000000001E-2</v>
      </c>
      <c r="E66" s="11"/>
    </row>
    <row r="67" spans="1:5">
      <c r="A67" s="431" t="s">
        <v>608</v>
      </c>
      <c r="B67" s="515"/>
      <c r="C67" s="515"/>
      <c r="D67" s="515"/>
      <c r="E67" s="11"/>
    </row>
    <row r="68" spans="1:5">
      <c r="A68" s="108" t="s">
        <v>609</v>
      </c>
      <c r="B68" s="106">
        <v>0.1017</v>
      </c>
      <c r="C68" s="106">
        <v>7.5600000000000001E-2</v>
      </c>
      <c r="D68" s="106">
        <v>9.74E-2</v>
      </c>
      <c r="E68" s="11"/>
    </row>
    <row r="69" spans="1:5">
      <c r="A69" s="108" t="s">
        <v>610</v>
      </c>
      <c r="B69" s="106">
        <v>-4.02E-2</v>
      </c>
      <c r="C69" s="106">
        <v>-0.03</v>
      </c>
      <c r="D69" s="106">
        <v>-3.8600000000000002E-2</v>
      </c>
      <c r="E69" s="11"/>
    </row>
    <row r="70" spans="1:5">
      <c r="A70" s="108" t="s">
        <v>611</v>
      </c>
      <c r="B70" s="106">
        <v>5.4600000000000003E-2</v>
      </c>
      <c r="C70" s="106">
        <v>3.8199999999999998E-2</v>
      </c>
      <c r="D70" s="106">
        <v>5.1799999999999999E-2</v>
      </c>
      <c r="E70" s="11"/>
    </row>
    <row r="71" spans="1:5">
      <c r="A71" s="108" t="s">
        <v>612</v>
      </c>
      <c r="B71" s="106">
        <v>0</v>
      </c>
      <c r="C71" s="106">
        <v>0</v>
      </c>
      <c r="D71" s="106">
        <v>0</v>
      </c>
      <c r="E71" s="11"/>
    </row>
    <row r="72" spans="1:5">
      <c r="A72" s="108" t="s">
        <v>613</v>
      </c>
      <c r="B72" s="106">
        <v>0</v>
      </c>
      <c r="C72" s="106">
        <v>-2.8999999999999998E-3</v>
      </c>
      <c r="D72" s="106">
        <v>-5.0000000000000001E-4</v>
      </c>
      <c r="E72" s="11"/>
    </row>
    <row r="73" spans="1:5">
      <c r="A73" s="108" t="s">
        <v>614</v>
      </c>
      <c r="B73" s="106">
        <v>5.4000000000000003E-3</v>
      </c>
      <c r="C73" s="106">
        <v>1.5E-3</v>
      </c>
      <c r="D73" s="106">
        <v>4.7000000000000002E-3</v>
      </c>
      <c r="E73" s="11"/>
    </row>
    <row r="74" spans="1:5">
      <c r="A74" s="108" t="s">
        <v>615</v>
      </c>
      <c r="B74" s="106">
        <v>-5.5899999999999998E-2</v>
      </c>
      <c r="C74" s="106">
        <v>-5.5899999999999998E-2</v>
      </c>
      <c r="D74" s="106">
        <v>-5.5899999999999998E-2</v>
      </c>
      <c r="E74" s="11"/>
    </row>
    <row r="75" spans="1:5">
      <c r="A75" s="108" t="s">
        <v>616</v>
      </c>
      <c r="B75" s="106">
        <v>4.0000000000000002E-4</v>
      </c>
      <c r="C75" s="106">
        <v>2.0000000000000001E-4</v>
      </c>
      <c r="D75" s="106">
        <v>2.9999999999999997E-4</v>
      </c>
      <c r="E75" s="11"/>
    </row>
    <row r="76" spans="1:5">
      <c r="A76" s="108" t="s">
        <v>617</v>
      </c>
      <c r="B76" s="106">
        <v>9.5699999999999993E-2</v>
      </c>
      <c r="C76" s="106">
        <v>0.1613</v>
      </c>
      <c r="D76" s="106">
        <v>0.1012</v>
      </c>
      <c r="E76" s="11"/>
    </row>
    <row r="77" spans="1:5">
      <c r="A77" s="431" t="s">
        <v>618</v>
      </c>
      <c r="B77" s="515"/>
      <c r="C77" s="515"/>
      <c r="D77" s="515"/>
      <c r="E77" s="11"/>
    </row>
    <row r="78" spans="1:5">
      <c r="A78" s="108" t="s">
        <v>619</v>
      </c>
      <c r="B78" s="106">
        <v>0.13300000000000001</v>
      </c>
      <c r="C78" s="106">
        <v>9.5699999999999993E-2</v>
      </c>
      <c r="D78" s="106">
        <v>0.12859999999999999</v>
      </c>
      <c r="E78" s="11"/>
    </row>
    <row r="79" spans="1:5">
      <c r="A79" s="108" t="s">
        <v>620</v>
      </c>
      <c r="B79" s="106">
        <v>0.23</v>
      </c>
      <c r="C79" s="106">
        <v>0.1004</v>
      </c>
      <c r="D79" s="106">
        <v>0.1363</v>
      </c>
      <c r="E79" s="11"/>
    </row>
    <row r="80" spans="1:5">
      <c r="A80" s="108" t="s">
        <v>621</v>
      </c>
      <c r="B80" s="106">
        <v>8.5699999999999998E-2</v>
      </c>
      <c r="C80" s="106">
        <v>6.7100000000000007E-2</v>
      </c>
      <c r="D80" s="106">
        <v>7.8899999999999998E-2</v>
      </c>
      <c r="E80" s="11"/>
    </row>
    <row r="81" spans="1:5">
      <c r="A81" s="108" t="s">
        <v>622</v>
      </c>
      <c r="B81" s="106">
        <v>0.25719999999999998</v>
      </c>
      <c r="C81" s="106">
        <v>4.5999999999999999E-2</v>
      </c>
      <c r="D81" s="106">
        <v>5.5800000000000002E-2</v>
      </c>
      <c r="E81" s="11"/>
    </row>
    <row r="82" spans="1:5">
      <c r="A82" s="108" t="s">
        <v>623</v>
      </c>
      <c r="B82" s="106">
        <v>2.7400000000000001E-2</v>
      </c>
      <c r="C82" s="106">
        <v>3.8E-3</v>
      </c>
      <c r="D82" s="106">
        <v>1.67E-2</v>
      </c>
      <c r="E82" s="11"/>
    </row>
    <row r="83" spans="1:5">
      <c r="A83" s="108" t="s">
        <v>624</v>
      </c>
      <c r="B83" s="106">
        <v>8.9800000000000005E-2</v>
      </c>
      <c r="C83" s="106">
        <v>2.0000000000000001E-4</v>
      </c>
      <c r="D83" s="106">
        <v>4.8000000000000001E-2</v>
      </c>
      <c r="E83" s="11"/>
    </row>
    <row r="84" spans="1:5">
      <c r="A84" s="108" t="s">
        <v>625</v>
      </c>
      <c r="B84" s="106">
        <v>6.7799999999999999E-2</v>
      </c>
      <c r="C84" s="106">
        <v>1.4E-3</v>
      </c>
      <c r="D84" s="106">
        <v>3.7199999999999997E-2</v>
      </c>
      <c r="E84" s="11"/>
    </row>
    <row r="85" spans="1:5">
      <c r="A85" s="108" t="s">
        <v>626</v>
      </c>
      <c r="B85" s="106">
        <v>6.4100000000000004E-2</v>
      </c>
      <c r="C85" s="106">
        <v>7.0000000000000001E-3</v>
      </c>
      <c r="D85" s="106">
        <v>6.2899999999999998E-2</v>
      </c>
      <c r="E85" s="11"/>
    </row>
    <row r="86" spans="1:5">
      <c r="A86" s="108" t="s">
        <v>627</v>
      </c>
      <c r="B86" s="106">
        <v>4.1200000000000001E-2</v>
      </c>
      <c r="C86" s="106">
        <v>2.9899999999999999E-2</v>
      </c>
      <c r="D86" s="106">
        <v>3.95E-2</v>
      </c>
      <c r="E86" s="11"/>
    </row>
    <row r="87" spans="1:5">
      <c r="A87" s="108" t="s">
        <v>628</v>
      </c>
      <c r="B87" s="106">
        <v>5.04E-2</v>
      </c>
      <c r="C87" s="106">
        <v>4.53E-2</v>
      </c>
      <c r="D87" s="106">
        <v>0.05</v>
      </c>
      <c r="E87" s="11"/>
    </row>
    <row r="88" spans="1:5">
      <c r="A88" s="108" t="s">
        <v>629</v>
      </c>
      <c r="B88" s="106">
        <v>7.9000000000000008E-3</v>
      </c>
      <c r="C88" s="106">
        <v>7.0599999999999996E-2</v>
      </c>
      <c r="D88" s="106">
        <v>3.2800000000000003E-2</v>
      </c>
      <c r="E88" s="11"/>
    </row>
    <row r="89" spans="1:5">
      <c r="A89" s="108" t="s">
        <v>630</v>
      </c>
      <c r="B89" s="106">
        <v>1.8700000000000001E-2</v>
      </c>
      <c r="C89" s="106">
        <v>3.27E-2</v>
      </c>
      <c r="D89" s="106">
        <v>2.41E-2</v>
      </c>
      <c r="E89" s="11"/>
    </row>
    <row r="90" spans="1:5">
      <c r="A90" s="431" t="s">
        <v>631</v>
      </c>
      <c r="B90" s="515"/>
      <c r="C90" s="515"/>
      <c r="D90" s="515"/>
      <c r="E90" s="11"/>
    </row>
    <row r="91" spans="1:5">
      <c r="A91" s="431" t="s">
        <v>632</v>
      </c>
      <c r="B91" s="515"/>
      <c r="C91" s="515"/>
      <c r="D91" s="515"/>
      <c r="E91" s="11"/>
    </row>
    <row r="92" spans="1:5">
      <c r="A92" s="108" t="s">
        <v>633</v>
      </c>
      <c r="B92" s="106">
        <v>5.5899999999999998E-2</v>
      </c>
      <c r="C92" s="106">
        <v>5.5899999999999998E-2</v>
      </c>
      <c r="D92" s="106">
        <v>5.5899999999999998E-2</v>
      </c>
      <c r="E92" s="11"/>
    </row>
    <row r="93" spans="1:5">
      <c r="A93" s="108" t="s">
        <v>634</v>
      </c>
      <c r="B93" s="106">
        <v>7.1599999999999997E-2</v>
      </c>
      <c r="C93" s="106">
        <v>7.2099999999999997E-2</v>
      </c>
      <c r="D93" s="106">
        <v>7.17E-2</v>
      </c>
      <c r="E93" s="11"/>
    </row>
    <row r="94" spans="1:5">
      <c r="A94" s="108" t="s">
        <v>635</v>
      </c>
      <c r="B94" s="106">
        <v>7.7399999999999997E-2</v>
      </c>
      <c r="C94" s="106">
        <v>6.7699999999999996E-2</v>
      </c>
      <c r="D94" s="106">
        <v>7.5600000000000001E-2</v>
      </c>
      <c r="E94" s="11"/>
    </row>
    <row r="95" spans="1:5">
      <c r="A95" s="108" t="s">
        <v>636</v>
      </c>
      <c r="B95" s="106">
        <v>8.3400000000000002E-2</v>
      </c>
      <c r="C95" s="106">
        <v>0.1573</v>
      </c>
      <c r="D95" s="106">
        <v>9.0200000000000002E-2</v>
      </c>
      <c r="E95" s="11"/>
    </row>
    <row r="96" spans="1:5">
      <c r="A96" s="431" t="s">
        <v>637</v>
      </c>
      <c r="B96" s="432"/>
      <c r="C96" s="432"/>
      <c r="D96" s="432"/>
      <c r="E96" s="11"/>
    </row>
    <row r="97" spans="1:5">
      <c r="A97" s="108" t="s">
        <v>638</v>
      </c>
      <c r="B97" s="106">
        <v>0.53449999999999998</v>
      </c>
      <c r="C97" s="106">
        <v>0.627</v>
      </c>
      <c r="D97" s="106">
        <v>0.5494</v>
      </c>
      <c r="E97" s="11"/>
    </row>
    <row r="98" spans="1:5">
      <c r="A98" s="108" t="s">
        <v>639</v>
      </c>
      <c r="B98" s="106">
        <v>4.9399999999999999E-2</v>
      </c>
      <c r="C98" s="106">
        <v>3.49E-2</v>
      </c>
      <c r="D98" s="106">
        <v>4.7E-2</v>
      </c>
      <c r="E98" s="11"/>
    </row>
    <row r="99" spans="1:5">
      <c r="A99" s="108" t="s">
        <v>640</v>
      </c>
      <c r="B99" s="106">
        <v>0.41610000000000003</v>
      </c>
      <c r="C99" s="106">
        <v>0.33810000000000001</v>
      </c>
      <c r="D99" s="106">
        <v>0.40350000000000003</v>
      </c>
      <c r="E99" s="11"/>
    </row>
    <row r="100" spans="1:5">
      <c r="A100" s="108" t="s">
        <v>641</v>
      </c>
      <c r="B100" s="106">
        <v>0.4597</v>
      </c>
      <c r="C100" s="106">
        <v>0.41770000000000002</v>
      </c>
      <c r="D100" s="106">
        <v>0.45229999999999998</v>
      </c>
      <c r="E100" s="11"/>
    </row>
    <row r="101" spans="1:5">
      <c r="A101" s="431" t="s">
        <v>642</v>
      </c>
      <c r="B101" s="432"/>
      <c r="C101" s="432"/>
      <c r="D101" s="432"/>
      <c r="E101" s="11"/>
    </row>
    <row r="102" spans="1:5">
      <c r="A102" s="108" t="s">
        <v>643</v>
      </c>
      <c r="B102" s="106">
        <v>6.4600000000000005E-2</v>
      </c>
      <c r="C102" s="106">
        <v>4.2599999999999999E-2</v>
      </c>
      <c r="D102" s="106">
        <v>6.1100000000000002E-2</v>
      </c>
      <c r="E102" s="11"/>
    </row>
    <row r="103" spans="1:5">
      <c r="A103" s="108" t="s">
        <v>644</v>
      </c>
      <c r="B103" s="106">
        <v>5.9200000000000003E-2</v>
      </c>
      <c r="C103" s="106">
        <v>3.9800000000000002E-2</v>
      </c>
      <c r="D103" s="106">
        <v>5.6099999999999997E-2</v>
      </c>
      <c r="E103" s="11"/>
    </row>
    <row r="104" spans="1:5">
      <c r="A104" s="103" t="s">
        <v>645</v>
      </c>
      <c r="B104" s="106">
        <v>8.4699999999999998E-2</v>
      </c>
      <c r="C104" s="106">
        <v>0.05</v>
      </c>
      <c r="D104" s="106">
        <v>7.9100000000000004E-2</v>
      </c>
      <c r="E104" s="11"/>
    </row>
    <row r="105" spans="1:5">
      <c r="A105" s="103" t="s">
        <v>646</v>
      </c>
      <c r="B105" s="106">
        <v>0.12529999999999999</v>
      </c>
      <c r="C105" s="106">
        <v>8.1000000000000003E-2</v>
      </c>
      <c r="D105" s="106">
        <v>0.1182</v>
      </c>
      <c r="E105" s="11"/>
    </row>
    <row r="106" spans="1:5">
      <c r="A106" s="103" t="s">
        <v>647</v>
      </c>
      <c r="B106" s="106">
        <v>-4.0599999999999997E-2</v>
      </c>
      <c r="C106" s="106">
        <v>-3.1E-2</v>
      </c>
      <c r="D106" s="106">
        <v>-3.9100000000000003E-2</v>
      </c>
      <c r="E106" s="11"/>
    </row>
    <row r="107" spans="1:5">
      <c r="A107" s="103" t="s">
        <v>648</v>
      </c>
      <c r="B107" s="106">
        <v>-2.5499999999999998E-2</v>
      </c>
      <c r="C107" s="106">
        <v>-1.0200000000000001E-2</v>
      </c>
      <c r="D107" s="106">
        <v>-2.3E-2</v>
      </c>
      <c r="E107" s="11"/>
    </row>
    <row r="108" spans="1:5">
      <c r="A108" s="103" t="s">
        <v>649</v>
      </c>
      <c r="B108" s="106">
        <v>5.4000000000000003E-3</v>
      </c>
      <c r="C108" s="106">
        <v>2.8E-3</v>
      </c>
      <c r="D108" s="106">
        <v>5.0000000000000001E-3</v>
      </c>
      <c r="E108" s="11"/>
    </row>
    <row r="109" spans="1:5">
      <c r="A109" s="431" t="s">
        <v>650</v>
      </c>
      <c r="B109" s="515"/>
      <c r="C109" s="515"/>
      <c r="D109" s="515"/>
      <c r="E109" s="11"/>
    </row>
    <row r="110" spans="1:5">
      <c r="A110" s="103" t="s">
        <v>643</v>
      </c>
      <c r="B110" s="666">
        <v>6.4600000000000005E-2</v>
      </c>
      <c r="C110" s="666">
        <v>4.2599999999999999E-2</v>
      </c>
      <c r="D110" s="666">
        <v>6.1100000000000002E-2</v>
      </c>
      <c r="E110" s="11"/>
    </row>
    <row r="111" spans="1:5">
      <c r="A111" s="103" t="s">
        <v>651</v>
      </c>
      <c r="B111" s="106">
        <v>2.7000000000000001E-3</v>
      </c>
      <c r="C111" s="106">
        <v>3.0999999999999999E-3</v>
      </c>
      <c r="D111" s="106">
        <v>2.8E-3</v>
      </c>
      <c r="E111" s="11"/>
    </row>
    <row r="112" spans="1:5">
      <c r="A112" s="103" t="s">
        <v>652</v>
      </c>
      <c r="B112" s="106">
        <v>-5.6399999999999999E-2</v>
      </c>
      <c r="C112" s="106">
        <v>-5.7799999999999997E-2</v>
      </c>
      <c r="D112" s="106">
        <v>-5.6599999999999998E-2</v>
      </c>
      <c r="E112" s="11"/>
    </row>
    <row r="113" spans="1:5">
      <c r="A113" s="103" t="s">
        <v>653</v>
      </c>
      <c r="B113" s="106">
        <v>2.0000000000000001E-4</v>
      </c>
      <c r="C113" s="106">
        <v>0</v>
      </c>
      <c r="D113" s="106">
        <v>2.0000000000000001E-4</v>
      </c>
      <c r="E113" s="11"/>
    </row>
    <row r="114" spans="1:5">
      <c r="A114" s="103" t="s">
        <v>654</v>
      </c>
      <c r="B114" s="106">
        <v>2.0000000000000001E-4</v>
      </c>
      <c r="C114" s="106">
        <v>2.0000000000000001E-4</v>
      </c>
      <c r="D114" s="106">
        <v>2.0000000000000001E-4</v>
      </c>
      <c r="E114" s="11"/>
    </row>
    <row r="115" spans="1:5">
      <c r="A115" s="103" t="s">
        <v>655</v>
      </c>
      <c r="B115" s="106">
        <v>0</v>
      </c>
      <c r="C115" s="106">
        <v>0</v>
      </c>
      <c r="D115" s="106">
        <v>0</v>
      </c>
      <c r="E115" s="11"/>
    </row>
    <row r="116" spans="1:5">
      <c r="A116" s="433" t="s">
        <v>656</v>
      </c>
      <c r="B116" s="434">
        <v>1.1299999999999999E-2</v>
      </c>
      <c r="C116" s="434">
        <v>-1.1900000000000001E-2</v>
      </c>
      <c r="D116" s="434">
        <v>7.6E-3</v>
      </c>
      <c r="E116" s="11"/>
    </row>
    <row r="117" spans="1:5" ht="3.75" customHeight="1" thickBot="1">
      <c r="A117" s="191"/>
      <c r="B117" s="112"/>
      <c r="C117" s="112"/>
      <c r="D117" s="112"/>
      <c r="E117" s="11"/>
    </row>
    <row r="118" spans="1:5" ht="15.75" thickTop="1">
      <c r="A118" s="756" t="s">
        <v>657</v>
      </c>
      <c r="B118" s="756"/>
      <c r="C118" s="756"/>
      <c r="D118" s="756"/>
      <c r="E118" s="11"/>
    </row>
    <row r="119" spans="1:5">
      <c r="A119" s="751" t="s">
        <v>658</v>
      </c>
      <c r="B119" s="751"/>
      <c r="C119" s="751"/>
      <c r="D119" s="751"/>
      <c r="E119" s="11"/>
    </row>
    <row r="120" spans="1:5">
      <c r="A120" s="751" t="s">
        <v>659</v>
      </c>
      <c r="B120" s="751"/>
      <c r="C120" s="751"/>
      <c r="D120" s="751"/>
      <c r="E120" s="11"/>
    </row>
    <row r="121" spans="1:5">
      <c r="A121" s="751" t="s">
        <v>660</v>
      </c>
      <c r="B121" s="751"/>
      <c r="C121" s="751"/>
      <c r="D121" s="751"/>
      <c r="E121" s="11"/>
    </row>
    <row r="122" spans="1:5">
      <c r="A122" s="751" t="s">
        <v>661</v>
      </c>
      <c r="B122" s="751"/>
      <c r="C122" s="751"/>
      <c r="D122" s="751"/>
      <c r="E122" s="11"/>
    </row>
    <row r="123" spans="1:5" ht="30" customHeight="1">
      <c r="A123" s="753" t="s">
        <v>1110</v>
      </c>
      <c r="B123" s="753"/>
      <c r="C123" s="753"/>
      <c r="D123" s="753"/>
      <c r="E123" s="11"/>
    </row>
    <row r="124" spans="1:5">
      <c r="A124" s="751" t="s">
        <v>663</v>
      </c>
      <c r="B124" s="751"/>
      <c r="C124" s="751"/>
      <c r="D124" s="751"/>
      <c r="E124" s="11"/>
    </row>
    <row r="125" spans="1:5" ht="30" customHeight="1">
      <c r="A125" s="753" t="s">
        <v>1111</v>
      </c>
      <c r="B125" s="753"/>
      <c r="C125" s="753"/>
      <c r="D125" s="753"/>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91.28515625" style="14" bestFit="1" customWidth="1"/>
    <col min="2" max="9" width="16" style="14" customWidth="1"/>
    <col min="10" max="10" width="16" style="18" customWidth="1"/>
    <col min="11" max="256" width="9.140625" style="14"/>
    <col min="257" max="257" width="91.28515625" style="14" bestFit="1" customWidth="1"/>
    <col min="258" max="266" width="16" style="14" customWidth="1"/>
    <col min="267" max="512" width="9.140625" style="14"/>
    <col min="513" max="513" width="91.28515625" style="14" bestFit="1" customWidth="1"/>
    <col min="514" max="522" width="16" style="14" customWidth="1"/>
    <col min="523" max="768" width="9.140625" style="14"/>
    <col min="769" max="769" width="91.28515625" style="14" bestFit="1" customWidth="1"/>
    <col min="770" max="778" width="16" style="14" customWidth="1"/>
    <col min="779" max="1024" width="9.140625" style="14"/>
    <col min="1025" max="1025" width="91.28515625" style="14" bestFit="1" customWidth="1"/>
    <col min="1026" max="1034" width="16" style="14" customWidth="1"/>
    <col min="1035" max="1280" width="9.140625" style="14"/>
    <col min="1281" max="1281" width="91.28515625" style="14" bestFit="1" customWidth="1"/>
    <col min="1282" max="1290" width="16" style="14" customWidth="1"/>
    <col min="1291" max="1536" width="9.140625" style="14"/>
    <col min="1537" max="1537" width="91.28515625" style="14" bestFit="1" customWidth="1"/>
    <col min="1538" max="1546" width="16" style="14" customWidth="1"/>
    <col min="1547" max="1792" width="9.140625" style="14"/>
    <col min="1793" max="1793" width="91.28515625" style="14" bestFit="1" customWidth="1"/>
    <col min="1794" max="1802" width="16" style="14" customWidth="1"/>
    <col min="1803" max="2048" width="9.140625" style="14"/>
    <col min="2049" max="2049" width="91.28515625" style="14" bestFit="1" customWidth="1"/>
    <col min="2050" max="2058" width="16" style="14" customWidth="1"/>
    <col min="2059" max="2304" width="9.140625" style="14"/>
    <col min="2305" max="2305" width="91.28515625" style="14" bestFit="1" customWidth="1"/>
    <col min="2306" max="2314" width="16" style="14" customWidth="1"/>
    <col min="2315" max="2560" width="9.140625" style="14"/>
    <col min="2561" max="2561" width="91.28515625" style="14" bestFit="1" customWidth="1"/>
    <col min="2562" max="2570" width="16" style="14" customWidth="1"/>
    <col min="2571" max="2816" width="9.140625" style="14"/>
    <col min="2817" max="2817" width="91.28515625" style="14" bestFit="1" customWidth="1"/>
    <col min="2818" max="2826" width="16" style="14" customWidth="1"/>
    <col min="2827" max="3072" width="9.140625" style="14"/>
    <col min="3073" max="3073" width="91.28515625" style="14" bestFit="1" customWidth="1"/>
    <col min="3074" max="3082" width="16" style="14" customWidth="1"/>
    <col min="3083" max="3328" width="9.140625" style="14"/>
    <col min="3329" max="3329" width="91.28515625" style="14" bestFit="1" customWidth="1"/>
    <col min="3330" max="3338" width="16" style="14" customWidth="1"/>
    <col min="3339" max="3584" width="9.140625" style="14"/>
    <col min="3585" max="3585" width="91.28515625" style="14" bestFit="1" customWidth="1"/>
    <col min="3586" max="3594" width="16" style="14" customWidth="1"/>
    <col min="3595" max="3840" width="9.140625" style="14"/>
    <col min="3841" max="3841" width="91.28515625" style="14" bestFit="1" customWidth="1"/>
    <col min="3842" max="3850" width="16" style="14" customWidth="1"/>
    <col min="3851" max="4096" width="9.140625" style="14"/>
    <col min="4097" max="4097" width="91.28515625" style="14" bestFit="1" customWidth="1"/>
    <col min="4098" max="4106" width="16" style="14" customWidth="1"/>
    <col min="4107" max="4352" width="9.140625" style="14"/>
    <col min="4353" max="4353" width="91.28515625" style="14" bestFit="1" customWidth="1"/>
    <col min="4354" max="4362" width="16" style="14" customWidth="1"/>
    <col min="4363" max="4608" width="9.140625" style="14"/>
    <col min="4609" max="4609" width="91.28515625" style="14" bestFit="1" customWidth="1"/>
    <col min="4610" max="4618" width="16" style="14" customWidth="1"/>
    <col min="4619" max="4864" width="9.140625" style="14"/>
    <col min="4865" max="4865" width="91.28515625" style="14" bestFit="1" customWidth="1"/>
    <col min="4866" max="4874" width="16" style="14" customWidth="1"/>
    <col min="4875" max="5120" width="9.140625" style="14"/>
    <col min="5121" max="5121" width="91.28515625" style="14" bestFit="1" customWidth="1"/>
    <col min="5122" max="5130" width="16" style="14" customWidth="1"/>
    <col min="5131" max="5376" width="9.140625" style="14"/>
    <col min="5377" max="5377" width="91.28515625" style="14" bestFit="1" customWidth="1"/>
    <col min="5378" max="5386" width="16" style="14" customWidth="1"/>
    <col min="5387" max="5632" width="9.140625" style="14"/>
    <col min="5633" max="5633" width="91.28515625" style="14" bestFit="1" customWidth="1"/>
    <col min="5634" max="5642" width="16" style="14" customWidth="1"/>
    <col min="5643" max="5888" width="9.140625" style="14"/>
    <col min="5889" max="5889" width="91.28515625" style="14" bestFit="1" customWidth="1"/>
    <col min="5890" max="5898" width="16" style="14" customWidth="1"/>
    <col min="5899" max="6144" width="9.140625" style="14"/>
    <col min="6145" max="6145" width="91.28515625" style="14" bestFit="1" customWidth="1"/>
    <col min="6146" max="6154" width="16" style="14" customWidth="1"/>
    <col min="6155" max="6400" width="9.140625" style="14"/>
    <col min="6401" max="6401" width="91.28515625" style="14" bestFit="1" customWidth="1"/>
    <col min="6402" max="6410" width="16" style="14" customWidth="1"/>
    <col min="6411" max="6656" width="9.140625" style="14"/>
    <col min="6657" max="6657" width="91.28515625" style="14" bestFit="1" customWidth="1"/>
    <col min="6658" max="6666" width="16" style="14" customWidth="1"/>
    <col min="6667" max="6912" width="9.140625" style="14"/>
    <col min="6913" max="6913" width="91.28515625" style="14" bestFit="1" customWidth="1"/>
    <col min="6914" max="6922" width="16" style="14" customWidth="1"/>
    <col min="6923" max="7168" width="9.140625" style="14"/>
    <col min="7169" max="7169" width="91.28515625" style="14" bestFit="1" customWidth="1"/>
    <col min="7170" max="7178" width="16" style="14" customWidth="1"/>
    <col min="7179" max="7424" width="9.140625" style="14"/>
    <col min="7425" max="7425" width="91.28515625" style="14" bestFit="1" customWidth="1"/>
    <col min="7426" max="7434" width="16" style="14" customWidth="1"/>
    <col min="7435" max="7680" width="9.140625" style="14"/>
    <col min="7681" max="7681" width="91.28515625" style="14" bestFit="1" customWidth="1"/>
    <col min="7682" max="7690" width="16" style="14" customWidth="1"/>
    <col min="7691" max="7936" width="9.140625" style="14"/>
    <col min="7937" max="7937" width="91.28515625" style="14" bestFit="1" customWidth="1"/>
    <col min="7938" max="7946" width="16" style="14" customWidth="1"/>
    <col min="7947" max="8192" width="9.140625" style="14"/>
    <col min="8193" max="8193" width="91.28515625" style="14" bestFit="1" customWidth="1"/>
    <col min="8194" max="8202" width="16" style="14" customWidth="1"/>
    <col min="8203" max="8448" width="9.140625" style="14"/>
    <col min="8449" max="8449" width="91.28515625" style="14" bestFit="1" customWidth="1"/>
    <col min="8450" max="8458" width="16" style="14" customWidth="1"/>
    <col min="8459" max="8704" width="9.140625" style="14"/>
    <col min="8705" max="8705" width="91.28515625" style="14" bestFit="1" customWidth="1"/>
    <col min="8706" max="8714" width="16" style="14" customWidth="1"/>
    <col min="8715" max="8960" width="9.140625" style="14"/>
    <col min="8961" max="8961" width="91.28515625" style="14" bestFit="1" customWidth="1"/>
    <col min="8962" max="8970" width="16" style="14" customWidth="1"/>
    <col min="8971" max="9216" width="9.140625" style="14"/>
    <col min="9217" max="9217" width="91.28515625" style="14" bestFit="1" customWidth="1"/>
    <col min="9218" max="9226" width="16" style="14" customWidth="1"/>
    <col min="9227" max="9472" width="9.140625" style="14"/>
    <col min="9473" max="9473" width="91.28515625" style="14" bestFit="1" customWidth="1"/>
    <col min="9474" max="9482" width="16" style="14" customWidth="1"/>
    <col min="9483" max="9728" width="9.140625" style="14"/>
    <col min="9729" max="9729" width="91.28515625" style="14" bestFit="1" customWidth="1"/>
    <col min="9730" max="9738" width="16" style="14" customWidth="1"/>
    <col min="9739" max="9984" width="9.140625" style="14"/>
    <col min="9985" max="9985" width="91.28515625" style="14" bestFit="1" customWidth="1"/>
    <col min="9986" max="9994" width="16" style="14" customWidth="1"/>
    <col min="9995" max="10240" width="9.140625" style="14"/>
    <col min="10241" max="10241" width="91.28515625" style="14" bestFit="1" customWidth="1"/>
    <col min="10242" max="10250" width="16" style="14" customWidth="1"/>
    <col min="10251" max="10496" width="9.140625" style="14"/>
    <col min="10497" max="10497" width="91.28515625" style="14" bestFit="1" customWidth="1"/>
    <col min="10498" max="10506" width="16" style="14" customWidth="1"/>
    <col min="10507" max="10752" width="9.140625" style="14"/>
    <col min="10753" max="10753" width="91.28515625" style="14" bestFit="1" customWidth="1"/>
    <col min="10754" max="10762" width="16" style="14" customWidth="1"/>
    <col min="10763" max="11008" width="9.140625" style="14"/>
    <col min="11009" max="11009" width="91.28515625" style="14" bestFit="1" customWidth="1"/>
    <col min="11010" max="11018" width="16" style="14" customWidth="1"/>
    <col min="11019" max="11264" width="9.140625" style="14"/>
    <col min="11265" max="11265" width="91.28515625" style="14" bestFit="1" customWidth="1"/>
    <col min="11266" max="11274" width="16" style="14" customWidth="1"/>
    <col min="11275" max="11520" width="9.140625" style="14"/>
    <col min="11521" max="11521" width="91.28515625" style="14" bestFit="1" customWidth="1"/>
    <col min="11522" max="11530" width="16" style="14" customWidth="1"/>
    <col min="11531" max="11776" width="9.140625" style="14"/>
    <col min="11777" max="11777" width="91.28515625" style="14" bestFit="1" customWidth="1"/>
    <col min="11778" max="11786" width="16" style="14" customWidth="1"/>
    <col min="11787" max="12032" width="9.140625" style="14"/>
    <col min="12033" max="12033" width="91.28515625" style="14" bestFit="1" customWidth="1"/>
    <col min="12034" max="12042" width="16" style="14" customWidth="1"/>
    <col min="12043" max="12288" width="9.140625" style="14"/>
    <col min="12289" max="12289" width="91.28515625" style="14" bestFit="1" customWidth="1"/>
    <col min="12290" max="12298" width="16" style="14" customWidth="1"/>
    <col min="12299" max="12544" width="9.140625" style="14"/>
    <col min="12545" max="12545" width="91.28515625" style="14" bestFit="1" customWidth="1"/>
    <col min="12546" max="12554" width="16" style="14" customWidth="1"/>
    <col min="12555" max="12800" width="9.140625" style="14"/>
    <col min="12801" max="12801" width="91.28515625" style="14" bestFit="1" customWidth="1"/>
    <col min="12802" max="12810" width="16" style="14" customWidth="1"/>
    <col min="12811" max="13056" width="9.140625" style="14"/>
    <col min="13057" max="13057" width="91.28515625" style="14" bestFit="1" customWidth="1"/>
    <col min="13058" max="13066" width="16" style="14" customWidth="1"/>
    <col min="13067" max="13312" width="9.140625" style="14"/>
    <col min="13313" max="13313" width="91.28515625" style="14" bestFit="1" customWidth="1"/>
    <col min="13314" max="13322" width="16" style="14" customWidth="1"/>
    <col min="13323" max="13568" width="9.140625" style="14"/>
    <col min="13569" max="13569" width="91.28515625" style="14" bestFit="1" customWidth="1"/>
    <col min="13570" max="13578" width="16" style="14" customWidth="1"/>
    <col min="13579" max="13824" width="9.140625" style="14"/>
    <col min="13825" max="13825" width="91.28515625" style="14" bestFit="1" customWidth="1"/>
    <col min="13826" max="13834" width="16" style="14" customWidth="1"/>
    <col min="13835" max="14080" width="9.140625" style="14"/>
    <col min="14081" max="14081" width="91.28515625" style="14" bestFit="1" customWidth="1"/>
    <col min="14082" max="14090" width="16" style="14" customWidth="1"/>
    <col min="14091" max="14336" width="9.140625" style="14"/>
    <col min="14337" max="14337" width="91.28515625" style="14" bestFit="1" customWidth="1"/>
    <col min="14338" max="14346" width="16" style="14" customWidth="1"/>
    <col min="14347" max="14592" width="9.140625" style="14"/>
    <col min="14593" max="14593" width="91.28515625" style="14" bestFit="1" customWidth="1"/>
    <col min="14594" max="14602" width="16" style="14" customWidth="1"/>
    <col min="14603" max="14848" width="9.140625" style="14"/>
    <col min="14849" max="14849" width="91.28515625" style="14" bestFit="1" customWidth="1"/>
    <col min="14850" max="14858" width="16" style="14" customWidth="1"/>
    <col min="14859" max="15104" width="9.140625" style="14"/>
    <col min="15105" max="15105" width="91.28515625" style="14" bestFit="1" customWidth="1"/>
    <col min="15106" max="15114" width="16" style="14" customWidth="1"/>
    <col min="15115" max="15360" width="9.140625" style="14"/>
    <col min="15361" max="15361" width="91.28515625" style="14" bestFit="1" customWidth="1"/>
    <col min="15362" max="15370" width="16" style="14" customWidth="1"/>
    <col min="15371" max="15616" width="9.140625" style="14"/>
    <col min="15617" max="15617" width="91.28515625" style="14" bestFit="1" customWidth="1"/>
    <col min="15618" max="15626" width="16" style="14" customWidth="1"/>
    <col min="15627" max="15872" width="9.140625" style="14"/>
    <col min="15873" max="15873" width="91.28515625" style="14" bestFit="1" customWidth="1"/>
    <col min="15874" max="15882" width="16" style="14" customWidth="1"/>
    <col min="15883" max="16128" width="9.140625" style="14"/>
    <col min="16129" max="16129" width="91.28515625" style="14" bestFit="1" customWidth="1"/>
    <col min="16130" max="16138" width="16" style="14" customWidth="1"/>
    <col min="16139" max="16384" width="9.140625" style="14"/>
  </cols>
  <sheetData>
    <row r="1" spans="1:10" ht="30" customHeight="1">
      <c r="A1" s="757" t="s">
        <v>473</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30" customHeight="1">
      <c r="A3" s="759" t="s">
        <v>544</v>
      </c>
      <c r="B3" s="759"/>
      <c r="C3" s="759"/>
      <c r="D3" s="759"/>
      <c r="E3" s="759"/>
      <c r="F3" s="759"/>
      <c r="G3" s="759"/>
      <c r="H3" s="759"/>
      <c r="I3" s="759"/>
      <c r="J3" s="759"/>
    </row>
    <row r="4" spans="1:10" ht="3.75" customHeight="1" thickBot="1">
      <c r="A4" s="47"/>
      <c r="B4" s="47"/>
      <c r="C4" s="47"/>
      <c r="D4" s="47"/>
      <c r="E4" s="47"/>
      <c r="F4" s="47"/>
      <c r="G4" s="47"/>
      <c r="H4" s="47"/>
      <c r="I4" s="47"/>
      <c r="J4" s="47"/>
    </row>
    <row r="5" spans="1:10" s="15" customFormat="1" ht="30" customHeight="1" thickTop="1" thickBot="1">
      <c r="A5" s="560"/>
      <c r="B5" s="394" t="s">
        <v>667</v>
      </c>
      <c r="C5" s="394" t="s">
        <v>668</v>
      </c>
      <c r="D5" s="394" t="s">
        <v>669</v>
      </c>
      <c r="E5" s="394" t="s">
        <v>670</v>
      </c>
      <c r="F5" s="394" t="s">
        <v>671</v>
      </c>
      <c r="G5" s="394" t="s">
        <v>672</v>
      </c>
      <c r="H5" s="394" t="s">
        <v>1580</v>
      </c>
      <c r="I5" s="394" t="s">
        <v>1430</v>
      </c>
      <c r="J5" s="394" t="s">
        <v>1581</v>
      </c>
    </row>
    <row r="6" spans="1:10" ht="15" customHeight="1" thickTop="1" thickBot="1">
      <c r="A6" s="396" t="s">
        <v>673</v>
      </c>
      <c r="B6" s="397">
        <v>8896442.3254500013</v>
      </c>
      <c r="C6" s="397">
        <v>9192163.6276799999</v>
      </c>
      <c r="D6" s="397">
        <v>9664150.5101800002</v>
      </c>
      <c r="E6" s="397">
        <v>4567661.8962500002</v>
      </c>
      <c r="F6" s="397">
        <v>4804736.9544399995</v>
      </c>
      <c r="G6" s="397">
        <v>4880265.7982700001</v>
      </c>
      <c r="H6" s="397">
        <v>5560294.4011599999</v>
      </c>
      <c r="I6" s="397">
        <v>5457575.9155100007</v>
      </c>
      <c r="J6" s="397">
        <v>5967657.9477399997</v>
      </c>
    </row>
    <row r="7" spans="1:10" s="16" customFormat="1" ht="15" customHeight="1" thickTop="1">
      <c r="A7" s="147" t="s">
        <v>191</v>
      </c>
      <c r="B7" s="114">
        <v>622325.91596999997</v>
      </c>
      <c r="C7" s="114">
        <v>631234.6936</v>
      </c>
      <c r="D7" s="114">
        <v>731622.4995700001</v>
      </c>
      <c r="E7" s="114">
        <v>332052.26951000001</v>
      </c>
      <c r="F7" s="114">
        <v>388509.67924999999</v>
      </c>
      <c r="G7" s="114">
        <v>401148.05776999996</v>
      </c>
      <c r="H7" s="114">
        <v>523382.08020999999</v>
      </c>
      <c r="I7" s="114">
        <v>360986.55856999999</v>
      </c>
      <c r="J7" s="114">
        <v>636122.73213000002</v>
      </c>
    </row>
    <row r="8" spans="1:10" s="16" customFormat="1" ht="15" customHeight="1">
      <c r="A8" s="147" t="s">
        <v>200</v>
      </c>
      <c r="B8" s="114">
        <v>954822.59522000002</v>
      </c>
      <c r="C8" s="114">
        <v>855632.23273000005</v>
      </c>
      <c r="D8" s="114">
        <v>803865.61953999999</v>
      </c>
      <c r="E8" s="114">
        <v>225392.47200000001</v>
      </c>
      <c r="F8" s="114">
        <v>158833.47387000002</v>
      </c>
      <c r="G8" s="114">
        <v>125113.11943999999</v>
      </c>
      <c r="H8" s="114">
        <v>294812.85816</v>
      </c>
      <c r="I8" s="114">
        <v>217566.33088999998</v>
      </c>
      <c r="J8" s="114">
        <v>310408.96406000003</v>
      </c>
    </row>
    <row r="9" spans="1:10" s="16" customFormat="1" ht="15" customHeight="1">
      <c r="A9" s="147" t="s">
        <v>209</v>
      </c>
      <c r="B9" s="114">
        <v>7017869.7924499996</v>
      </c>
      <c r="C9" s="114">
        <v>7396124.3019700004</v>
      </c>
      <c r="D9" s="114">
        <v>7776279.2698500007</v>
      </c>
      <c r="E9" s="114">
        <v>3725282.0091900001</v>
      </c>
      <c r="F9" s="114">
        <v>3978259.8328</v>
      </c>
      <c r="G9" s="114">
        <v>4058691.1951100002</v>
      </c>
      <c r="H9" s="114">
        <v>4261210.6979899993</v>
      </c>
      <c r="I9" s="114">
        <v>4422837.2223800002</v>
      </c>
      <c r="J9" s="114">
        <v>4558898.3509300007</v>
      </c>
    </row>
    <row r="10" spans="1:10" s="16" customFormat="1" ht="15" customHeight="1">
      <c r="A10" s="148" t="s">
        <v>674</v>
      </c>
      <c r="B10" s="114">
        <v>7066800.6672499999</v>
      </c>
      <c r="C10" s="114">
        <v>7437917.27018</v>
      </c>
      <c r="D10" s="114">
        <v>7767736.6857000003</v>
      </c>
      <c r="E10" s="114">
        <v>3714714.13901</v>
      </c>
      <c r="F10" s="114">
        <v>3954549.5942600002</v>
      </c>
      <c r="G10" s="114">
        <v>4037972.0836</v>
      </c>
      <c r="H10" s="114">
        <v>4002525.3039699998</v>
      </c>
      <c r="I10" s="114">
        <v>4073140.9531</v>
      </c>
      <c r="J10" s="114">
        <v>4051861.9453400001</v>
      </c>
    </row>
    <row r="11" spans="1:10" s="16" customFormat="1" ht="15" customHeight="1">
      <c r="A11" s="148" t="s">
        <v>675</v>
      </c>
      <c r="B11" s="114">
        <v>6985714.8452099999</v>
      </c>
      <c r="C11" s="114">
        <v>7336520.9377499996</v>
      </c>
      <c r="D11" s="114">
        <v>7609483.82699</v>
      </c>
      <c r="E11" s="114">
        <v>3614988.91194</v>
      </c>
      <c r="F11" s="114">
        <v>3828572.9947800003</v>
      </c>
      <c r="G11" s="114">
        <v>3772181.6703899996</v>
      </c>
      <c r="H11" s="114">
        <v>3735390.5052499999</v>
      </c>
      <c r="I11" s="114">
        <v>3807103.1999299997</v>
      </c>
      <c r="J11" s="114">
        <v>3741091.1867399998</v>
      </c>
    </row>
    <row r="12" spans="1:10" s="16" customFormat="1" ht="15" customHeight="1">
      <c r="A12" s="148" t="s">
        <v>676</v>
      </c>
      <c r="B12" s="114">
        <v>81085.822040000014</v>
      </c>
      <c r="C12" s="114">
        <v>101396.33243000001</v>
      </c>
      <c r="D12" s="114">
        <v>158252.85871</v>
      </c>
      <c r="E12" s="114">
        <v>99725.227069999994</v>
      </c>
      <c r="F12" s="114">
        <v>125976.59948</v>
      </c>
      <c r="G12" s="114">
        <v>265790.41321000003</v>
      </c>
      <c r="H12" s="114">
        <v>267134.79872000002</v>
      </c>
      <c r="I12" s="114">
        <v>266037.75316999998</v>
      </c>
      <c r="J12" s="114">
        <v>310770.7586</v>
      </c>
    </row>
    <row r="13" spans="1:10" s="16" customFormat="1" ht="15" customHeight="1">
      <c r="A13" s="148" t="s">
        <v>677</v>
      </c>
      <c r="B13" s="114">
        <v>36153.330419999998</v>
      </c>
      <c r="C13" s="114">
        <v>43161.160969999997</v>
      </c>
      <c r="D13" s="114">
        <v>61714.799229999997</v>
      </c>
      <c r="E13" s="114">
        <v>19395.220530000002</v>
      </c>
      <c r="F13" s="114">
        <v>37378.692060000001</v>
      </c>
      <c r="G13" s="114">
        <v>37359.380140000001</v>
      </c>
      <c r="H13" s="114">
        <v>37922.393179999999</v>
      </c>
      <c r="I13" s="114">
        <v>22608.420019999998</v>
      </c>
      <c r="J13" s="114">
        <v>14410.26815</v>
      </c>
    </row>
    <row r="14" spans="1:10" s="16" customFormat="1" ht="15" customHeight="1">
      <c r="A14" s="148" t="s">
        <v>678</v>
      </c>
      <c r="B14" s="114">
        <v>34286.930090000002</v>
      </c>
      <c r="C14" s="114">
        <v>36131.73429</v>
      </c>
      <c r="D14" s="114">
        <v>42613.050329999998</v>
      </c>
      <c r="E14" s="114">
        <v>18507.94139</v>
      </c>
      <c r="F14" s="114">
        <v>30897.550019999999</v>
      </c>
      <c r="G14" s="114">
        <v>26511.640339999998</v>
      </c>
      <c r="H14" s="114">
        <v>17896.968940000002</v>
      </c>
      <c r="I14" s="114">
        <v>12100.107</v>
      </c>
      <c r="J14" s="114">
        <v>13878.489730000001</v>
      </c>
    </row>
    <row r="15" spans="1:10" s="16" customFormat="1" ht="15" customHeight="1">
      <c r="A15" s="148" t="s">
        <v>679</v>
      </c>
      <c r="B15" s="114">
        <v>1866.4003300000002</v>
      </c>
      <c r="C15" s="114">
        <v>7029.4266799999996</v>
      </c>
      <c r="D15" s="114">
        <v>19101.748899999999</v>
      </c>
      <c r="E15" s="114">
        <v>887.27913999999998</v>
      </c>
      <c r="F15" s="114">
        <v>6481.1420399999997</v>
      </c>
      <c r="G15" s="114">
        <v>10847.739800000001</v>
      </c>
      <c r="H15" s="114">
        <v>20025.424239999997</v>
      </c>
      <c r="I15" s="114">
        <v>10508.31302</v>
      </c>
      <c r="J15" s="114">
        <v>531.7784200000001</v>
      </c>
    </row>
    <row r="16" spans="1:10" s="16" customFormat="1" ht="15" customHeight="1">
      <c r="A16" s="148" t="s">
        <v>680</v>
      </c>
      <c r="B16" s="114">
        <v>59584.348310000001</v>
      </c>
      <c r="C16" s="114">
        <v>91877.342480000007</v>
      </c>
      <c r="D16" s="114">
        <v>129010.67701</v>
      </c>
      <c r="E16" s="114">
        <v>85329.384669999999</v>
      </c>
      <c r="F16" s="114">
        <v>80786.269260000001</v>
      </c>
      <c r="G16" s="114">
        <v>110361.5361</v>
      </c>
      <c r="H16" s="114">
        <v>124605.19787</v>
      </c>
      <c r="I16" s="114">
        <v>122957.74398</v>
      </c>
      <c r="J16" s="114">
        <v>124198.65889000001</v>
      </c>
    </row>
    <row r="17" spans="1:10" s="16" customFormat="1" ht="15" customHeight="1">
      <c r="A17" s="148" t="s">
        <v>681</v>
      </c>
      <c r="B17" s="114">
        <v>57251.58928</v>
      </c>
      <c r="C17" s="114">
        <v>85577.397980000009</v>
      </c>
      <c r="D17" s="114">
        <v>120240.91034</v>
      </c>
      <c r="E17" s="114">
        <v>67837.100659999996</v>
      </c>
      <c r="F17" s="114">
        <v>68028.310649999999</v>
      </c>
      <c r="G17" s="114">
        <v>82926.297890000002</v>
      </c>
      <c r="H17" s="114">
        <v>86123.066619999998</v>
      </c>
      <c r="I17" s="114">
        <v>76234.528189999997</v>
      </c>
      <c r="J17" s="114">
        <v>70943.671920000008</v>
      </c>
    </row>
    <row r="18" spans="1:10" s="16" customFormat="1" ht="15" customHeight="1">
      <c r="A18" s="148" t="s">
        <v>682</v>
      </c>
      <c r="B18" s="114">
        <v>2332.7590299999997</v>
      </c>
      <c r="C18" s="114">
        <v>6299.9444999999996</v>
      </c>
      <c r="D18" s="114">
        <v>8769.7666699999991</v>
      </c>
      <c r="E18" s="114">
        <v>17492.284010000003</v>
      </c>
      <c r="F18" s="114">
        <v>12757.95861</v>
      </c>
      <c r="G18" s="114">
        <v>27435.23821</v>
      </c>
      <c r="H18" s="114">
        <v>38482.131249999999</v>
      </c>
      <c r="I18" s="114">
        <v>46723.215790000002</v>
      </c>
      <c r="J18" s="114">
        <v>53254.986969999998</v>
      </c>
    </row>
    <row r="19" spans="1:10" s="16" customFormat="1" ht="15" customHeight="1">
      <c r="A19" s="148" t="s">
        <v>222</v>
      </c>
      <c r="B19" s="114">
        <v>88808.425540000011</v>
      </c>
      <c r="C19" s="114">
        <v>87449.688709999988</v>
      </c>
      <c r="D19" s="114">
        <v>90918.891090000005</v>
      </c>
      <c r="E19" s="114">
        <v>54117.098310000001</v>
      </c>
      <c r="F19" s="114">
        <v>54557.941850000003</v>
      </c>
      <c r="G19" s="114">
        <v>56872.08913</v>
      </c>
      <c r="H19" s="114">
        <v>309036.91745000001</v>
      </c>
      <c r="I19" s="114">
        <v>426769.07883999997</v>
      </c>
      <c r="J19" s="114">
        <v>567653.97149000003</v>
      </c>
    </row>
    <row r="20" spans="1:10" s="16" customFormat="1" ht="15" customHeight="1">
      <c r="A20" s="148" t="s">
        <v>683</v>
      </c>
      <c r="B20" s="114">
        <v>-233476.97907</v>
      </c>
      <c r="C20" s="114">
        <v>-264281.16037</v>
      </c>
      <c r="D20" s="114">
        <v>-273101.78318000003</v>
      </c>
      <c r="E20" s="114">
        <v>-148273.83333000002</v>
      </c>
      <c r="F20" s="114">
        <v>-149012.66462999998</v>
      </c>
      <c r="G20" s="114">
        <v>-183873.89386000001</v>
      </c>
      <c r="H20" s="114">
        <v>-212879.11447999999</v>
      </c>
      <c r="I20" s="114">
        <v>-222638.97356000001</v>
      </c>
      <c r="J20" s="114">
        <v>-199226.49294</v>
      </c>
    </row>
    <row r="21" spans="1:10" s="16" customFormat="1" ht="15" customHeight="1">
      <c r="A21" s="147" t="s">
        <v>235</v>
      </c>
      <c r="B21" s="114">
        <v>54432.92</v>
      </c>
      <c r="C21" s="114">
        <v>53972.29421</v>
      </c>
      <c r="D21" s="114">
        <v>53379.691810000004</v>
      </c>
      <c r="E21" s="114">
        <v>41582.703030000004</v>
      </c>
      <c r="F21" s="114">
        <v>23816.866030000001</v>
      </c>
      <c r="G21" s="114">
        <v>38070.762590000006</v>
      </c>
      <c r="H21" s="114">
        <v>52589.464039999999</v>
      </c>
      <c r="I21" s="114">
        <v>70326.594599999997</v>
      </c>
      <c r="J21" s="114">
        <v>80024.092629999999</v>
      </c>
    </row>
    <row r="22" spans="1:10" s="16" customFormat="1" ht="15" customHeight="1">
      <c r="A22" s="147" t="s">
        <v>241</v>
      </c>
      <c r="B22" s="114">
        <v>930.90809000000002</v>
      </c>
      <c r="C22" s="114">
        <v>679.75687000000005</v>
      </c>
      <c r="D22" s="114">
        <v>2842.9652500000002</v>
      </c>
      <c r="E22" s="114">
        <v>8310.1251900000007</v>
      </c>
      <c r="F22" s="114">
        <v>9567.7713199999998</v>
      </c>
      <c r="G22" s="114">
        <v>4260.0505300000004</v>
      </c>
      <c r="H22" s="114">
        <v>1824.0722700000001</v>
      </c>
      <c r="I22" s="114">
        <v>3329.7833700000001</v>
      </c>
      <c r="J22" s="114">
        <v>5634.0412100000003</v>
      </c>
    </row>
    <row r="23" spans="1:10" s="16" customFormat="1" ht="15" customHeight="1">
      <c r="A23" s="147" t="s">
        <v>684</v>
      </c>
      <c r="B23" s="114">
        <v>7073.3669199999995</v>
      </c>
      <c r="C23" s="114">
        <v>12683.60914</v>
      </c>
      <c r="D23" s="114">
        <v>38619.836799999997</v>
      </c>
      <c r="E23" s="114">
        <v>58353.518040000003</v>
      </c>
      <c r="F23" s="114">
        <v>63369.77074</v>
      </c>
      <c r="G23" s="114">
        <v>76501.682870000004</v>
      </c>
      <c r="H23" s="114">
        <v>237460.96834999998</v>
      </c>
      <c r="I23" s="114">
        <v>216953.06081</v>
      </c>
      <c r="J23" s="114">
        <v>219438.26890999998</v>
      </c>
    </row>
    <row r="24" spans="1:10" s="16" customFormat="1" ht="15" customHeight="1">
      <c r="A24" s="147" t="s">
        <v>252</v>
      </c>
      <c r="B24" s="114">
        <v>198583.61213999998</v>
      </c>
      <c r="C24" s="114">
        <v>204080.97777</v>
      </c>
      <c r="D24" s="114">
        <v>223097.75666999997</v>
      </c>
      <c r="E24" s="114">
        <v>159419.62576</v>
      </c>
      <c r="F24" s="114">
        <v>165811.71284999998</v>
      </c>
      <c r="G24" s="114">
        <v>158030.90150000001</v>
      </c>
      <c r="H24" s="114">
        <v>151832.87768999999</v>
      </c>
      <c r="I24" s="114">
        <v>148979.31539999999</v>
      </c>
      <c r="J24" s="114">
        <v>145780.91798</v>
      </c>
    </row>
    <row r="25" spans="1:10" s="16" customFormat="1" ht="15" customHeight="1">
      <c r="A25" s="147" t="s">
        <v>685</v>
      </c>
      <c r="B25" s="114">
        <v>40403.214659999998</v>
      </c>
      <c r="C25" s="114">
        <v>37755.76139</v>
      </c>
      <c r="D25" s="114">
        <v>34442.870689999996</v>
      </c>
      <c r="E25" s="114">
        <v>17269.17353</v>
      </c>
      <c r="F25" s="114">
        <v>16567.847580000001</v>
      </c>
      <c r="G25" s="114">
        <v>18450.028460000001</v>
      </c>
      <c r="H25" s="114">
        <v>37181.382450000005</v>
      </c>
      <c r="I25" s="114">
        <v>16597.049490000001</v>
      </c>
      <c r="J25" s="114">
        <v>11350.579890000001</v>
      </c>
    </row>
    <row r="26" spans="1:10" s="17" customFormat="1" ht="15" customHeight="1" thickBot="1">
      <c r="A26" s="147" t="s">
        <v>268</v>
      </c>
      <c r="B26" s="114">
        <v>0</v>
      </c>
      <c r="C26" s="114">
        <v>0</v>
      </c>
      <c r="D26" s="114">
        <v>0</v>
      </c>
      <c r="E26" s="114">
        <v>0</v>
      </c>
      <c r="F26" s="114">
        <v>0</v>
      </c>
      <c r="G26" s="114">
        <v>0</v>
      </c>
      <c r="H26" s="114">
        <v>0</v>
      </c>
      <c r="I26" s="114">
        <v>0</v>
      </c>
      <c r="J26" s="114">
        <v>0</v>
      </c>
    </row>
    <row r="27" spans="1:10" ht="15" customHeight="1" thickTop="1" thickBot="1">
      <c r="A27" s="396" t="s">
        <v>686</v>
      </c>
      <c r="B27" s="397">
        <v>8039939.0921899993</v>
      </c>
      <c r="C27" s="397">
        <v>8295078.7005600007</v>
      </c>
      <c r="D27" s="397">
        <v>8685501.1842900012</v>
      </c>
      <c r="E27" s="397">
        <v>4236128.3632300003</v>
      </c>
      <c r="F27" s="397">
        <v>4467547.12861</v>
      </c>
      <c r="G27" s="397">
        <v>4491024.4715400003</v>
      </c>
      <c r="H27" s="397">
        <v>5170777.9263699995</v>
      </c>
      <c r="I27" s="397">
        <v>5052490.3649599999</v>
      </c>
      <c r="J27" s="397">
        <v>5545366.0715600001</v>
      </c>
    </row>
    <row r="28" spans="1:10" s="16" customFormat="1" ht="15" customHeight="1" thickTop="1">
      <c r="A28" s="147" t="s">
        <v>687</v>
      </c>
      <c r="B28" s="114">
        <v>6598602.2458999995</v>
      </c>
      <c r="C28" s="114">
        <v>6976619.6497299997</v>
      </c>
      <c r="D28" s="114">
        <v>7406593.7405200005</v>
      </c>
      <c r="E28" s="114">
        <v>3699789.50373</v>
      </c>
      <c r="F28" s="114">
        <v>3853297.8847500002</v>
      </c>
      <c r="G28" s="114">
        <v>3703506.99547</v>
      </c>
      <c r="H28" s="114">
        <v>3649929.1126399999</v>
      </c>
      <c r="I28" s="114">
        <v>3583449.0351499999</v>
      </c>
      <c r="J28" s="114">
        <v>4226228.1043400001</v>
      </c>
    </row>
    <row r="29" spans="1:10" s="16" customFormat="1" ht="15" customHeight="1">
      <c r="A29" s="148" t="s">
        <v>688</v>
      </c>
      <c r="B29" s="114">
        <v>90932.063959999999</v>
      </c>
      <c r="C29" s="114">
        <v>188767.30397000001</v>
      </c>
      <c r="D29" s="114">
        <v>177204.13876</v>
      </c>
      <c r="E29" s="114">
        <v>71468.362549999991</v>
      </c>
      <c r="F29" s="114">
        <v>75340.133069999996</v>
      </c>
      <c r="G29" s="114">
        <v>135779.91971000002</v>
      </c>
      <c r="H29" s="114">
        <v>391635.73324999999</v>
      </c>
      <c r="I29" s="114">
        <v>316526.38574</v>
      </c>
      <c r="J29" s="114">
        <v>496156.85982999997</v>
      </c>
    </row>
    <row r="30" spans="1:10" s="16" customFormat="1" ht="15" customHeight="1">
      <c r="A30" s="148" t="s">
        <v>689</v>
      </c>
      <c r="B30" s="114">
        <v>1498976.8579200001</v>
      </c>
      <c r="C30" s="114">
        <v>1322722.4246500002</v>
      </c>
      <c r="D30" s="114">
        <v>1288187.4860999999</v>
      </c>
      <c r="E30" s="114">
        <v>544564.09896000009</v>
      </c>
      <c r="F30" s="114">
        <v>623883.85865999991</v>
      </c>
      <c r="G30" s="114">
        <v>631954.57844000007</v>
      </c>
      <c r="H30" s="114">
        <v>854413.50375000003</v>
      </c>
      <c r="I30" s="114">
        <v>881069.44598000008</v>
      </c>
      <c r="J30" s="114">
        <v>1232407.7233699998</v>
      </c>
    </row>
    <row r="31" spans="1:10" s="16" customFormat="1" ht="15" customHeight="1">
      <c r="A31" s="148" t="s">
        <v>690</v>
      </c>
      <c r="B31" s="114">
        <v>354998.75831</v>
      </c>
      <c r="C31" s="114">
        <v>120055.78901000001</v>
      </c>
      <c r="D31" s="114">
        <v>16475.338680000001</v>
      </c>
      <c r="E31" s="114">
        <v>5263.5813899999994</v>
      </c>
      <c r="F31" s="114">
        <v>6341.8814900000007</v>
      </c>
      <c r="G31" s="114">
        <v>56974.185530000002</v>
      </c>
      <c r="H31" s="114">
        <v>55893.902759999997</v>
      </c>
      <c r="I31" s="114">
        <v>55525.326700000005</v>
      </c>
      <c r="J31" s="114">
        <v>52467.867890000001</v>
      </c>
    </row>
    <row r="32" spans="1:10" s="16" customFormat="1" ht="15" customHeight="1">
      <c r="A32" s="148" t="s">
        <v>691</v>
      </c>
      <c r="B32" s="114">
        <v>63408.55586</v>
      </c>
      <c r="C32" s="114">
        <v>72355.122049999991</v>
      </c>
      <c r="D32" s="114">
        <v>81295.319329999998</v>
      </c>
      <c r="E32" s="114">
        <v>43007.972549999999</v>
      </c>
      <c r="F32" s="114">
        <v>58931.286650000002</v>
      </c>
      <c r="G32" s="114">
        <v>56373.23285</v>
      </c>
      <c r="H32" s="114">
        <v>37629.226419999999</v>
      </c>
      <c r="I32" s="114">
        <v>39410.279390000003</v>
      </c>
      <c r="J32" s="114">
        <v>31009.227559999999</v>
      </c>
    </row>
    <row r="33" spans="1:10" s="16" customFormat="1" ht="15" customHeight="1">
      <c r="A33" s="148" t="s">
        <v>692</v>
      </c>
      <c r="B33" s="114">
        <v>4343383.9944200004</v>
      </c>
      <c r="C33" s="114">
        <v>4959551.16799</v>
      </c>
      <c r="D33" s="114">
        <v>5460133.89224</v>
      </c>
      <c r="E33" s="114">
        <v>2772120.0762800002</v>
      </c>
      <c r="F33" s="114">
        <v>2775817.4973499998</v>
      </c>
      <c r="G33" s="114">
        <v>2508031.8991300003</v>
      </c>
      <c r="H33" s="114">
        <v>2036875.89579</v>
      </c>
      <c r="I33" s="114">
        <v>2010001.4794700001</v>
      </c>
      <c r="J33" s="114">
        <v>2125166.0936099999</v>
      </c>
    </row>
    <row r="34" spans="1:10" s="16" customFormat="1" ht="15" customHeight="1">
      <c r="A34" s="148" t="s">
        <v>693</v>
      </c>
      <c r="B34" s="114">
        <v>246902.01543</v>
      </c>
      <c r="C34" s="114">
        <v>313167.84206</v>
      </c>
      <c r="D34" s="114">
        <v>383297.56541000004</v>
      </c>
      <c r="E34" s="114">
        <v>263365.41200000001</v>
      </c>
      <c r="F34" s="114">
        <v>312983.22752999997</v>
      </c>
      <c r="G34" s="114">
        <v>314393.17981</v>
      </c>
      <c r="H34" s="114">
        <v>273480.85067000001</v>
      </c>
      <c r="I34" s="114">
        <v>280916.11787000002</v>
      </c>
      <c r="J34" s="114">
        <v>289020.33207999996</v>
      </c>
    </row>
    <row r="35" spans="1:10" s="16" customFormat="1" ht="15" customHeight="1">
      <c r="A35" s="147" t="s">
        <v>694</v>
      </c>
      <c r="B35" s="114">
        <v>800.72454000000005</v>
      </c>
      <c r="C35" s="114">
        <v>746.40920999999992</v>
      </c>
      <c r="D35" s="114">
        <v>569.17249000000004</v>
      </c>
      <c r="E35" s="114">
        <v>52.97045</v>
      </c>
      <c r="F35" s="114">
        <v>55.264040000000001</v>
      </c>
      <c r="G35" s="114">
        <v>51.252559999999995</v>
      </c>
      <c r="H35" s="114">
        <v>59.978199999999994</v>
      </c>
      <c r="I35" s="114">
        <v>83.004259999999988</v>
      </c>
      <c r="J35" s="114">
        <v>82.365679999999998</v>
      </c>
    </row>
    <row r="36" spans="1:10" s="16" customFormat="1" ht="15" customHeight="1">
      <c r="A36" s="147" t="s">
        <v>695</v>
      </c>
      <c r="B36" s="114">
        <v>735264.26583000005</v>
      </c>
      <c r="C36" s="114">
        <v>811157.95559999999</v>
      </c>
      <c r="D36" s="114">
        <v>790361.35440999991</v>
      </c>
      <c r="E36" s="114">
        <v>245280.86812999999</v>
      </c>
      <c r="F36" s="114">
        <v>336414.04841000005</v>
      </c>
      <c r="G36" s="114">
        <v>406781.12287999998</v>
      </c>
      <c r="H36" s="114">
        <v>799431.78482000006</v>
      </c>
      <c r="I36" s="114">
        <v>880036.57285999996</v>
      </c>
      <c r="J36" s="114">
        <v>887331.04966999998</v>
      </c>
    </row>
    <row r="37" spans="1:10" s="16" customFormat="1" ht="15" customHeight="1">
      <c r="A37" s="147" t="s">
        <v>696</v>
      </c>
      <c r="B37" s="114">
        <v>174572.63266</v>
      </c>
      <c r="C37" s="114">
        <v>138058.93468000001</v>
      </c>
      <c r="D37" s="114">
        <v>171913.98383000001</v>
      </c>
      <c r="E37" s="114">
        <v>104941.60028</v>
      </c>
      <c r="F37" s="114">
        <v>78020.458910000001</v>
      </c>
      <c r="G37" s="114">
        <v>112464.85876</v>
      </c>
      <c r="H37" s="114">
        <v>137122.54355</v>
      </c>
      <c r="I37" s="114">
        <v>144418.70734999998</v>
      </c>
      <c r="J37" s="114">
        <v>161507.57433999999</v>
      </c>
    </row>
    <row r="38" spans="1:10" s="16" customFormat="1" ht="15" customHeight="1">
      <c r="A38" s="147" t="s">
        <v>306</v>
      </c>
      <c r="B38" s="114">
        <v>78527.541580000005</v>
      </c>
      <c r="C38" s="114">
        <v>79480.72129999999</v>
      </c>
      <c r="D38" s="114">
        <v>82373.460529999997</v>
      </c>
      <c r="E38" s="114">
        <v>49204.24583</v>
      </c>
      <c r="F38" s="114">
        <v>53704.976430000002</v>
      </c>
      <c r="G38" s="114">
        <v>55870.991280000002</v>
      </c>
      <c r="H38" s="114">
        <v>56420.007530000003</v>
      </c>
      <c r="I38" s="114">
        <v>57238.546689999996</v>
      </c>
      <c r="J38" s="114">
        <v>57933.916090000006</v>
      </c>
    </row>
    <row r="39" spans="1:10" s="16" customFormat="1" ht="15" customHeight="1">
      <c r="A39" s="147" t="s">
        <v>312</v>
      </c>
      <c r="B39" s="114">
        <v>259842.87028</v>
      </c>
      <c r="C39" s="114">
        <v>187192.84071000002</v>
      </c>
      <c r="D39" s="114">
        <v>111053.94835999999</v>
      </c>
      <c r="E39" s="114">
        <v>21046.708579999999</v>
      </c>
      <c r="F39" s="114">
        <v>14041.048140000001</v>
      </c>
      <c r="G39" s="114">
        <v>7026.4693600000001</v>
      </c>
      <c r="H39" s="114">
        <v>0</v>
      </c>
      <c r="I39" s="114">
        <v>0</v>
      </c>
      <c r="J39" s="114">
        <v>0</v>
      </c>
    </row>
    <row r="40" spans="1:10" s="16" customFormat="1" ht="15" customHeight="1">
      <c r="A40" s="147" t="s">
        <v>697</v>
      </c>
      <c r="B40" s="114">
        <v>78963.064230000004</v>
      </c>
      <c r="C40" s="114">
        <v>77973.20898000001</v>
      </c>
      <c r="D40" s="114">
        <v>105726.71034000001</v>
      </c>
      <c r="E40" s="114">
        <v>115812.46623000001</v>
      </c>
      <c r="F40" s="114">
        <v>132013.44792999999</v>
      </c>
      <c r="G40" s="114">
        <v>112689.02819</v>
      </c>
      <c r="H40" s="114">
        <v>94832.55726999999</v>
      </c>
      <c r="I40" s="114">
        <v>92867.643479999999</v>
      </c>
      <c r="J40" s="114">
        <v>75251.580900000001</v>
      </c>
    </row>
    <row r="41" spans="1:10" s="17" customFormat="1" ht="15" customHeight="1" thickBot="1">
      <c r="A41" s="147" t="s">
        <v>487</v>
      </c>
      <c r="B41" s="114">
        <v>113365.74717</v>
      </c>
      <c r="C41" s="114">
        <v>23848.980350000002</v>
      </c>
      <c r="D41" s="114">
        <v>16908.81381</v>
      </c>
      <c r="E41" s="114">
        <v>0</v>
      </c>
      <c r="F41" s="114">
        <v>0</v>
      </c>
      <c r="G41" s="114">
        <v>92633.753040000011</v>
      </c>
      <c r="H41" s="114">
        <v>432981.94235999999</v>
      </c>
      <c r="I41" s="114">
        <v>294396.85517</v>
      </c>
      <c r="J41" s="114">
        <v>137031.48053999999</v>
      </c>
    </row>
    <row r="42" spans="1:10" ht="15" customHeight="1" thickTop="1" thickBot="1">
      <c r="A42" s="396" t="s">
        <v>698</v>
      </c>
      <c r="B42" s="397">
        <v>856503.23311000003</v>
      </c>
      <c r="C42" s="397">
        <v>897084.92703999998</v>
      </c>
      <c r="D42" s="397">
        <v>978649.32589999994</v>
      </c>
      <c r="E42" s="397">
        <v>331533.53301999997</v>
      </c>
      <c r="F42" s="397">
        <v>337189.82582999999</v>
      </c>
      <c r="G42" s="397">
        <v>389241.32673000003</v>
      </c>
      <c r="H42" s="397">
        <v>389516.47479000001</v>
      </c>
      <c r="I42" s="397">
        <v>405085.55054999999</v>
      </c>
      <c r="J42" s="397">
        <v>422291.87618000002</v>
      </c>
    </row>
    <row r="43" spans="1:10" s="16" customFormat="1" ht="15" customHeight="1" thickTop="1">
      <c r="A43" s="147" t="s">
        <v>327</v>
      </c>
      <c r="B43" s="114">
        <v>633306.93999999994</v>
      </c>
      <c r="C43" s="114">
        <v>704093.74</v>
      </c>
      <c r="D43" s="114">
        <v>744288.8</v>
      </c>
      <c r="E43" s="114">
        <v>262736.37</v>
      </c>
      <c r="F43" s="114">
        <v>277154.07</v>
      </c>
      <c r="G43" s="114">
        <v>336498.58</v>
      </c>
      <c r="H43" s="114">
        <v>355224.48</v>
      </c>
      <c r="I43" s="114">
        <v>355224.48</v>
      </c>
      <c r="J43" s="114">
        <v>383631.78</v>
      </c>
    </row>
    <row r="44" spans="1:10" s="16" customFormat="1" ht="15" customHeight="1">
      <c r="A44" s="147" t="s">
        <v>331</v>
      </c>
      <c r="B44" s="114">
        <v>9926.1355399999993</v>
      </c>
      <c r="C44" s="114">
        <v>4620.0710999999992</v>
      </c>
      <c r="D44" s="114">
        <v>4619.98171</v>
      </c>
      <c r="E44" s="114">
        <v>9447.9793000000009</v>
      </c>
      <c r="F44" s="114">
        <v>13439.0355</v>
      </c>
      <c r="G44" s="114">
        <v>1279.88535</v>
      </c>
      <c r="H44" s="114">
        <v>3224.38481</v>
      </c>
      <c r="I44" s="114">
        <v>10014.764810000001</v>
      </c>
      <c r="J44" s="114">
        <v>13740.587019999999</v>
      </c>
    </row>
    <row r="45" spans="1:10" s="16" customFormat="1" ht="15" customHeight="1">
      <c r="A45" s="147" t="s">
        <v>335</v>
      </c>
      <c r="B45" s="114">
        <v>-2.0000000000000002E-5</v>
      </c>
      <c r="C45" s="114">
        <v>0</v>
      </c>
      <c r="D45" s="114">
        <v>0</v>
      </c>
      <c r="E45" s="114">
        <v>0</v>
      </c>
      <c r="F45" s="114">
        <v>0</v>
      </c>
      <c r="G45" s="114">
        <v>0</v>
      </c>
      <c r="H45" s="114">
        <v>0</v>
      </c>
      <c r="I45" s="114">
        <v>0</v>
      </c>
      <c r="J45" s="114">
        <v>0</v>
      </c>
    </row>
    <row r="46" spans="1:10" s="16" customFormat="1" ht="15" customHeight="1">
      <c r="A46" s="147" t="s">
        <v>699</v>
      </c>
      <c r="B46" s="114">
        <v>92938.521400000012</v>
      </c>
      <c r="C46" s="114">
        <v>104971.685</v>
      </c>
      <c r="D46" s="114">
        <v>113311.62789</v>
      </c>
      <c r="E46" s="114">
        <v>36626.966369999995</v>
      </c>
      <c r="F46" s="114">
        <v>32789.445110000001</v>
      </c>
      <c r="G46" s="114">
        <v>34170.072319999999</v>
      </c>
      <c r="H46" s="114">
        <v>38547.041239999999</v>
      </c>
      <c r="I46" s="114">
        <v>38547.041239999999</v>
      </c>
      <c r="J46" s="114">
        <v>41703.4326</v>
      </c>
    </row>
    <row r="47" spans="1:10" s="16" customFormat="1" ht="15" customHeight="1">
      <c r="A47" s="147" t="s">
        <v>341</v>
      </c>
      <c r="B47" s="114">
        <v>120331.63619</v>
      </c>
      <c r="C47" s="114">
        <v>83399.430939999991</v>
      </c>
      <c r="D47" s="114">
        <v>116428.9163</v>
      </c>
      <c r="E47" s="114">
        <v>22722.217350000003</v>
      </c>
      <c r="F47" s="114">
        <v>13807.275220000001</v>
      </c>
      <c r="G47" s="114">
        <v>17292.789059999999</v>
      </c>
      <c r="H47" s="114">
        <v>-7479.4312599999994</v>
      </c>
      <c r="I47" s="114">
        <v>1299.2645</v>
      </c>
      <c r="J47" s="114">
        <v>-16783.923440000002</v>
      </c>
    </row>
    <row r="48" spans="1:10" s="16" customFormat="1" ht="15" customHeight="1">
      <c r="A48" s="148" t="s">
        <v>700</v>
      </c>
      <c r="B48" s="114">
        <v>0</v>
      </c>
      <c r="C48" s="114">
        <v>0</v>
      </c>
      <c r="D48" s="114">
        <v>0</v>
      </c>
      <c r="E48" s="114">
        <v>615.80131999999992</v>
      </c>
      <c r="F48" s="114">
        <v>1.0031399999999999</v>
      </c>
      <c r="G48" s="114">
        <v>5.77E-3</v>
      </c>
      <c r="H48" s="114">
        <v>-17387.80125</v>
      </c>
      <c r="I48" s="114">
        <v>-17387.80125</v>
      </c>
      <c r="J48" s="114">
        <v>-30264.649069999999</v>
      </c>
    </row>
    <row r="49" spans="1:10" s="17" customFormat="1" ht="15" customHeight="1" thickBot="1">
      <c r="A49" s="148" t="s">
        <v>701</v>
      </c>
      <c r="B49" s="114">
        <v>120331.63619</v>
      </c>
      <c r="C49" s="114">
        <v>83399.430939999991</v>
      </c>
      <c r="D49" s="114">
        <v>116428.9163</v>
      </c>
      <c r="E49" s="114">
        <v>22106.41603</v>
      </c>
      <c r="F49" s="114">
        <v>13806.272080000001</v>
      </c>
      <c r="G49" s="114">
        <v>17292.783289999999</v>
      </c>
      <c r="H49" s="114">
        <v>9908.3699900000011</v>
      </c>
      <c r="I49" s="114">
        <v>18687.065750000002</v>
      </c>
      <c r="J49" s="114">
        <v>13480.725630000001</v>
      </c>
    </row>
    <row r="50" spans="1:10" ht="15" customHeight="1" thickTop="1" thickBot="1">
      <c r="A50" s="396" t="s">
        <v>702</v>
      </c>
      <c r="B50" s="397">
        <v>8896442.3252999987</v>
      </c>
      <c r="C50" s="397">
        <v>9192163.6276000012</v>
      </c>
      <c r="D50" s="397">
        <v>9664150.5101900008</v>
      </c>
      <c r="E50" s="397">
        <v>4567661.8962500002</v>
      </c>
      <c r="F50" s="397">
        <v>4804736.9544399995</v>
      </c>
      <c r="G50" s="397">
        <v>4880265.7982700001</v>
      </c>
      <c r="H50" s="397">
        <v>5560294.4011599999</v>
      </c>
      <c r="I50" s="397">
        <v>5457575.9155100007</v>
      </c>
      <c r="J50" s="397">
        <v>5967657.9477399997</v>
      </c>
    </row>
    <row r="51" spans="1:10" s="16" customFormat="1" ht="15" customHeight="1" thickTop="1">
      <c r="A51" s="113" t="s">
        <v>703</v>
      </c>
      <c r="B51" s="114">
        <v>84872.874580000003</v>
      </c>
      <c r="C51" s="114">
        <v>80447.576659999992</v>
      </c>
      <c r="D51" s="114">
        <v>85233.749079999994</v>
      </c>
      <c r="E51" s="114">
        <v>95182.570670000001</v>
      </c>
      <c r="F51" s="114">
        <v>80332.851340000008</v>
      </c>
      <c r="G51" s="114">
        <v>80399.431230000002</v>
      </c>
      <c r="H51" s="114">
        <v>62118.03</v>
      </c>
      <c r="I51" s="114">
        <v>65116.229399999997</v>
      </c>
      <c r="J51" s="114">
        <v>78539.80459</v>
      </c>
    </row>
    <row r="52" spans="1:10" s="17" customFormat="1" ht="15" customHeight="1">
      <c r="A52" s="148" t="s">
        <v>704</v>
      </c>
      <c r="B52" s="114">
        <v>0</v>
      </c>
      <c r="C52" s="114">
        <v>0</v>
      </c>
      <c r="D52" s="114">
        <v>0</v>
      </c>
      <c r="E52" s="114">
        <v>0</v>
      </c>
      <c r="F52" s="114">
        <v>0</v>
      </c>
      <c r="G52" s="114">
        <v>0</v>
      </c>
      <c r="H52" s="114">
        <v>0</v>
      </c>
      <c r="I52" s="114">
        <v>0</v>
      </c>
      <c r="J52" s="114">
        <v>0</v>
      </c>
    </row>
    <row r="53" spans="1:10" s="17" customFormat="1" ht="15" customHeight="1">
      <c r="A53" s="148" t="s">
        <v>705</v>
      </c>
      <c r="B53" s="114">
        <v>84564.594599999997</v>
      </c>
      <c r="C53" s="114">
        <v>79454.899359999996</v>
      </c>
      <c r="D53" s="114">
        <v>80494.754629999996</v>
      </c>
      <c r="E53" s="114">
        <v>86573.619839999999</v>
      </c>
      <c r="F53" s="114">
        <v>60638.638579999999</v>
      </c>
      <c r="G53" s="114">
        <v>47594.607229999994</v>
      </c>
      <c r="H53" s="114">
        <v>30120.684089999999</v>
      </c>
      <c r="I53" s="114">
        <v>29782.08526</v>
      </c>
      <c r="J53" s="114">
        <v>27749.381160000001</v>
      </c>
    </row>
    <row r="54" spans="1:10" s="17" customFormat="1" ht="15" customHeight="1">
      <c r="A54" s="148" t="s">
        <v>706</v>
      </c>
      <c r="B54" s="114">
        <v>0</v>
      </c>
      <c r="C54" s="114">
        <v>0</v>
      </c>
      <c r="D54" s="114">
        <v>0</v>
      </c>
      <c r="E54" s="114">
        <v>0</v>
      </c>
      <c r="F54" s="114">
        <v>0</v>
      </c>
      <c r="G54" s="114">
        <v>0</v>
      </c>
      <c r="H54" s="114">
        <v>0</v>
      </c>
      <c r="I54" s="114">
        <v>0</v>
      </c>
      <c r="J54" s="114">
        <v>0</v>
      </c>
    </row>
    <row r="55" spans="1:10" s="17" customFormat="1" ht="15" customHeight="1">
      <c r="A55" s="148" t="s">
        <v>707</v>
      </c>
      <c r="B55" s="114">
        <v>308.27997999999997</v>
      </c>
      <c r="C55" s="114">
        <v>992.67730000000006</v>
      </c>
      <c r="D55" s="114">
        <v>4738.9944500000001</v>
      </c>
      <c r="E55" s="114">
        <v>8608.9508299999998</v>
      </c>
      <c r="F55" s="114">
        <v>19694.212760000002</v>
      </c>
      <c r="G55" s="114">
        <v>32804.824000000001</v>
      </c>
      <c r="H55" s="114">
        <v>31997.34591</v>
      </c>
      <c r="I55" s="114">
        <v>35334.144140000004</v>
      </c>
      <c r="J55" s="114">
        <v>50790.423430000003</v>
      </c>
    </row>
    <row r="56" spans="1:10" s="17" customFormat="1" ht="15" customHeight="1">
      <c r="A56" s="148" t="s">
        <v>708</v>
      </c>
      <c r="B56" s="114">
        <v>0</v>
      </c>
      <c r="C56" s="114">
        <v>0</v>
      </c>
      <c r="D56" s="114">
        <v>0</v>
      </c>
      <c r="E56" s="114">
        <v>0</v>
      </c>
      <c r="F56" s="114">
        <v>0</v>
      </c>
      <c r="G56" s="114">
        <v>0</v>
      </c>
      <c r="H56" s="114">
        <v>0</v>
      </c>
      <c r="I56" s="114">
        <v>0</v>
      </c>
      <c r="J56" s="114">
        <v>0</v>
      </c>
    </row>
    <row r="57" spans="1:10" s="17" customFormat="1" ht="15" customHeight="1">
      <c r="A57" s="147" t="s">
        <v>709</v>
      </c>
      <c r="B57" s="114">
        <v>13184712.444739999</v>
      </c>
      <c r="C57" s="114">
        <v>14766849.882469999</v>
      </c>
      <c r="D57" s="114">
        <v>16331503.911959998</v>
      </c>
      <c r="E57" s="114">
        <v>7643798.6561000003</v>
      </c>
      <c r="F57" s="114">
        <v>7588929.5845499998</v>
      </c>
      <c r="G57" s="114">
        <v>7910131.4226899995</v>
      </c>
      <c r="H57" s="114">
        <v>9226749.1627299991</v>
      </c>
      <c r="I57" s="114">
        <v>7990641.0714099994</v>
      </c>
      <c r="J57" s="114">
        <v>7713461.0992099997</v>
      </c>
    </row>
    <row r="58" spans="1:10" ht="30" customHeight="1">
      <c r="A58" s="398" t="s">
        <v>710</v>
      </c>
      <c r="B58" s="399">
        <v>1006440.41106</v>
      </c>
      <c r="C58" s="399">
        <v>986939.73254999996</v>
      </c>
      <c r="D58" s="399">
        <v>1013952.96853</v>
      </c>
      <c r="E58" s="399">
        <v>545765.53720000002</v>
      </c>
      <c r="F58" s="399">
        <v>556203.14057000005</v>
      </c>
      <c r="G58" s="399">
        <v>583071.68189999997</v>
      </c>
      <c r="H58" s="399">
        <v>451462.93575999996</v>
      </c>
      <c r="I58" s="399">
        <v>608742.64807</v>
      </c>
      <c r="J58" s="399">
        <v>422735.04426999995</v>
      </c>
    </row>
    <row r="59" spans="1:10" ht="15" customHeight="1">
      <c r="A59" s="148" t="s">
        <v>711</v>
      </c>
      <c r="B59" s="114">
        <v>-208708.20928000001</v>
      </c>
      <c r="C59" s="114">
        <v>-243892.90233000001</v>
      </c>
      <c r="D59" s="114">
        <v>-238158.29544999998</v>
      </c>
      <c r="E59" s="114">
        <v>-130924.93704999999</v>
      </c>
      <c r="F59" s="114">
        <v>-147003.13816</v>
      </c>
      <c r="G59" s="114">
        <v>-161598.56121000001</v>
      </c>
      <c r="H59" s="114">
        <v>-142695.58084000001</v>
      </c>
      <c r="I59" s="114">
        <v>-194827.30564999999</v>
      </c>
      <c r="J59" s="114">
        <v>-167406.53855</v>
      </c>
    </row>
    <row r="60" spans="1:10" ht="15" customHeight="1">
      <c r="A60" s="147" t="s">
        <v>712</v>
      </c>
      <c r="B60" s="114">
        <v>797732.20178</v>
      </c>
      <c r="C60" s="114">
        <v>743046.83022</v>
      </c>
      <c r="D60" s="114">
        <v>775794.6730800001</v>
      </c>
      <c r="E60" s="114">
        <v>414840.60014999995</v>
      </c>
      <c r="F60" s="114">
        <v>409200.00241000002</v>
      </c>
      <c r="G60" s="114">
        <v>421473.12069000001</v>
      </c>
      <c r="H60" s="114">
        <v>308767.35492000001</v>
      </c>
      <c r="I60" s="114">
        <v>413915.34242</v>
      </c>
      <c r="J60" s="114">
        <v>255328.50571999999</v>
      </c>
    </row>
    <row r="61" spans="1:10" ht="15" customHeight="1">
      <c r="A61" s="116" t="s">
        <v>713</v>
      </c>
      <c r="B61" s="114">
        <v>64133.054710000004</v>
      </c>
      <c r="C61" s="114">
        <v>72168.587510000012</v>
      </c>
      <c r="D61" s="114">
        <v>71883.400010000012</v>
      </c>
      <c r="E61" s="114">
        <v>46519.7353</v>
      </c>
      <c r="F61" s="114">
        <v>73414.840930000006</v>
      </c>
      <c r="G61" s="114">
        <v>89792.161749999999</v>
      </c>
      <c r="H61" s="114">
        <v>28319.291000000001</v>
      </c>
      <c r="I61" s="114">
        <v>42414.005509999995</v>
      </c>
      <c r="J61" s="114">
        <v>39093.870360000001</v>
      </c>
    </row>
    <row r="62" spans="1:10" ht="15" customHeight="1">
      <c r="A62" s="148" t="s">
        <v>714</v>
      </c>
      <c r="B62" s="114">
        <v>-29755.51873</v>
      </c>
      <c r="C62" s="114">
        <v>-38248.057810000006</v>
      </c>
      <c r="D62" s="114">
        <v>-45809.017930000002</v>
      </c>
      <c r="E62" s="114">
        <v>-31836.36465</v>
      </c>
      <c r="F62" s="114">
        <v>-42908.789720000001</v>
      </c>
      <c r="G62" s="114">
        <v>-50354.4012</v>
      </c>
      <c r="H62" s="114">
        <v>-13334.94289</v>
      </c>
      <c r="I62" s="114">
        <v>-22208.176520000001</v>
      </c>
      <c r="J62" s="114">
        <v>-18500.009329999997</v>
      </c>
    </row>
    <row r="63" spans="1:10" ht="15" customHeight="1">
      <c r="A63" s="117" t="s">
        <v>715</v>
      </c>
      <c r="B63" s="114">
        <v>832109.73776000005</v>
      </c>
      <c r="C63" s="114">
        <v>776967.35991999996</v>
      </c>
      <c r="D63" s="114">
        <v>801869.05515999999</v>
      </c>
      <c r="E63" s="114">
        <v>429523.97080000001</v>
      </c>
      <c r="F63" s="114">
        <v>439706.05362000002</v>
      </c>
      <c r="G63" s="114">
        <v>460910.88124000002</v>
      </c>
      <c r="H63" s="114">
        <v>323751.70302999998</v>
      </c>
      <c r="I63" s="114">
        <v>434121.17141000001</v>
      </c>
      <c r="J63" s="114">
        <v>275922.36674999999</v>
      </c>
    </row>
    <row r="64" spans="1:10" ht="15" customHeight="1">
      <c r="A64" s="116" t="s">
        <v>716</v>
      </c>
      <c r="B64" s="114">
        <v>162257.27430000002</v>
      </c>
      <c r="C64" s="114">
        <v>155723.87619000001</v>
      </c>
      <c r="D64" s="114">
        <v>198457.32454</v>
      </c>
      <c r="E64" s="114">
        <v>95116.951950000002</v>
      </c>
      <c r="F64" s="114">
        <v>108838.49643000001</v>
      </c>
      <c r="G64" s="114">
        <v>106951.19843</v>
      </c>
      <c r="H64" s="114">
        <v>118818.41365</v>
      </c>
      <c r="I64" s="114">
        <v>177253.74077999999</v>
      </c>
      <c r="J64" s="114">
        <v>83182.827999999994</v>
      </c>
    </row>
    <row r="65" spans="1:10" ht="15" customHeight="1">
      <c r="A65" s="116" t="s">
        <v>717</v>
      </c>
      <c r="B65" s="114">
        <v>-219941.19900999998</v>
      </c>
      <c r="C65" s="114">
        <v>-211618.26509999999</v>
      </c>
      <c r="D65" s="114">
        <v>-248786.67900999999</v>
      </c>
      <c r="E65" s="114">
        <v>-160134.82493</v>
      </c>
      <c r="F65" s="114">
        <v>-171941.42165999999</v>
      </c>
      <c r="G65" s="114">
        <v>-187630.77054</v>
      </c>
      <c r="H65" s="114">
        <v>-164424.97380000001</v>
      </c>
      <c r="I65" s="114">
        <v>-241005.48588999998</v>
      </c>
      <c r="J65" s="114">
        <v>-85357.044410000002</v>
      </c>
    </row>
    <row r="66" spans="1:10" ht="15" customHeight="1">
      <c r="A66" s="147" t="s">
        <v>718</v>
      </c>
      <c r="B66" s="114">
        <v>774425.81305</v>
      </c>
      <c r="C66" s="114">
        <v>721072.97100999998</v>
      </c>
      <c r="D66" s="114">
        <v>751539.70069000009</v>
      </c>
      <c r="E66" s="114">
        <v>364506.09781999997</v>
      </c>
      <c r="F66" s="114">
        <v>376603.12838999997</v>
      </c>
      <c r="G66" s="114">
        <v>380231.30913000001</v>
      </c>
      <c r="H66" s="114">
        <v>278145.14288</v>
      </c>
      <c r="I66" s="114">
        <v>370369.42629999999</v>
      </c>
      <c r="J66" s="114">
        <v>273748.15033999999</v>
      </c>
    </row>
    <row r="67" spans="1:10" ht="15" customHeight="1">
      <c r="A67" s="148" t="s">
        <v>719</v>
      </c>
      <c r="B67" s="114">
        <v>-604285.24985000002</v>
      </c>
      <c r="C67" s="114">
        <v>-606043.04603999993</v>
      </c>
      <c r="D67" s="114">
        <v>-567470.04952999996</v>
      </c>
      <c r="E67" s="114">
        <v>-315472.77019999997</v>
      </c>
      <c r="F67" s="114">
        <v>-352805.03912999999</v>
      </c>
      <c r="G67" s="114">
        <v>-336163.56900000002</v>
      </c>
      <c r="H67" s="114">
        <v>-253140.04856999998</v>
      </c>
      <c r="I67" s="114">
        <v>-303710.08132</v>
      </c>
      <c r="J67" s="114">
        <v>-242550.59815000001</v>
      </c>
    </row>
    <row r="68" spans="1:10" ht="15" customHeight="1">
      <c r="A68" s="117" t="s">
        <v>720</v>
      </c>
      <c r="B68" s="114">
        <v>170140.56319999998</v>
      </c>
      <c r="C68" s="114">
        <v>115029.92496999999</v>
      </c>
      <c r="D68" s="114">
        <v>184069.65116000001</v>
      </c>
      <c r="E68" s="114">
        <v>49033.327619999996</v>
      </c>
      <c r="F68" s="114">
        <v>23798.089260000001</v>
      </c>
      <c r="G68" s="114">
        <v>44067.740130000006</v>
      </c>
      <c r="H68" s="114">
        <v>25005.09431</v>
      </c>
      <c r="I68" s="114">
        <v>66659.344979999994</v>
      </c>
      <c r="J68" s="114">
        <v>31197.552190000002</v>
      </c>
    </row>
    <row r="69" spans="1:10" ht="15" customHeight="1">
      <c r="A69" s="117" t="s">
        <v>721</v>
      </c>
      <c r="B69" s="114">
        <v>4475.9388300000001</v>
      </c>
      <c r="C69" s="114">
        <v>2992.1017400000001</v>
      </c>
      <c r="D69" s="114">
        <v>2886.3002299999998</v>
      </c>
      <c r="E69" s="114">
        <v>211.89498</v>
      </c>
      <c r="F69" s="114">
        <v>23.32723</v>
      </c>
      <c r="G69" s="114">
        <v>19.067130000000002</v>
      </c>
      <c r="H69" s="114">
        <v>14.07878</v>
      </c>
      <c r="I69" s="114">
        <v>15.0131</v>
      </c>
      <c r="J69" s="114">
        <v>7.5052099999999999</v>
      </c>
    </row>
    <row r="70" spans="1:10" ht="15" customHeight="1">
      <c r="A70" s="115" t="s">
        <v>1124</v>
      </c>
      <c r="B70" s="114">
        <v>60.167149999999999</v>
      </c>
      <c r="C70" s="114">
        <v>-342.80680000000001</v>
      </c>
      <c r="D70" s="114">
        <v>18.41423</v>
      </c>
      <c r="E70" s="114">
        <v>198.94359</v>
      </c>
      <c r="F70" s="114">
        <v>-2.9360999999999997</v>
      </c>
      <c r="G70" s="114">
        <v>-0.30933999999999995</v>
      </c>
      <c r="H70" s="114">
        <v>-0.63212999999999997</v>
      </c>
      <c r="I70" s="114">
        <v>-0.68092999999999992</v>
      </c>
      <c r="J70" s="114">
        <v>0.37580999999999998</v>
      </c>
    </row>
    <row r="71" spans="1:10" ht="15" customHeight="1">
      <c r="A71" s="115" t="s">
        <v>1125</v>
      </c>
      <c r="B71" s="114">
        <v>4415.7716799999998</v>
      </c>
      <c r="C71" s="114">
        <v>3334.9085399999999</v>
      </c>
      <c r="D71" s="114">
        <v>2867.886</v>
      </c>
      <c r="E71" s="114">
        <v>12.95139</v>
      </c>
      <c r="F71" s="114">
        <v>26.263330000000003</v>
      </c>
      <c r="G71" s="114">
        <v>19.376470000000001</v>
      </c>
      <c r="H71" s="114">
        <v>14.71091</v>
      </c>
      <c r="I71" s="114">
        <v>15.694030000000001</v>
      </c>
      <c r="J71" s="114">
        <v>7.1293999999999995</v>
      </c>
    </row>
    <row r="72" spans="1:10" ht="15" customHeight="1">
      <c r="A72" s="147" t="s">
        <v>722</v>
      </c>
      <c r="B72" s="114">
        <v>-4615.7735400000001</v>
      </c>
      <c r="C72" s="114">
        <v>-3367.89624</v>
      </c>
      <c r="D72" s="114">
        <v>-2850.80168</v>
      </c>
      <c r="E72" s="114">
        <v>-12.962290000000001</v>
      </c>
      <c r="F72" s="114">
        <v>-9.9668500000000009</v>
      </c>
      <c r="G72" s="114">
        <v>-0.46364</v>
      </c>
      <c r="H72" s="114">
        <v>-44.15231</v>
      </c>
      <c r="I72" s="114">
        <v>-49.473599999999998</v>
      </c>
      <c r="J72" s="114">
        <v>-65.803869999999989</v>
      </c>
    </row>
    <row r="73" spans="1:10" ht="15" customHeight="1">
      <c r="A73" s="147" t="s">
        <v>1548</v>
      </c>
      <c r="B73" s="114">
        <v>-216.28723000000002</v>
      </c>
      <c r="C73" s="114">
        <v>-52.96134</v>
      </c>
      <c r="D73" s="114">
        <v>-3.2969999999999999E-2</v>
      </c>
      <c r="E73" s="114">
        <v>-12.070069999999999</v>
      </c>
      <c r="F73" s="114">
        <v>-9.2730200000000007</v>
      </c>
      <c r="G73" s="114">
        <v>9.9900000000000006E-3</v>
      </c>
      <c r="H73" s="114">
        <v>-1.9747699999999999</v>
      </c>
      <c r="I73" s="114">
        <v>-1.9673699999999998</v>
      </c>
      <c r="J73" s="114">
        <v>-2.8420000000000001E-2</v>
      </c>
    </row>
    <row r="74" spans="1:10" ht="15" customHeight="1">
      <c r="A74" s="148" t="s">
        <v>1126</v>
      </c>
      <c r="B74" s="114">
        <v>-4399.4863099999993</v>
      </c>
      <c r="C74" s="114">
        <v>-3314.9348999999997</v>
      </c>
      <c r="D74" s="114">
        <v>-2850.7687099999998</v>
      </c>
      <c r="E74" s="114">
        <v>-0.89222000000000001</v>
      </c>
      <c r="F74" s="114">
        <v>-0.69383000000000006</v>
      </c>
      <c r="G74" s="114">
        <v>-0.47363</v>
      </c>
      <c r="H74" s="114">
        <v>-42.17754</v>
      </c>
      <c r="I74" s="114">
        <v>-47.506230000000002</v>
      </c>
      <c r="J74" s="114">
        <v>-65.775449999999992</v>
      </c>
    </row>
    <row r="75" spans="1:10" ht="15" customHeight="1">
      <c r="A75" s="147" t="s">
        <v>723</v>
      </c>
      <c r="B75" s="114">
        <v>170000.72849000001</v>
      </c>
      <c r="C75" s="114">
        <v>114654.13047</v>
      </c>
      <c r="D75" s="114">
        <v>184105.14971</v>
      </c>
      <c r="E75" s="114">
        <v>49232.260310000005</v>
      </c>
      <c r="F75" s="114">
        <v>23811.449639999999</v>
      </c>
      <c r="G75" s="114">
        <v>44086.34362</v>
      </c>
      <c r="H75" s="114">
        <v>24975.020780000003</v>
      </c>
      <c r="I75" s="114">
        <v>66624.884479999993</v>
      </c>
      <c r="J75" s="114">
        <v>31139.253530000002</v>
      </c>
    </row>
    <row r="76" spans="1:10" ht="15" customHeight="1">
      <c r="A76" s="149" t="s">
        <v>1115</v>
      </c>
      <c r="B76" s="114">
        <v>232.53843000000001</v>
      </c>
      <c r="C76" s="114">
        <v>118.69692999999999</v>
      </c>
      <c r="D76" s="114">
        <v>205.54554000000002</v>
      </c>
      <c r="E76" s="114">
        <v>5586.2416499999999</v>
      </c>
      <c r="F76" s="114">
        <v>174.64964000000001</v>
      </c>
      <c r="G76" s="114">
        <v>764.08882999999992</v>
      </c>
      <c r="H76" s="114">
        <v>747.88043999999991</v>
      </c>
      <c r="I76" s="114">
        <v>2140.3906499999998</v>
      </c>
      <c r="J76" s="114">
        <v>783.23916000000008</v>
      </c>
    </row>
    <row r="77" spans="1:10" ht="15" customHeight="1">
      <c r="A77" s="117" t="s">
        <v>724</v>
      </c>
      <c r="B77" s="114">
        <v>170233.26691999999</v>
      </c>
      <c r="C77" s="114">
        <v>114772.82740000001</v>
      </c>
      <c r="D77" s="114">
        <v>184310.69524999999</v>
      </c>
      <c r="E77" s="114">
        <v>54818.501960000001</v>
      </c>
      <c r="F77" s="114">
        <v>23986.099280000002</v>
      </c>
      <c r="G77" s="114">
        <v>44850.43245</v>
      </c>
      <c r="H77" s="114">
        <v>25722.90122</v>
      </c>
      <c r="I77" s="114">
        <v>68765.275129999995</v>
      </c>
      <c r="J77" s="114">
        <v>31922.492690000003</v>
      </c>
    </row>
    <row r="78" spans="1:10" ht="15" customHeight="1">
      <c r="A78" s="116" t="s">
        <v>725</v>
      </c>
      <c r="B78" s="114">
        <v>-208.86847</v>
      </c>
      <c r="C78" s="114">
        <v>670.55535999999995</v>
      </c>
      <c r="D78" s="114">
        <v>-3896.88994</v>
      </c>
      <c r="E78" s="114">
        <v>-777.35993000000008</v>
      </c>
      <c r="F78" s="114">
        <v>-4336.7175099999995</v>
      </c>
      <c r="G78" s="114">
        <v>808.79946999999993</v>
      </c>
      <c r="H78" s="114">
        <v>411.10825</v>
      </c>
      <c r="I78" s="114">
        <v>-185.87868</v>
      </c>
      <c r="J78" s="114">
        <v>718.96547999999996</v>
      </c>
    </row>
    <row r="79" spans="1:10" ht="15" customHeight="1">
      <c r="A79" s="147" t="s">
        <v>726</v>
      </c>
      <c r="B79" s="114">
        <v>170024.39844999998</v>
      </c>
      <c r="C79" s="114">
        <v>115443.38276000001</v>
      </c>
      <c r="D79" s="114">
        <v>180413.80531</v>
      </c>
      <c r="E79" s="114">
        <v>54041.142030000003</v>
      </c>
      <c r="F79" s="114">
        <v>19649.38177</v>
      </c>
      <c r="G79" s="114">
        <v>45659.231919999998</v>
      </c>
      <c r="H79" s="114">
        <v>26134.009469999997</v>
      </c>
      <c r="I79" s="114">
        <v>68579.39645</v>
      </c>
      <c r="J79" s="114">
        <v>32641.458170000002</v>
      </c>
    </row>
    <row r="80" spans="1:10" ht="15" customHeight="1">
      <c r="A80" s="116" t="s">
        <v>727</v>
      </c>
      <c r="B80" s="114">
        <v>0</v>
      </c>
      <c r="C80" s="114">
        <v>0</v>
      </c>
      <c r="D80" s="114">
        <v>0</v>
      </c>
      <c r="E80" s="114">
        <v>0</v>
      </c>
      <c r="F80" s="114">
        <v>0</v>
      </c>
      <c r="G80" s="114">
        <v>0</v>
      </c>
      <c r="H80" s="114">
        <v>0</v>
      </c>
      <c r="I80" s="114">
        <v>0</v>
      </c>
      <c r="J80" s="114">
        <v>0</v>
      </c>
    </row>
    <row r="81" spans="1:10" ht="15" customHeight="1">
      <c r="A81" s="147" t="s">
        <v>728</v>
      </c>
      <c r="B81" s="114">
        <v>170024.39844999998</v>
      </c>
      <c r="C81" s="114">
        <v>115443.38276000001</v>
      </c>
      <c r="D81" s="114">
        <v>180413.80531</v>
      </c>
      <c r="E81" s="114">
        <v>54041.142030000003</v>
      </c>
      <c r="F81" s="114">
        <v>19649.38177</v>
      </c>
      <c r="G81" s="114">
        <v>45659.231919999998</v>
      </c>
      <c r="H81" s="114">
        <v>26134.009469999997</v>
      </c>
      <c r="I81" s="114">
        <v>68579.39645</v>
      </c>
      <c r="J81" s="114">
        <v>32641.458170000002</v>
      </c>
    </row>
    <row r="82" spans="1:10" ht="15" customHeight="1" thickBot="1">
      <c r="A82" s="116" t="s">
        <v>729</v>
      </c>
      <c r="B82" s="114">
        <v>-49692.76225</v>
      </c>
      <c r="C82" s="114">
        <v>-32043.951820000002</v>
      </c>
      <c r="D82" s="114">
        <v>-63984.889000000003</v>
      </c>
      <c r="E82" s="114">
        <v>-31934.725999999999</v>
      </c>
      <c r="F82" s="114">
        <v>-5843.1096900000002</v>
      </c>
      <c r="G82" s="114">
        <v>-28366.448629999999</v>
      </c>
      <c r="H82" s="114">
        <v>-16225.63948</v>
      </c>
      <c r="I82" s="114">
        <v>-49892.330700000006</v>
      </c>
      <c r="J82" s="114">
        <v>-19160.732540000001</v>
      </c>
    </row>
    <row r="83" spans="1:10" ht="15" customHeight="1" thickTop="1" thickBot="1">
      <c r="A83" s="396" t="s">
        <v>730</v>
      </c>
      <c r="B83" s="397">
        <v>120331.63620000001</v>
      </c>
      <c r="C83" s="397">
        <v>83399.430939999991</v>
      </c>
      <c r="D83" s="397">
        <v>116428.91631</v>
      </c>
      <c r="E83" s="397">
        <v>22106.41603</v>
      </c>
      <c r="F83" s="397">
        <v>13806.272080000001</v>
      </c>
      <c r="G83" s="397">
        <v>17292.783289999999</v>
      </c>
      <c r="H83" s="397">
        <v>9908.3699900000011</v>
      </c>
      <c r="I83" s="397">
        <v>18687.065750000002</v>
      </c>
      <c r="J83" s="397">
        <v>13480.725630000001</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7109375" style="44" customWidth="1"/>
    <col min="4" max="12" width="13.140625" style="44" customWidth="1"/>
    <col min="13" max="256" width="9.140625" style="44"/>
    <col min="257" max="258" width="0" style="44" hidden="1" customWidth="1"/>
    <col min="259" max="259" width="81.7109375" style="44" customWidth="1"/>
    <col min="260" max="268" width="13.140625" style="44" customWidth="1"/>
    <col min="269" max="512" width="9.140625" style="44"/>
    <col min="513" max="514" width="0" style="44" hidden="1" customWidth="1"/>
    <col min="515" max="515" width="81.7109375" style="44" customWidth="1"/>
    <col min="516" max="524" width="13.140625" style="44" customWidth="1"/>
    <col min="525" max="768" width="9.140625" style="44"/>
    <col min="769" max="770" width="0" style="44" hidden="1" customWidth="1"/>
    <col min="771" max="771" width="81.7109375" style="44" customWidth="1"/>
    <col min="772" max="780" width="13.140625" style="44" customWidth="1"/>
    <col min="781" max="1024" width="9.140625" style="44"/>
    <col min="1025" max="1026" width="0" style="44" hidden="1" customWidth="1"/>
    <col min="1027" max="1027" width="81.7109375" style="44" customWidth="1"/>
    <col min="1028" max="1036" width="13.140625" style="44" customWidth="1"/>
    <col min="1037" max="1280" width="9.140625" style="44"/>
    <col min="1281" max="1282" width="0" style="44" hidden="1" customWidth="1"/>
    <col min="1283" max="1283" width="81.7109375" style="44" customWidth="1"/>
    <col min="1284" max="1292" width="13.140625" style="44" customWidth="1"/>
    <col min="1293" max="1536" width="9.140625" style="44"/>
    <col min="1537" max="1538" width="0" style="44" hidden="1" customWidth="1"/>
    <col min="1539" max="1539" width="81.7109375" style="44" customWidth="1"/>
    <col min="1540" max="1548" width="13.140625" style="44" customWidth="1"/>
    <col min="1549" max="1792" width="9.140625" style="44"/>
    <col min="1793" max="1794" width="0" style="44" hidden="1" customWidth="1"/>
    <col min="1795" max="1795" width="81.7109375" style="44" customWidth="1"/>
    <col min="1796" max="1804" width="13.140625" style="44" customWidth="1"/>
    <col min="1805" max="2048" width="9.140625" style="44"/>
    <col min="2049" max="2050" width="0" style="44" hidden="1" customWidth="1"/>
    <col min="2051" max="2051" width="81.7109375" style="44" customWidth="1"/>
    <col min="2052" max="2060" width="13.140625" style="44" customWidth="1"/>
    <col min="2061" max="2304" width="9.140625" style="44"/>
    <col min="2305" max="2306" width="0" style="44" hidden="1" customWidth="1"/>
    <col min="2307" max="2307" width="81.7109375" style="44" customWidth="1"/>
    <col min="2308" max="2316" width="13.140625" style="44" customWidth="1"/>
    <col min="2317" max="2560" width="9.140625" style="44"/>
    <col min="2561" max="2562" width="0" style="44" hidden="1" customWidth="1"/>
    <col min="2563" max="2563" width="81.7109375" style="44" customWidth="1"/>
    <col min="2564" max="2572" width="13.140625" style="44" customWidth="1"/>
    <col min="2573" max="2816" width="9.140625" style="44"/>
    <col min="2817" max="2818" width="0" style="44" hidden="1" customWidth="1"/>
    <col min="2819" max="2819" width="81.7109375" style="44" customWidth="1"/>
    <col min="2820" max="2828" width="13.140625" style="44" customWidth="1"/>
    <col min="2829" max="3072" width="9.140625" style="44"/>
    <col min="3073" max="3074" width="0" style="44" hidden="1" customWidth="1"/>
    <col min="3075" max="3075" width="81.7109375" style="44" customWidth="1"/>
    <col min="3076" max="3084" width="13.140625" style="44" customWidth="1"/>
    <col min="3085" max="3328" width="9.140625" style="44"/>
    <col min="3329" max="3330" width="0" style="44" hidden="1" customWidth="1"/>
    <col min="3331" max="3331" width="81.7109375" style="44" customWidth="1"/>
    <col min="3332" max="3340" width="13.140625" style="44" customWidth="1"/>
    <col min="3341" max="3584" width="9.140625" style="44"/>
    <col min="3585" max="3586" width="0" style="44" hidden="1" customWidth="1"/>
    <col min="3587" max="3587" width="81.7109375" style="44" customWidth="1"/>
    <col min="3588" max="3596" width="13.140625" style="44" customWidth="1"/>
    <col min="3597" max="3840" width="9.140625" style="44"/>
    <col min="3841" max="3842" width="0" style="44" hidden="1" customWidth="1"/>
    <col min="3843" max="3843" width="81.7109375" style="44" customWidth="1"/>
    <col min="3844" max="3852" width="13.140625" style="44" customWidth="1"/>
    <col min="3853" max="4096" width="9.140625" style="44"/>
    <col min="4097" max="4098" width="0" style="44" hidden="1" customWidth="1"/>
    <col min="4099" max="4099" width="81.7109375" style="44" customWidth="1"/>
    <col min="4100" max="4108" width="13.140625" style="44" customWidth="1"/>
    <col min="4109" max="4352" width="9.140625" style="44"/>
    <col min="4353" max="4354" width="0" style="44" hidden="1" customWidth="1"/>
    <col min="4355" max="4355" width="81.7109375" style="44" customWidth="1"/>
    <col min="4356" max="4364" width="13.140625" style="44" customWidth="1"/>
    <col min="4365" max="4608" width="9.140625" style="44"/>
    <col min="4609" max="4610" width="0" style="44" hidden="1" customWidth="1"/>
    <col min="4611" max="4611" width="81.7109375" style="44" customWidth="1"/>
    <col min="4612" max="4620" width="13.140625" style="44" customWidth="1"/>
    <col min="4621" max="4864" width="9.140625" style="44"/>
    <col min="4865" max="4866" width="0" style="44" hidden="1" customWidth="1"/>
    <col min="4867" max="4867" width="81.7109375" style="44" customWidth="1"/>
    <col min="4868" max="4876" width="13.140625" style="44" customWidth="1"/>
    <col min="4877" max="5120" width="9.140625" style="44"/>
    <col min="5121" max="5122" width="0" style="44" hidden="1" customWidth="1"/>
    <col min="5123" max="5123" width="81.7109375" style="44" customWidth="1"/>
    <col min="5124" max="5132" width="13.140625" style="44" customWidth="1"/>
    <col min="5133" max="5376" width="9.140625" style="44"/>
    <col min="5377" max="5378" width="0" style="44" hidden="1" customWidth="1"/>
    <col min="5379" max="5379" width="81.7109375" style="44" customWidth="1"/>
    <col min="5380" max="5388" width="13.140625" style="44" customWidth="1"/>
    <col min="5389" max="5632" width="9.140625" style="44"/>
    <col min="5633" max="5634" width="0" style="44" hidden="1" customWidth="1"/>
    <col min="5635" max="5635" width="81.7109375" style="44" customWidth="1"/>
    <col min="5636" max="5644" width="13.140625" style="44" customWidth="1"/>
    <col min="5645" max="5888" width="9.140625" style="44"/>
    <col min="5889" max="5890" width="0" style="44" hidden="1" customWidth="1"/>
    <col min="5891" max="5891" width="81.7109375" style="44" customWidth="1"/>
    <col min="5892" max="5900" width="13.140625" style="44" customWidth="1"/>
    <col min="5901" max="6144" width="9.140625" style="44"/>
    <col min="6145" max="6146" width="0" style="44" hidden="1" customWidth="1"/>
    <col min="6147" max="6147" width="81.7109375" style="44" customWidth="1"/>
    <col min="6148" max="6156" width="13.140625" style="44" customWidth="1"/>
    <col min="6157" max="6400" width="9.140625" style="44"/>
    <col min="6401" max="6402" width="0" style="44" hidden="1" customWidth="1"/>
    <col min="6403" max="6403" width="81.7109375" style="44" customWidth="1"/>
    <col min="6404" max="6412" width="13.140625" style="44" customWidth="1"/>
    <col min="6413" max="6656" width="9.140625" style="44"/>
    <col min="6657" max="6658" width="0" style="44" hidden="1" customWidth="1"/>
    <col min="6659" max="6659" width="81.7109375" style="44" customWidth="1"/>
    <col min="6660" max="6668" width="13.140625" style="44" customWidth="1"/>
    <col min="6669" max="6912" width="9.140625" style="44"/>
    <col min="6913" max="6914" width="0" style="44" hidden="1" customWidth="1"/>
    <col min="6915" max="6915" width="81.7109375" style="44" customWidth="1"/>
    <col min="6916" max="6924" width="13.140625" style="44" customWidth="1"/>
    <col min="6925" max="7168" width="9.140625" style="44"/>
    <col min="7169" max="7170" width="0" style="44" hidden="1" customWidth="1"/>
    <col min="7171" max="7171" width="81.7109375" style="44" customWidth="1"/>
    <col min="7172" max="7180" width="13.140625" style="44" customWidth="1"/>
    <col min="7181" max="7424" width="9.140625" style="44"/>
    <col min="7425" max="7426" width="0" style="44" hidden="1" customWidth="1"/>
    <col min="7427" max="7427" width="81.7109375" style="44" customWidth="1"/>
    <col min="7428" max="7436" width="13.140625" style="44" customWidth="1"/>
    <col min="7437" max="7680" width="9.140625" style="44"/>
    <col min="7681" max="7682" width="0" style="44" hidden="1" customWidth="1"/>
    <col min="7683" max="7683" width="81.7109375" style="44" customWidth="1"/>
    <col min="7684" max="7692" width="13.140625" style="44" customWidth="1"/>
    <col min="7693" max="7936" width="9.140625" style="44"/>
    <col min="7937" max="7938" width="0" style="44" hidden="1" customWidth="1"/>
    <col min="7939" max="7939" width="81.7109375" style="44" customWidth="1"/>
    <col min="7940" max="7948" width="13.140625" style="44" customWidth="1"/>
    <col min="7949" max="8192" width="9.140625" style="44"/>
    <col min="8193" max="8194" width="0" style="44" hidden="1" customWidth="1"/>
    <col min="8195" max="8195" width="81.7109375" style="44" customWidth="1"/>
    <col min="8196" max="8204" width="13.140625" style="44" customWidth="1"/>
    <col min="8205" max="8448" width="9.140625" style="44"/>
    <col min="8449" max="8450" width="0" style="44" hidden="1" customWidth="1"/>
    <col min="8451" max="8451" width="81.7109375" style="44" customWidth="1"/>
    <col min="8452" max="8460" width="13.140625" style="44" customWidth="1"/>
    <col min="8461" max="8704" width="9.140625" style="44"/>
    <col min="8705" max="8706" width="0" style="44" hidden="1" customWidth="1"/>
    <col min="8707" max="8707" width="81.7109375" style="44" customWidth="1"/>
    <col min="8708" max="8716" width="13.140625" style="44" customWidth="1"/>
    <col min="8717" max="8960" width="9.140625" style="44"/>
    <col min="8961" max="8962" width="0" style="44" hidden="1" customWidth="1"/>
    <col min="8963" max="8963" width="81.7109375" style="44" customWidth="1"/>
    <col min="8964" max="8972" width="13.140625" style="44" customWidth="1"/>
    <col min="8973" max="9216" width="9.140625" style="44"/>
    <col min="9217" max="9218" width="0" style="44" hidden="1" customWidth="1"/>
    <col min="9219" max="9219" width="81.7109375" style="44" customWidth="1"/>
    <col min="9220" max="9228" width="13.140625" style="44" customWidth="1"/>
    <col min="9229" max="9472" width="9.140625" style="44"/>
    <col min="9473" max="9474" width="0" style="44" hidden="1" customWidth="1"/>
    <col min="9475" max="9475" width="81.7109375" style="44" customWidth="1"/>
    <col min="9476" max="9484" width="13.140625" style="44" customWidth="1"/>
    <col min="9485" max="9728" width="9.140625" style="44"/>
    <col min="9729" max="9730" width="0" style="44" hidden="1" customWidth="1"/>
    <col min="9731" max="9731" width="81.7109375" style="44" customWidth="1"/>
    <col min="9732" max="9740" width="13.140625" style="44" customWidth="1"/>
    <col min="9741" max="9984" width="9.140625" style="44"/>
    <col min="9985" max="9986" width="0" style="44" hidden="1" customWidth="1"/>
    <col min="9987" max="9987" width="81.7109375" style="44" customWidth="1"/>
    <col min="9988" max="9996" width="13.140625" style="44" customWidth="1"/>
    <col min="9997" max="10240" width="9.140625" style="44"/>
    <col min="10241" max="10242" width="0" style="44" hidden="1" customWidth="1"/>
    <col min="10243" max="10243" width="81.7109375" style="44" customWidth="1"/>
    <col min="10244" max="10252" width="13.140625" style="44" customWidth="1"/>
    <col min="10253" max="10496" width="9.140625" style="44"/>
    <col min="10497" max="10498" width="0" style="44" hidden="1" customWidth="1"/>
    <col min="10499" max="10499" width="81.7109375" style="44" customWidth="1"/>
    <col min="10500" max="10508" width="13.140625" style="44" customWidth="1"/>
    <col min="10509" max="10752" width="9.140625" style="44"/>
    <col min="10753" max="10754" width="0" style="44" hidden="1" customWidth="1"/>
    <col min="10755" max="10755" width="81.7109375" style="44" customWidth="1"/>
    <col min="10756" max="10764" width="13.140625" style="44" customWidth="1"/>
    <col min="10765" max="11008" width="9.140625" style="44"/>
    <col min="11009" max="11010" width="0" style="44" hidden="1" customWidth="1"/>
    <col min="11011" max="11011" width="81.7109375" style="44" customWidth="1"/>
    <col min="11012" max="11020" width="13.140625" style="44" customWidth="1"/>
    <col min="11021" max="11264" width="9.140625" style="44"/>
    <col min="11265" max="11266" width="0" style="44" hidden="1" customWidth="1"/>
    <col min="11267" max="11267" width="81.7109375" style="44" customWidth="1"/>
    <col min="11268" max="11276" width="13.140625" style="44" customWidth="1"/>
    <col min="11277" max="11520" width="9.140625" style="44"/>
    <col min="11521" max="11522" width="0" style="44" hidden="1" customWidth="1"/>
    <col min="11523" max="11523" width="81.7109375" style="44" customWidth="1"/>
    <col min="11524" max="11532" width="13.140625" style="44" customWidth="1"/>
    <col min="11533" max="11776" width="9.140625" style="44"/>
    <col min="11777" max="11778" width="0" style="44" hidden="1" customWidth="1"/>
    <col min="11779" max="11779" width="81.7109375" style="44" customWidth="1"/>
    <col min="11780" max="11788" width="13.140625" style="44" customWidth="1"/>
    <col min="11789" max="12032" width="9.140625" style="44"/>
    <col min="12033" max="12034" width="0" style="44" hidden="1" customWidth="1"/>
    <col min="12035" max="12035" width="81.7109375" style="44" customWidth="1"/>
    <col min="12036" max="12044" width="13.140625" style="44" customWidth="1"/>
    <col min="12045" max="12288" width="9.140625" style="44"/>
    <col min="12289" max="12290" width="0" style="44" hidden="1" customWidth="1"/>
    <col min="12291" max="12291" width="81.7109375" style="44" customWidth="1"/>
    <col min="12292" max="12300" width="13.140625" style="44" customWidth="1"/>
    <col min="12301" max="12544" width="9.140625" style="44"/>
    <col min="12545" max="12546" width="0" style="44" hidden="1" customWidth="1"/>
    <col min="12547" max="12547" width="81.7109375" style="44" customWidth="1"/>
    <col min="12548" max="12556" width="13.140625" style="44" customWidth="1"/>
    <col min="12557" max="12800" width="9.140625" style="44"/>
    <col min="12801" max="12802" width="0" style="44" hidden="1" customWidth="1"/>
    <col min="12803" max="12803" width="81.7109375" style="44" customWidth="1"/>
    <col min="12804" max="12812" width="13.140625" style="44" customWidth="1"/>
    <col min="12813" max="13056" width="9.140625" style="44"/>
    <col min="13057" max="13058" width="0" style="44" hidden="1" customWidth="1"/>
    <col min="13059" max="13059" width="81.7109375" style="44" customWidth="1"/>
    <col min="13060" max="13068" width="13.140625" style="44" customWidth="1"/>
    <col min="13069" max="13312" width="9.140625" style="44"/>
    <col min="13313" max="13314" width="0" style="44" hidden="1" customWidth="1"/>
    <col min="13315" max="13315" width="81.7109375" style="44" customWidth="1"/>
    <col min="13316" max="13324" width="13.140625" style="44" customWidth="1"/>
    <col min="13325" max="13568" width="9.140625" style="44"/>
    <col min="13569" max="13570" width="0" style="44" hidden="1" customWidth="1"/>
    <col min="13571" max="13571" width="81.7109375" style="44" customWidth="1"/>
    <col min="13572" max="13580" width="13.140625" style="44" customWidth="1"/>
    <col min="13581" max="13824" width="9.140625" style="44"/>
    <col min="13825" max="13826" width="0" style="44" hidden="1" customWidth="1"/>
    <col min="13827" max="13827" width="81.7109375" style="44" customWidth="1"/>
    <col min="13828" max="13836" width="13.140625" style="44" customWidth="1"/>
    <col min="13837" max="14080" width="9.140625" style="44"/>
    <col min="14081" max="14082" width="0" style="44" hidden="1" customWidth="1"/>
    <col min="14083" max="14083" width="81.7109375" style="44" customWidth="1"/>
    <col min="14084" max="14092" width="13.140625" style="44" customWidth="1"/>
    <col min="14093" max="14336" width="9.140625" style="44"/>
    <col min="14337" max="14338" width="0" style="44" hidden="1" customWidth="1"/>
    <col min="14339" max="14339" width="81.7109375" style="44" customWidth="1"/>
    <col min="14340" max="14348" width="13.140625" style="44" customWidth="1"/>
    <col min="14349" max="14592" width="9.140625" style="44"/>
    <col min="14593" max="14594" width="0" style="44" hidden="1" customWidth="1"/>
    <col min="14595" max="14595" width="81.7109375" style="44" customWidth="1"/>
    <col min="14596" max="14604" width="13.140625" style="44" customWidth="1"/>
    <col min="14605" max="14848" width="9.140625" style="44"/>
    <col min="14849" max="14850" width="0" style="44" hidden="1" customWidth="1"/>
    <col min="14851" max="14851" width="81.7109375" style="44" customWidth="1"/>
    <col min="14852" max="14860" width="13.140625" style="44" customWidth="1"/>
    <col min="14861" max="15104" width="9.140625" style="44"/>
    <col min="15105" max="15106" width="0" style="44" hidden="1" customWidth="1"/>
    <col min="15107" max="15107" width="81.7109375" style="44" customWidth="1"/>
    <col min="15108" max="15116" width="13.140625" style="44" customWidth="1"/>
    <col min="15117" max="15360" width="9.140625" style="44"/>
    <col min="15361" max="15362" width="0" style="44" hidden="1" customWidth="1"/>
    <col min="15363" max="15363" width="81.7109375" style="44" customWidth="1"/>
    <col min="15364" max="15372" width="13.140625" style="44" customWidth="1"/>
    <col min="15373" max="15616" width="9.140625" style="44"/>
    <col min="15617" max="15618" width="0" style="44" hidden="1" customWidth="1"/>
    <col min="15619" max="15619" width="81.7109375" style="44" customWidth="1"/>
    <col min="15620" max="15628" width="13.140625" style="44" customWidth="1"/>
    <col min="15629" max="15872" width="9.140625" style="44"/>
    <col min="15873" max="15874" width="0" style="44" hidden="1" customWidth="1"/>
    <col min="15875" max="15875" width="81.7109375" style="44" customWidth="1"/>
    <col min="15876" max="15884" width="13.140625" style="44" customWidth="1"/>
    <col min="15885" max="16128" width="9.140625" style="44"/>
    <col min="16129" max="16130" width="0" style="44" hidden="1" customWidth="1"/>
    <col min="16131" max="16131" width="81.7109375" style="44" customWidth="1"/>
    <col min="16132" max="16140" width="13.140625" style="44" customWidth="1"/>
    <col min="16141" max="16384" width="9.140625" style="44"/>
  </cols>
  <sheetData>
    <row r="1" spans="1:12" s="43" customFormat="1" ht="15" customHeight="1">
      <c r="A1" s="400"/>
      <c r="B1" s="400"/>
      <c r="C1" s="762"/>
      <c r="D1" s="762"/>
      <c r="E1" s="762"/>
      <c r="F1" s="762"/>
      <c r="G1" s="762"/>
      <c r="H1" s="762"/>
      <c r="I1" s="762"/>
      <c r="J1" s="762"/>
      <c r="K1" s="762"/>
      <c r="L1" s="762"/>
    </row>
    <row r="2" spans="1:12" s="43" customFormat="1" ht="15" customHeight="1">
      <c r="A2" s="763" t="s">
        <v>473</v>
      </c>
      <c r="B2" s="763"/>
      <c r="C2" s="763"/>
      <c r="D2" s="763"/>
      <c r="E2" s="763"/>
      <c r="F2" s="763"/>
      <c r="G2" s="763"/>
      <c r="H2" s="763"/>
      <c r="I2" s="763"/>
      <c r="J2" s="763"/>
      <c r="K2" s="763"/>
      <c r="L2" s="763"/>
    </row>
    <row r="3" spans="1:12" s="43" customFormat="1" ht="15" customHeight="1">
      <c r="A3" s="400"/>
      <c r="B3" s="400"/>
      <c r="C3" s="763" t="s">
        <v>915</v>
      </c>
      <c r="D3" s="763"/>
      <c r="E3" s="763"/>
      <c r="F3" s="763"/>
      <c r="G3" s="763"/>
      <c r="H3" s="763"/>
      <c r="I3" s="763"/>
      <c r="J3" s="763"/>
      <c r="K3" s="763"/>
      <c r="L3" s="763"/>
    </row>
    <row r="4" spans="1:12" s="43" customFormat="1" ht="15" customHeight="1">
      <c r="A4" s="764"/>
      <c r="B4" s="763"/>
      <c r="C4" s="763"/>
      <c r="D4" s="763"/>
      <c r="E4" s="763"/>
      <c r="F4" s="763"/>
      <c r="G4" s="763"/>
      <c r="H4" s="763"/>
      <c r="I4" s="763"/>
      <c r="J4" s="763"/>
      <c r="K4" s="763"/>
      <c r="L4" s="76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402" t="s">
        <v>672</v>
      </c>
      <c r="J6" s="402" t="s">
        <v>1580</v>
      </c>
      <c r="K6" s="402" t="s">
        <v>1430</v>
      </c>
      <c r="L6" s="402" t="s">
        <v>1581</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5"/>
      <c r="J8" s="405"/>
      <c r="K8" s="405"/>
      <c r="L8" s="405"/>
    </row>
    <row r="9" spans="1:12" ht="15" customHeight="1" thickTop="1">
      <c r="A9" s="47" t="s">
        <v>845</v>
      </c>
      <c r="B9" s="46" t="s">
        <v>916</v>
      </c>
      <c r="C9" s="165" t="s">
        <v>917</v>
      </c>
      <c r="D9" s="130">
        <v>7.0000000000000007E-2</v>
      </c>
      <c r="E9" s="130">
        <v>6.8699999999999997E-2</v>
      </c>
      <c r="F9" s="130">
        <v>7.5700000000000003E-2</v>
      </c>
      <c r="G9" s="130">
        <v>7.2700000000000001E-2</v>
      </c>
      <c r="H9" s="130">
        <v>8.09E-2</v>
      </c>
      <c r="I9" s="130">
        <v>8.2199999999999995E-2</v>
      </c>
      <c r="J9" s="130">
        <v>9.4100000000000003E-2</v>
      </c>
      <c r="K9" s="130">
        <v>6.6100000000000006E-2</v>
      </c>
      <c r="L9" s="130">
        <v>0.1066</v>
      </c>
    </row>
    <row r="10" spans="1:12" ht="15" customHeight="1" thickBot="1">
      <c r="A10" s="47" t="s">
        <v>845</v>
      </c>
      <c r="B10" s="46" t="s">
        <v>918</v>
      </c>
      <c r="C10" s="165" t="s">
        <v>919</v>
      </c>
      <c r="D10" s="130">
        <v>0.78879999999999995</v>
      </c>
      <c r="E10" s="130">
        <v>0.80459999999999998</v>
      </c>
      <c r="F10" s="130">
        <v>0.80469999999999997</v>
      </c>
      <c r="G10" s="130">
        <v>0.81559999999999999</v>
      </c>
      <c r="H10" s="130">
        <v>0.82799999999999996</v>
      </c>
      <c r="I10" s="130">
        <v>0.83169999999999999</v>
      </c>
      <c r="J10" s="130">
        <v>0.76639999999999997</v>
      </c>
      <c r="K10" s="130">
        <v>0.81040000000000001</v>
      </c>
      <c r="L10" s="130">
        <v>0.76390000000000002</v>
      </c>
    </row>
    <row r="11" spans="1:12" s="19" customFormat="1" ht="15" customHeight="1" thickTop="1" thickBot="1">
      <c r="A11" s="47"/>
      <c r="B11" s="164"/>
      <c r="C11" s="403" t="s">
        <v>556</v>
      </c>
      <c r="D11" s="404"/>
      <c r="E11" s="404"/>
      <c r="F11" s="404"/>
      <c r="G11" s="404"/>
      <c r="H11" s="404"/>
      <c r="I11" s="405"/>
      <c r="J11" s="405"/>
      <c r="K11" s="405"/>
      <c r="L11" s="405"/>
    </row>
    <row r="12" spans="1:12" s="78" customFormat="1" ht="15" customHeight="1" thickTop="1">
      <c r="A12" s="47" t="s">
        <v>845</v>
      </c>
      <c r="B12" s="46" t="s">
        <v>920</v>
      </c>
      <c r="C12" s="165" t="s">
        <v>921</v>
      </c>
      <c r="D12" s="130">
        <v>0.74170000000000003</v>
      </c>
      <c r="E12" s="130">
        <v>0.75900000000000001</v>
      </c>
      <c r="F12" s="130">
        <v>0.76639999999999997</v>
      </c>
      <c r="G12" s="130">
        <v>0.81</v>
      </c>
      <c r="H12" s="130">
        <v>0.80200000000000005</v>
      </c>
      <c r="I12" s="130">
        <v>0.75890000000000002</v>
      </c>
      <c r="J12" s="130">
        <v>0.65639999999999998</v>
      </c>
      <c r="K12" s="130">
        <v>0.65659999999999996</v>
      </c>
      <c r="L12" s="130">
        <v>0.70820000000000005</v>
      </c>
    </row>
    <row r="13" spans="1:12" s="77" customFormat="1" ht="15" customHeight="1">
      <c r="A13" s="47" t="s">
        <v>845</v>
      </c>
      <c r="B13" s="46" t="s">
        <v>922</v>
      </c>
      <c r="C13" s="165" t="s">
        <v>1113</v>
      </c>
      <c r="D13" s="167">
        <v>0.75449999999999995</v>
      </c>
      <c r="E13" s="130">
        <v>0.76160000000000005</v>
      </c>
      <c r="F13" s="130">
        <v>0.7681</v>
      </c>
      <c r="G13" s="130">
        <v>0.81</v>
      </c>
      <c r="H13" s="130">
        <v>0.80200000000000005</v>
      </c>
      <c r="I13" s="130">
        <v>0.77790000000000004</v>
      </c>
      <c r="J13" s="130">
        <v>0.73429999999999995</v>
      </c>
      <c r="K13" s="130">
        <v>0.71050000000000002</v>
      </c>
      <c r="L13" s="130">
        <v>0.73119999999999996</v>
      </c>
    </row>
    <row r="14" spans="1:12" s="77" customFormat="1" ht="15" customHeight="1">
      <c r="A14" s="47"/>
      <c r="B14" s="46"/>
      <c r="C14" s="165" t="s">
        <v>923</v>
      </c>
      <c r="D14" s="130">
        <v>8.2600000000000007E-2</v>
      </c>
      <c r="E14" s="130">
        <v>8.8200000000000001E-2</v>
      </c>
      <c r="F14" s="130">
        <v>8.1799999999999998E-2</v>
      </c>
      <c r="G14" s="130">
        <v>5.3699999999999998E-2</v>
      </c>
      <c r="H14" s="130">
        <v>7.0000000000000007E-2</v>
      </c>
      <c r="I14" s="130">
        <v>8.3400000000000002E-2</v>
      </c>
      <c r="J14" s="130">
        <v>0.14380000000000001</v>
      </c>
      <c r="K14" s="130">
        <v>0.1613</v>
      </c>
      <c r="L14" s="130">
        <v>0.1487</v>
      </c>
    </row>
    <row r="15" spans="1:12" s="77" customFormat="1" ht="15" customHeight="1" thickBot="1">
      <c r="A15" s="47" t="s">
        <v>845</v>
      </c>
      <c r="B15" s="46" t="s">
        <v>924</v>
      </c>
      <c r="C15" s="165" t="s">
        <v>925</v>
      </c>
      <c r="D15" s="130">
        <v>8.8999999999999999E-3</v>
      </c>
      <c r="E15" s="130">
        <v>8.5000000000000006E-3</v>
      </c>
      <c r="F15" s="130">
        <v>1.09E-2</v>
      </c>
      <c r="G15" s="130">
        <v>2.5399999999999999E-2</v>
      </c>
      <c r="H15" s="130">
        <v>2.75E-2</v>
      </c>
      <c r="I15" s="130">
        <v>2.3099999999999999E-2</v>
      </c>
      <c r="J15" s="130">
        <v>1.7100000000000001E-2</v>
      </c>
      <c r="K15" s="130">
        <v>1.7000000000000001E-2</v>
      </c>
      <c r="L15" s="130">
        <v>1.26E-2</v>
      </c>
    </row>
    <row r="16" spans="1:12" s="19" customFormat="1" ht="15" customHeight="1" thickTop="1" thickBot="1">
      <c r="A16" s="47"/>
      <c r="B16" s="164"/>
      <c r="C16" s="403" t="s">
        <v>926</v>
      </c>
      <c r="D16" s="404"/>
      <c r="E16" s="404"/>
      <c r="F16" s="404"/>
      <c r="G16" s="404"/>
      <c r="H16" s="404"/>
      <c r="I16" s="405"/>
      <c r="J16" s="405"/>
      <c r="K16" s="405"/>
      <c r="L16" s="405"/>
    </row>
    <row r="17" spans="1:12" s="78" customFormat="1" ht="15" customHeight="1" thickTop="1">
      <c r="A17" s="47" t="s">
        <v>845</v>
      </c>
      <c r="B17" s="46" t="s">
        <v>927</v>
      </c>
      <c r="C17" s="165" t="s">
        <v>928</v>
      </c>
      <c r="D17" s="130">
        <v>0.67959999999999998</v>
      </c>
      <c r="E17" s="130">
        <v>0.71619999999999995</v>
      </c>
      <c r="F17" s="130">
        <v>0.72950000000000004</v>
      </c>
      <c r="G17" s="130">
        <v>0.7429</v>
      </c>
      <c r="H17" s="130">
        <v>0.752</v>
      </c>
      <c r="I17" s="130">
        <v>0.755</v>
      </c>
      <c r="J17" s="130">
        <v>0.74939999999999996</v>
      </c>
      <c r="K17" s="130">
        <v>0.73619999999999997</v>
      </c>
      <c r="L17" s="130">
        <v>0.72889999999999999</v>
      </c>
    </row>
    <row r="18" spans="1:12" s="77" customFormat="1" ht="15" customHeight="1">
      <c r="A18" s="47" t="s">
        <v>845</v>
      </c>
      <c r="B18" s="46" t="s">
        <v>929</v>
      </c>
      <c r="C18" s="165" t="s">
        <v>930</v>
      </c>
      <c r="D18" s="130">
        <v>0.32040000000000002</v>
      </c>
      <c r="E18" s="130">
        <v>0.2838</v>
      </c>
      <c r="F18" s="130">
        <v>0.27050000000000002</v>
      </c>
      <c r="G18" s="130">
        <v>0.2571</v>
      </c>
      <c r="H18" s="130">
        <v>0.248</v>
      </c>
      <c r="I18" s="130">
        <v>0.245</v>
      </c>
      <c r="J18" s="130">
        <v>0.25059999999999999</v>
      </c>
      <c r="K18" s="130">
        <v>0.26379999999999998</v>
      </c>
      <c r="L18" s="130">
        <v>0.27110000000000001</v>
      </c>
    </row>
    <row r="19" spans="1:12" s="77" customFormat="1" ht="15" customHeight="1" thickBot="1">
      <c r="A19" s="47" t="s">
        <v>845</v>
      </c>
      <c r="B19" s="46" t="s">
        <v>931</v>
      </c>
      <c r="C19" s="165" t="s">
        <v>932</v>
      </c>
      <c r="D19" s="168">
        <v>728.85479999999995</v>
      </c>
      <c r="E19" s="168">
        <v>988.96460000000002</v>
      </c>
      <c r="F19" s="168">
        <v>923.3723</v>
      </c>
      <c r="G19" s="168">
        <v>651.40740000000005</v>
      </c>
      <c r="H19" s="168">
        <v>996.94899999999996</v>
      </c>
      <c r="I19" s="168">
        <v>918.80640000000005</v>
      </c>
      <c r="J19" s="168">
        <v>893.33529999999996</v>
      </c>
      <c r="K19" s="168">
        <v>894.87699999999995</v>
      </c>
      <c r="L19" s="168">
        <v>851.98829999999998</v>
      </c>
    </row>
    <row r="20" spans="1:12" s="19" customFormat="1" ht="15" customHeight="1" thickTop="1" thickBot="1">
      <c r="A20" s="47"/>
      <c r="B20" s="164"/>
      <c r="C20" s="403" t="s">
        <v>933</v>
      </c>
      <c r="D20" s="404"/>
      <c r="E20" s="404"/>
      <c r="F20" s="404"/>
      <c r="G20" s="404"/>
      <c r="H20" s="404"/>
      <c r="I20" s="405"/>
      <c r="J20" s="405"/>
      <c r="K20" s="405"/>
      <c r="L20" s="405"/>
    </row>
    <row r="21" spans="1:12" s="78" customFormat="1" ht="15" customHeight="1" thickTop="1">
      <c r="A21" s="47" t="s">
        <v>845</v>
      </c>
      <c r="B21" s="46" t="s">
        <v>934</v>
      </c>
      <c r="C21" s="165" t="s">
        <v>935</v>
      </c>
      <c r="D21" s="130">
        <v>0.98660000000000003</v>
      </c>
      <c r="E21" s="130">
        <v>0.98219999999999996</v>
      </c>
      <c r="F21" s="130">
        <v>0.97599999999999998</v>
      </c>
      <c r="G21" s="130">
        <v>0.97260000000000002</v>
      </c>
      <c r="H21" s="130">
        <v>0.97099999999999997</v>
      </c>
      <c r="I21" s="130">
        <v>0.9647</v>
      </c>
      <c r="J21" s="130">
        <v>0.96099999999999997</v>
      </c>
      <c r="K21" s="130">
        <v>0.96550000000000002</v>
      </c>
      <c r="L21" s="130">
        <v>0.96689999999999998</v>
      </c>
    </row>
    <row r="22" spans="1:12" s="77" customFormat="1" ht="15" customHeight="1">
      <c r="A22" s="47" t="s">
        <v>845</v>
      </c>
      <c r="B22" s="46" t="s">
        <v>936</v>
      </c>
      <c r="C22" s="165" t="s">
        <v>937</v>
      </c>
      <c r="D22" s="130">
        <v>1.1900000000000001E-2</v>
      </c>
      <c r="E22" s="130">
        <v>1.5100000000000001E-2</v>
      </c>
      <c r="F22" s="130">
        <v>2.3400000000000001E-2</v>
      </c>
      <c r="G22" s="130">
        <v>3.09E-2</v>
      </c>
      <c r="H22" s="130">
        <v>3.5700000000000003E-2</v>
      </c>
      <c r="I22" s="130">
        <v>7.2599999999999998E-2</v>
      </c>
      <c r="J22" s="130">
        <v>7.8200000000000006E-2</v>
      </c>
      <c r="K22" s="130">
        <v>7.6600000000000001E-2</v>
      </c>
      <c r="L22" s="130">
        <v>8.6999999999999994E-2</v>
      </c>
    </row>
    <row r="23" spans="1:12" s="77" customFormat="1" ht="15" customHeight="1">
      <c r="A23" s="47" t="s">
        <v>845</v>
      </c>
      <c r="B23" s="46" t="s">
        <v>938</v>
      </c>
      <c r="C23" s="165" t="s">
        <v>939</v>
      </c>
      <c r="D23" s="130">
        <v>1.34E-2</v>
      </c>
      <c r="E23" s="130">
        <v>1.78E-2</v>
      </c>
      <c r="F23" s="130">
        <v>2.4E-2</v>
      </c>
      <c r="G23" s="130">
        <v>2.7400000000000001E-2</v>
      </c>
      <c r="H23" s="130">
        <v>2.9000000000000001E-2</v>
      </c>
      <c r="I23" s="130">
        <v>3.5299999999999998E-2</v>
      </c>
      <c r="J23" s="130">
        <v>3.9E-2</v>
      </c>
      <c r="K23" s="130">
        <v>3.4500000000000003E-2</v>
      </c>
      <c r="L23" s="130">
        <v>3.3099999999999997E-2</v>
      </c>
    </row>
    <row r="24" spans="1:12" s="77" customFormat="1" ht="15" customHeight="1">
      <c r="A24" s="47" t="s">
        <v>845</v>
      </c>
      <c r="B24" s="46" t="s">
        <v>940</v>
      </c>
      <c r="C24" s="165" t="s">
        <v>941</v>
      </c>
      <c r="D24" s="130">
        <v>1.15E-2</v>
      </c>
      <c r="E24" s="130">
        <v>1.3599999999999999E-2</v>
      </c>
      <c r="F24" s="130">
        <v>2.0400000000000001E-2</v>
      </c>
      <c r="G24" s="130">
        <v>2.6800000000000001E-2</v>
      </c>
      <c r="H24" s="130">
        <v>3.1899999999999998E-2</v>
      </c>
      <c r="I24" s="130">
        <v>6.5799999999999997E-2</v>
      </c>
      <c r="J24" s="130">
        <v>6.6699999999999995E-2</v>
      </c>
      <c r="K24" s="130">
        <v>6.5299999999999997E-2</v>
      </c>
      <c r="L24" s="130">
        <v>7.6700000000000004E-2</v>
      </c>
    </row>
    <row r="25" spans="1:12" s="77" customFormat="1" ht="15" customHeight="1">
      <c r="A25" s="47" t="s">
        <v>845</v>
      </c>
      <c r="B25" s="46" t="s">
        <v>942</v>
      </c>
      <c r="C25" s="165" t="s">
        <v>943</v>
      </c>
      <c r="D25" s="130">
        <v>4.9200000000000001E-2</v>
      </c>
      <c r="E25" s="130">
        <v>0.1162</v>
      </c>
      <c r="F25" s="130">
        <v>0.1497</v>
      </c>
      <c r="G25" s="130">
        <v>0.15559999999999999</v>
      </c>
      <c r="H25" s="130">
        <v>0.13250000000000001</v>
      </c>
      <c r="I25" s="130">
        <v>0.12590000000000001</v>
      </c>
      <c r="J25" s="130">
        <v>0.1797</v>
      </c>
      <c r="K25" s="130">
        <v>0.17699999999999999</v>
      </c>
      <c r="L25" s="130">
        <v>0.14749999999999999</v>
      </c>
    </row>
    <row r="26" spans="1:12" s="77" customFormat="1" ht="15" customHeight="1">
      <c r="A26" s="47" t="s">
        <v>845</v>
      </c>
      <c r="B26" s="46" t="s">
        <v>944</v>
      </c>
      <c r="C26" s="165" t="s">
        <v>945</v>
      </c>
      <c r="D26" s="130">
        <v>1.24E-2</v>
      </c>
      <c r="E26" s="130">
        <v>1.15E-2</v>
      </c>
      <c r="F26" s="130">
        <v>1.14E-2</v>
      </c>
      <c r="G26" s="130">
        <v>1.4200000000000001E-2</v>
      </c>
      <c r="H26" s="130">
        <v>1.34E-2</v>
      </c>
      <c r="I26" s="130">
        <v>1.3599999999999999E-2</v>
      </c>
      <c r="J26" s="130">
        <v>7.4200000000000002E-2</v>
      </c>
      <c r="K26" s="130">
        <v>0.1012</v>
      </c>
      <c r="L26" s="130">
        <v>0.13550000000000001</v>
      </c>
    </row>
    <row r="27" spans="1:12" s="77" customFormat="1" ht="15" customHeight="1">
      <c r="A27" s="47" t="s">
        <v>845</v>
      </c>
      <c r="B27" s="46" t="s">
        <v>946</v>
      </c>
      <c r="C27" s="165" t="s">
        <v>947</v>
      </c>
      <c r="D27" s="130">
        <v>3.73E-2</v>
      </c>
      <c r="E27" s="130">
        <v>3.9199999999999999E-2</v>
      </c>
      <c r="F27" s="130">
        <v>3.8399999999999997E-2</v>
      </c>
      <c r="G27" s="130">
        <v>4.2900000000000001E-2</v>
      </c>
      <c r="H27" s="130">
        <v>4.0399999999999998E-2</v>
      </c>
      <c r="I27" s="130">
        <v>4.7699999999999999E-2</v>
      </c>
      <c r="J27" s="130">
        <v>5.4899999999999997E-2</v>
      </c>
      <c r="K27" s="130">
        <v>5.6500000000000002E-2</v>
      </c>
      <c r="L27" s="130">
        <v>5.1799999999999999E-2</v>
      </c>
    </row>
    <row r="28" spans="1:12" s="77" customFormat="1" ht="15" customHeight="1">
      <c r="A28" s="47" t="s">
        <v>845</v>
      </c>
      <c r="B28" s="46" t="s">
        <v>948</v>
      </c>
      <c r="C28" s="165" t="s">
        <v>949</v>
      </c>
      <c r="D28" s="130">
        <v>0.97060000000000002</v>
      </c>
      <c r="E28" s="130">
        <v>0.96099999999999997</v>
      </c>
      <c r="F28" s="130">
        <v>0.95409999999999995</v>
      </c>
      <c r="G28" s="130">
        <v>0.95840000000000003</v>
      </c>
      <c r="H28" s="130">
        <v>0.95830000000000004</v>
      </c>
      <c r="I28" s="130">
        <v>0.94879999999999998</v>
      </c>
      <c r="J28" s="130">
        <v>0.95479999999999998</v>
      </c>
      <c r="K28" s="130">
        <v>0.95920000000000005</v>
      </c>
      <c r="L28" s="130">
        <v>0.95930000000000004</v>
      </c>
    </row>
    <row r="29" spans="1:12" s="77" customFormat="1" ht="15" customHeight="1">
      <c r="A29" s="47" t="s">
        <v>845</v>
      </c>
      <c r="B29" s="46" t="s">
        <v>950</v>
      </c>
      <c r="C29" s="165" t="s">
        <v>951</v>
      </c>
      <c r="D29" s="130">
        <v>1.12E-2</v>
      </c>
      <c r="E29" s="130">
        <v>1.29E-2</v>
      </c>
      <c r="F29" s="130">
        <v>1.6799999999999999E-2</v>
      </c>
      <c r="G29" s="130">
        <v>1.2699999999999999E-2</v>
      </c>
      <c r="H29" s="130">
        <v>1.0500000000000001E-2</v>
      </c>
      <c r="I29" s="130">
        <v>1.15E-2</v>
      </c>
      <c r="J29" s="130">
        <v>2.3E-3</v>
      </c>
      <c r="K29" s="130">
        <v>2.5000000000000001E-3</v>
      </c>
      <c r="L29" s="130">
        <v>5.1000000000000004E-3</v>
      </c>
    </row>
    <row r="30" spans="1:12" s="77" customFormat="1" ht="15" customHeight="1">
      <c r="A30" s="47" t="s">
        <v>845</v>
      </c>
      <c r="B30" s="46" t="s">
        <v>952</v>
      </c>
      <c r="C30" s="165" t="s">
        <v>953</v>
      </c>
      <c r="D30" s="130">
        <v>2.3E-3</v>
      </c>
      <c r="E30" s="130">
        <v>6.4999999999999997E-3</v>
      </c>
      <c r="F30" s="130">
        <v>4.1000000000000003E-3</v>
      </c>
      <c r="G30" s="130">
        <v>2.2000000000000001E-3</v>
      </c>
      <c r="H30" s="130">
        <v>4.7000000000000002E-3</v>
      </c>
      <c r="I30" s="130">
        <v>4.4000000000000003E-3</v>
      </c>
      <c r="J30" s="130">
        <v>3.0000000000000001E-3</v>
      </c>
      <c r="K30" s="130">
        <v>8.0000000000000004E-4</v>
      </c>
      <c r="L30" s="130">
        <v>2.5000000000000001E-3</v>
      </c>
    </row>
    <row r="31" spans="1:12" s="77" customFormat="1" ht="15" customHeight="1">
      <c r="A31" s="47" t="s">
        <v>845</v>
      </c>
      <c r="B31" s="46" t="s">
        <v>954</v>
      </c>
      <c r="C31" s="165" t="s">
        <v>955</v>
      </c>
      <c r="D31" s="130">
        <v>3.0999999999999999E-3</v>
      </c>
      <c r="E31" s="130">
        <v>2.3999999999999998E-3</v>
      </c>
      <c r="F31" s="130">
        <v>4.5999999999999999E-3</v>
      </c>
      <c r="G31" s="130">
        <v>3.2000000000000002E-3</v>
      </c>
      <c r="H31" s="130">
        <v>3.3999999999999998E-3</v>
      </c>
      <c r="I31" s="130">
        <v>3.8999999999999998E-3</v>
      </c>
      <c r="J31" s="130">
        <v>2.3999999999999998E-3</v>
      </c>
      <c r="K31" s="130">
        <v>1.6999999999999999E-3</v>
      </c>
      <c r="L31" s="130">
        <v>1E-4</v>
      </c>
    </row>
    <row r="32" spans="1:12" s="77" customFormat="1" ht="15" customHeight="1">
      <c r="A32" s="47" t="s">
        <v>845</v>
      </c>
      <c r="B32" s="46" t="s">
        <v>956</v>
      </c>
      <c r="C32" s="165" t="s">
        <v>957</v>
      </c>
      <c r="D32" s="130">
        <v>2.0999999999999999E-3</v>
      </c>
      <c r="E32" s="130">
        <v>2.3E-3</v>
      </c>
      <c r="F32" s="130">
        <v>3.0000000000000001E-3</v>
      </c>
      <c r="G32" s="130">
        <v>1.9E-3</v>
      </c>
      <c r="H32" s="130">
        <v>3.0999999999999999E-3</v>
      </c>
      <c r="I32" s="130">
        <v>4.5999999999999999E-3</v>
      </c>
      <c r="J32" s="130">
        <v>3.8E-3</v>
      </c>
      <c r="K32" s="130">
        <v>3.3999999999999998E-3</v>
      </c>
      <c r="L32" s="130">
        <v>4.7000000000000002E-3</v>
      </c>
    </row>
    <row r="33" spans="1:12" s="77" customFormat="1" ht="15" customHeight="1" thickBot="1">
      <c r="A33" s="47" t="s">
        <v>845</v>
      </c>
      <c r="B33" s="165" t="s">
        <v>958</v>
      </c>
      <c r="C33" s="165" t="s">
        <v>959</v>
      </c>
      <c r="D33" s="130">
        <v>1.0699999999999999E-2</v>
      </c>
      <c r="E33" s="130">
        <v>1.49E-2</v>
      </c>
      <c r="F33" s="130">
        <v>1.7500000000000002E-2</v>
      </c>
      <c r="G33" s="130">
        <v>2.1499999999999998E-2</v>
      </c>
      <c r="H33" s="130">
        <v>0.02</v>
      </c>
      <c r="I33" s="130">
        <v>2.69E-2</v>
      </c>
      <c r="J33" s="130">
        <v>3.3799999999999997E-2</v>
      </c>
      <c r="K33" s="130">
        <v>3.2399999999999998E-2</v>
      </c>
      <c r="L33" s="130">
        <v>2.81E-2</v>
      </c>
    </row>
    <row r="34" spans="1:12" s="19" customFormat="1" ht="15" customHeight="1" thickTop="1" thickBot="1">
      <c r="A34" s="47"/>
      <c r="B34" s="164"/>
      <c r="C34" s="403" t="s">
        <v>578</v>
      </c>
      <c r="D34" s="404"/>
      <c r="E34" s="404"/>
      <c r="F34" s="404"/>
      <c r="G34" s="404"/>
      <c r="H34" s="404"/>
      <c r="I34" s="405"/>
      <c r="J34" s="405"/>
      <c r="K34" s="405"/>
      <c r="L34" s="405"/>
    </row>
    <row r="35" spans="1:12" s="78" customFormat="1" ht="15" customHeight="1" thickTop="1">
      <c r="A35" s="47" t="s">
        <v>845</v>
      </c>
      <c r="B35" s="46" t="s">
        <v>960</v>
      </c>
      <c r="C35" s="165" t="s">
        <v>961</v>
      </c>
      <c r="D35" s="130">
        <v>0.37290000000000001</v>
      </c>
      <c r="E35" s="130">
        <v>0.4032</v>
      </c>
      <c r="F35" s="130">
        <v>0.48089999999999999</v>
      </c>
      <c r="G35" s="130">
        <v>0.52359999999999995</v>
      </c>
      <c r="H35" s="130">
        <v>0.54179999999999995</v>
      </c>
      <c r="I35" s="130">
        <v>0.50619999999999998</v>
      </c>
      <c r="J35" s="130">
        <v>0.35299999999999998</v>
      </c>
      <c r="K35" s="130">
        <v>0.27760000000000001</v>
      </c>
      <c r="L35" s="130">
        <v>0.36070000000000002</v>
      </c>
    </row>
    <row r="36" spans="1:12" s="77" customFormat="1" ht="15" customHeight="1">
      <c r="A36" s="47" t="s">
        <v>845</v>
      </c>
      <c r="B36" s="46" t="s">
        <v>962</v>
      </c>
      <c r="C36" s="165" t="s">
        <v>963</v>
      </c>
      <c r="D36" s="130">
        <v>0.94499999999999995</v>
      </c>
      <c r="E36" s="130">
        <v>0.94979999999999998</v>
      </c>
      <c r="F36" s="130">
        <v>1.0092000000000001</v>
      </c>
      <c r="G36" s="130">
        <v>0.879</v>
      </c>
      <c r="H36" s="130">
        <v>0.76329999999999998</v>
      </c>
      <c r="I36" s="130">
        <v>0.66410000000000002</v>
      </c>
      <c r="J36" s="130">
        <v>0.55179999999999996</v>
      </c>
      <c r="K36" s="130">
        <v>0.44490000000000002</v>
      </c>
      <c r="L36" s="130">
        <v>0.53669999999999995</v>
      </c>
    </row>
    <row r="37" spans="1:12" s="77" customFormat="1" ht="15" customHeight="1">
      <c r="A37" s="47" t="s">
        <v>845</v>
      </c>
      <c r="B37" s="46" t="s">
        <v>964</v>
      </c>
      <c r="C37" s="165" t="s">
        <v>965</v>
      </c>
      <c r="D37" s="130">
        <v>0.19620000000000001</v>
      </c>
      <c r="E37" s="130">
        <v>0.1792</v>
      </c>
      <c r="F37" s="130">
        <v>0.17680000000000001</v>
      </c>
      <c r="G37" s="130">
        <v>0.13159999999999999</v>
      </c>
      <c r="H37" s="130">
        <v>0.1225</v>
      </c>
      <c r="I37" s="130">
        <v>0.1172</v>
      </c>
      <c r="J37" s="130">
        <v>0.15820000000000001</v>
      </c>
      <c r="K37" s="130">
        <v>0.1145</v>
      </c>
      <c r="L37" s="130">
        <v>0.17069999999999999</v>
      </c>
    </row>
    <row r="38" spans="1:12" s="77" customFormat="1" ht="15" customHeight="1">
      <c r="A38" s="47" t="s">
        <v>845</v>
      </c>
      <c r="B38" s="46" t="s">
        <v>966</v>
      </c>
      <c r="C38" s="165" t="s">
        <v>967</v>
      </c>
      <c r="D38" s="130">
        <v>0.17730000000000001</v>
      </c>
      <c r="E38" s="130">
        <v>0.1618</v>
      </c>
      <c r="F38" s="130">
        <v>0.15890000000000001</v>
      </c>
      <c r="G38" s="130">
        <v>0.122</v>
      </c>
      <c r="H38" s="130">
        <v>0.1139</v>
      </c>
      <c r="I38" s="130">
        <v>0.10780000000000001</v>
      </c>
      <c r="J38" s="130">
        <v>0.14710000000000001</v>
      </c>
      <c r="K38" s="130">
        <v>0.106</v>
      </c>
      <c r="L38" s="130">
        <v>0.15859999999999999</v>
      </c>
    </row>
    <row r="39" spans="1:12" s="77" customFormat="1" ht="15" customHeight="1" thickBot="1">
      <c r="A39" s="47" t="s">
        <v>845</v>
      </c>
      <c r="B39" s="46" t="s">
        <v>968</v>
      </c>
      <c r="C39" s="103" t="s">
        <v>1360</v>
      </c>
      <c r="D39" s="130">
        <v>0.64009276452498043</v>
      </c>
      <c r="E39" s="130">
        <v>0.63103613630714817</v>
      </c>
      <c r="F39" s="130">
        <v>0.63728392117009036</v>
      </c>
      <c r="G39" s="130">
        <v>0.64890236380054345</v>
      </c>
      <c r="H39" s="130">
        <v>0.14299999999999999</v>
      </c>
      <c r="I39" s="130">
        <v>0.48870000000000002</v>
      </c>
      <c r="J39" s="130">
        <v>0.31830000000000003</v>
      </c>
      <c r="K39" s="130">
        <v>0.28799999999999998</v>
      </c>
      <c r="L39" s="130">
        <v>0.34250000000000003</v>
      </c>
    </row>
    <row r="40" spans="1:12" s="19" customFormat="1" ht="15" customHeight="1" thickTop="1" thickBot="1">
      <c r="A40" s="47"/>
      <c r="B40" s="164"/>
      <c r="C40" s="403" t="s">
        <v>583</v>
      </c>
      <c r="D40" s="404"/>
      <c r="E40" s="404"/>
      <c r="F40" s="404"/>
      <c r="G40" s="404"/>
      <c r="H40" s="404"/>
      <c r="I40" s="405"/>
      <c r="J40" s="405"/>
      <c r="K40" s="405"/>
      <c r="L40" s="405"/>
    </row>
    <row r="41" spans="1:12" s="78" customFormat="1" ht="15" customHeight="1" thickTop="1">
      <c r="A41" s="47" t="s">
        <v>845</v>
      </c>
      <c r="B41" s="46" t="s">
        <v>969</v>
      </c>
      <c r="C41" s="165" t="s">
        <v>970</v>
      </c>
      <c r="D41" s="130">
        <v>9.6299999999999997E-2</v>
      </c>
      <c r="E41" s="130">
        <v>9.7600000000000006E-2</v>
      </c>
      <c r="F41" s="130">
        <v>0.1013</v>
      </c>
      <c r="G41" s="130">
        <v>7.2599999999999998E-2</v>
      </c>
      <c r="H41" s="130">
        <v>7.0199999999999999E-2</v>
      </c>
      <c r="I41" s="130">
        <v>7.9799999999999996E-2</v>
      </c>
      <c r="J41" s="130">
        <v>7.0099999999999996E-2</v>
      </c>
      <c r="K41" s="130">
        <v>7.4200000000000002E-2</v>
      </c>
      <c r="L41" s="130">
        <v>7.0800000000000002E-2</v>
      </c>
    </row>
    <row r="42" spans="1:12" s="77" customFormat="1" ht="15" customHeight="1">
      <c r="A42" s="47" t="s">
        <v>845</v>
      </c>
      <c r="B42" s="46" t="s">
        <v>971</v>
      </c>
      <c r="C42" s="165" t="s">
        <v>972</v>
      </c>
      <c r="D42" s="130">
        <v>9.5399999999999999E-2</v>
      </c>
      <c r="E42" s="130">
        <v>9.6699999999999994E-2</v>
      </c>
      <c r="F42" s="130">
        <v>0.1004</v>
      </c>
      <c r="G42" s="130">
        <v>7.1099999999999997E-2</v>
      </c>
      <c r="H42" s="130">
        <v>6.9000000000000006E-2</v>
      </c>
      <c r="I42" s="130">
        <v>7.85E-2</v>
      </c>
      <c r="J42" s="130">
        <v>6.93E-2</v>
      </c>
      <c r="K42" s="130">
        <v>7.3300000000000004E-2</v>
      </c>
      <c r="L42" s="130">
        <v>6.9800000000000001E-2</v>
      </c>
    </row>
    <row r="43" spans="1:12" s="77" customFormat="1" ht="15" customHeight="1">
      <c r="A43" s="47" t="s">
        <v>845</v>
      </c>
      <c r="B43" s="46" t="s">
        <v>973</v>
      </c>
      <c r="C43" s="165" t="s">
        <v>974</v>
      </c>
      <c r="D43" s="130">
        <v>0.1118</v>
      </c>
      <c r="E43" s="130">
        <v>0.15049999999999999</v>
      </c>
      <c r="F43" s="130">
        <v>0.19489999999999999</v>
      </c>
      <c r="G43" s="130">
        <v>0.31590000000000001</v>
      </c>
      <c r="H43" s="130">
        <v>0.35039999999999999</v>
      </c>
      <c r="I43" s="130">
        <v>0.3795</v>
      </c>
      <c r="J43" s="130">
        <v>0.4173</v>
      </c>
      <c r="K43" s="130">
        <v>0.35930000000000001</v>
      </c>
      <c r="L43" s="130">
        <v>0.32819999999999999</v>
      </c>
    </row>
    <row r="44" spans="1:12" s="77" customFormat="1" ht="15" customHeight="1">
      <c r="A44" s="47" t="s">
        <v>845</v>
      </c>
      <c r="B44" s="46" t="s">
        <v>975</v>
      </c>
      <c r="C44" s="165" t="s">
        <v>976</v>
      </c>
      <c r="D44" s="130">
        <v>4.8999999999999998E-3</v>
      </c>
      <c r="E44" s="130">
        <v>1.49E-2</v>
      </c>
      <c r="F44" s="130">
        <v>2.8500000000000001E-2</v>
      </c>
      <c r="G44" s="130">
        <v>5.5399999999999998E-2</v>
      </c>
      <c r="H44" s="130">
        <v>5.7099999999999998E-2</v>
      </c>
      <c r="I44" s="130">
        <v>9.8400000000000001E-2</v>
      </c>
      <c r="J44" s="130">
        <v>0.1502</v>
      </c>
      <c r="K44" s="130">
        <v>0.14130000000000001</v>
      </c>
      <c r="L44" s="130">
        <v>0.12740000000000001</v>
      </c>
    </row>
    <row r="45" spans="1:12" s="77" customFormat="1" ht="15" customHeight="1">
      <c r="A45" s="47" t="s">
        <v>845</v>
      </c>
      <c r="B45" s="46" t="s">
        <v>977</v>
      </c>
      <c r="C45" s="165" t="s">
        <v>978</v>
      </c>
      <c r="D45" s="130">
        <v>2.9499999999999998E-2</v>
      </c>
      <c r="E45" s="130">
        <v>4.3200000000000002E-2</v>
      </c>
      <c r="F45" s="130">
        <v>7.22E-2</v>
      </c>
      <c r="G45" s="130">
        <v>0.1053</v>
      </c>
      <c r="H45" s="130">
        <v>0.13980000000000001</v>
      </c>
      <c r="I45" s="130">
        <v>0.15</v>
      </c>
      <c r="J45" s="130">
        <v>0.15909999999999999</v>
      </c>
      <c r="K45" s="130">
        <v>0.105</v>
      </c>
      <c r="L45" s="130">
        <v>0.1188</v>
      </c>
    </row>
    <row r="46" spans="1:12" s="77" customFormat="1" ht="15" customHeight="1" thickBot="1">
      <c r="A46" s="47" t="s">
        <v>845</v>
      </c>
      <c r="B46" s="46" t="s">
        <v>979</v>
      </c>
      <c r="C46" s="165" t="s">
        <v>980</v>
      </c>
      <c r="D46" s="130">
        <v>0.1216</v>
      </c>
      <c r="E46" s="130">
        <v>0.1278</v>
      </c>
      <c r="F46" s="130">
        <v>0.13109999999999999</v>
      </c>
      <c r="G46" s="130">
        <v>0.1145</v>
      </c>
      <c r="H46" s="130">
        <v>0.1139</v>
      </c>
      <c r="I46" s="130">
        <v>0.11700000000000001</v>
      </c>
      <c r="J46" s="130">
        <v>0.11559999999999999</v>
      </c>
      <c r="K46" s="130">
        <v>0.1128</v>
      </c>
      <c r="L46" s="130">
        <v>0.1135</v>
      </c>
    </row>
    <row r="47" spans="1:12" s="45" customFormat="1" ht="15" customHeight="1" thickTop="1" thickBot="1">
      <c r="A47" s="47"/>
      <c r="B47" s="164"/>
      <c r="C47" s="403" t="s">
        <v>981</v>
      </c>
      <c r="D47" s="404"/>
      <c r="E47" s="404"/>
      <c r="F47" s="404"/>
      <c r="G47" s="404"/>
      <c r="H47" s="404"/>
      <c r="I47" s="405"/>
      <c r="J47" s="405"/>
      <c r="K47" s="405"/>
      <c r="L47" s="405"/>
    </row>
    <row r="48" spans="1:12" s="78" customFormat="1" ht="15" customHeight="1" thickTop="1">
      <c r="A48" s="47" t="s">
        <v>845</v>
      </c>
      <c r="B48" s="46" t="s">
        <v>982</v>
      </c>
      <c r="C48" s="165" t="s">
        <v>983</v>
      </c>
      <c r="D48" s="130">
        <v>0.89790000000000003</v>
      </c>
      <c r="E48" s="130">
        <v>0.89890000000000003</v>
      </c>
      <c r="F48" s="130">
        <v>0.88719999999999999</v>
      </c>
      <c r="G48" s="130">
        <v>0.87350000000000005</v>
      </c>
      <c r="H48" s="130">
        <v>0.86660000000000004</v>
      </c>
      <c r="I48" s="130">
        <v>0.86460000000000004</v>
      </c>
      <c r="J48" s="130">
        <v>0.81189999999999996</v>
      </c>
      <c r="K48" s="130">
        <v>0.82250000000000001</v>
      </c>
      <c r="L48" s="130">
        <v>0.76500000000000001</v>
      </c>
    </row>
    <row r="49" spans="1:12" s="77" customFormat="1" ht="15" customHeight="1">
      <c r="A49" s="47" t="s">
        <v>845</v>
      </c>
      <c r="B49" s="46" t="s">
        <v>984</v>
      </c>
      <c r="C49" s="165" t="s">
        <v>985</v>
      </c>
      <c r="D49" s="130">
        <v>0.91200000000000003</v>
      </c>
      <c r="E49" s="130">
        <v>0.89980000000000004</v>
      </c>
      <c r="F49" s="130">
        <v>0.89239999999999997</v>
      </c>
      <c r="G49" s="130">
        <v>0.86109999999999998</v>
      </c>
      <c r="H49" s="130">
        <v>0.86319999999999997</v>
      </c>
      <c r="I49" s="130">
        <v>0.83720000000000006</v>
      </c>
      <c r="J49" s="130">
        <v>0.8075</v>
      </c>
      <c r="K49" s="130">
        <v>0.81359999999999999</v>
      </c>
      <c r="L49" s="130">
        <v>0.79190000000000005</v>
      </c>
    </row>
    <row r="50" spans="1:12" s="77" customFormat="1" ht="15" customHeight="1">
      <c r="A50" s="47" t="s">
        <v>845</v>
      </c>
      <c r="B50" s="46" t="s">
        <v>986</v>
      </c>
      <c r="C50" s="165" t="s">
        <v>987</v>
      </c>
      <c r="D50" s="130">
        <v>8.8300000000000003E-2</v>
      </c>
      <c r="E50" s="130">
        <v>0.10589999999999999</v>
      </c>
      <c r="F50" s="130">
        <v>0.1051</v>
      </c>
      <c r="G50" s="130">
        <v>9.2100000000000001E-2</v>
      </c>
      <c r="H50" s="130">
        <v>7.8299999999999995E-2</v>
      </c>
      <c r="I50" s="130">
        <v>0.1207</v>
      </c>
      <c r="J50" s="130">
        <v>8.0399999999999999E-2</v>
      </c>
      <c r="K50" s="130">
        <v>9.0999999999999998E-2</v>
      </c>
      <c r="L50" s="130">
        <v>3.8600000000000002E-2</v>
      </c>
    </row>
    <row r="51" spans="1:12" s="77" customFormat="1" ht="15" customHeight="1">
      <c r="A51" s="47" t="s">
        <v>845</v>
      </c>
      <c r="B51" s="46" t="s">
        <v>988</v>
      </c>
      <c r="C51" s="165" t="s">
        <v>989</v>
      </c>
      <c r="D51" s="130">
        <v>1.0708</v>
      </c>
      <c r="E51" s="130">
        <v>1.0452999999999999</v>
      </c>
      <c r="F51" s="130">
        <v>1.1235999999999999</v>
      </c>
      <c r="G51" s="130">
        <v>1.7785</v>
      </c>
      <c r="H51" s="130">
        <v>1.9327000000000001</v>
      </c>
      <c r="I51" s="130">
        <v>1.7250000000000001</v>
      </c>
      <c r="J51" s="130">
        <v>2.7149999999999999</v>
      </c>
      <c r="K51" s="130">
        <v>2.42</v>
      </c>
      <c r="L51" s="130">
        <v>3.3650000000000002</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65" t="s">
        <v>595</v>
      </c>
      <c r="D53" s="765"/>
      <c r="E53" s="765"/>
      <c r="F53" s="765"/>
      <c r="G53" s="765"/>
      <c r="H53" s="765"/>
      <c r="I53" s="765"/>
      <c r="J53" s="765"/>
      <c r="K53" s="765"/>
      <c r="L53" s="765"/>
    </row>
    <row r="54" spans="1:12" ht="50.25" customHeight="1">
      <c r="A54" s="47"/>
      <c r="B54" s="47"/>
      <c r="C54" s="760" t="s">
        <v>990</v>
      </c>
      <c r="D54" s="760"/>
      <c r="E54" s="760"/>
      <c r="F54" s="760"/>
      <c r="G54" s="760"/>
      <c r="H54" s="760"/>
      <c r="I54" s="760"/>
      <c r="J54" s="760"/>
      <c r="K54" s="760"/>
      <c r="L54" s="760"/>
    </row>
    <row r="55" spans="1:12" ht="48" customHeight="1">
      <c r="A55" s="47"/>
      <c r="B55" s="47"/>
      <c r="C55" s="760" t="s">
        <v>991</v>
      </c>
      <c r="D55" s="760"/>
      <c r="E55" s="760"/>
      <c r="F55" s="760"/>
      <c r="G55" s="760"/>
      <c r="H55" s="760"/>
      <c r="I55" s="760"/>
      <c r="J55" s="760"/>
      <c r="K55" s="760"/>
      <c r="L55" s="760"/>
    </row>
    <row r="56" spans="1:12" ht="15" customHeight="1">
      <c r="A56" s="47"/>
      <c r="B56" s="47"/>
      <c r="C56" s="761" t="s">
        <v>992</v>
      </c>
      <c r="D56" s="761"/>
      <c r="E56" s="761"/>
      <c r="F56" s="761"/>
      <c r="G56" s="761"/>
      <c r="H56" s="761"/>
      <c r="I56" s="761"/>
      <c r="J56" s="761"/>
      <c r="K56" s="761"/>
      <c r="L56" s="761"/>
    </row>
    <row r="57" spans="1:12" ht="15" customHeight="1">
      <c r="A57" s="47"/>
      <c r="B57" s="47"/>
      <c r="C57" s="761" t="s">
        <v>599</v>
      </c>
      <c r="D57" s="761"/>
      <c r="E57" s="761"/>
      <c r="F57" s="761"/>
      <c r="G57" s="761"/>
      <c r="H57" s="761"/>
      <c r="I57" s="761"/>
      <c r="J57" s="761"/>
      <c r="K57" s="761"/>
      <c r="L57" s="761"/>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6.8554687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8"/>
      <c r="B1" s="638"/>
      <c r="C1" s="766"/>
      <c r="D1" s="766"/>
      <c r="E1" s="766"/>
      <c r="F1" s="766"/>
      <c r="G1" s="766"/>
      <c r="H1" s="766"/>
      <c r="I1" s="766"/>
      <c r="J1" s="766"/>
      <c r="K1" s="766"/>
      <c r="L1" s="766"/>
    </row>
    <row r="2" spans="1:12" ht="15" customHeight="1">
      <c r="A2" s="763" t="s">
        <v>473</v>
      </c>
      <c r="B2" s="763"/>
      <c r="C2" s="763"/>
      <c r="D2" s="763"/>
      <c r="E2" s="763"/>
      <c r="F2" s="763"/>
      <c r="G2" s="763"/>
      <c r="H2" s="763"/>
      <c r="I2" s="763"/>
      <c r="J2" s="763"/>
      <c r="K2" s="763"/>
      <c r="L2" s="763"/>
    </row>
    <row r="3" spans="1:12" ht="15" customHeight="1">
      <c r="A3" s="638"/>
      <c r="B3" s="638"/>
      <c r="C3" s="763" t="s">
        <v>915</v>
      </c>
      <c r="D3" s="763"/>
      <c r="E3" s="763"/>
      <c r="F3" s="763"/>
      <c r="G3" s="763"/>
      <c r="H3" s="763"/>
      <c r="I3" s="763"/>
      <c r="J3" s="763"/>
      <c r="K3" s="763"/>
      <c r="L3" s="763"/>
    </row>
    <row r="4" spans="1:12" s="48" customFormat="1" ht="15" customHeight="1">
      <c r="A4" s="764"/>
      <c r="B4" s="763"/>
      <c r="C4" s="763"/>
      <c r="D4" s="763"/>
      <c r="E4" s="763"/>
      <c r="F4" s="763"/>
      <c r="G4" s="763"/>
      <c r="H4" s="763"/>
      <c r="I4" s="763"/>
      <c r="J4" s="763"/>
      <c r="K4" s="763"/>
      <c r="L4" s="76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1580</v>
      </c>
      <c r="K6" s="402" t="s">
        <v>1430</v>
      </c>
      <c r="L6" s="402" t="s">
        <v>1581</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9.4100000000000003E-2</v>
      </c>
      <c r="E9" s="130">
        <v>8.14E-2</v>
      </c>
      <c r="F9" s="130">
        <v>8.1600000000000006E-2</v>
      </c>
      <c r="G9" s="130">
        <v>5.7599999999999998E-2</v>
      </c>
      <c r="H9" s="130">
        <v>8.5699999999999998E-2</v>
      </c>
      <c r="I9" s="130">
        <v>8.5599999999999996E-2</v>
      </c>
      <c r="J9" s="130">
        <v>7.7799999999999994E-2</v>
      </c>
      <c r="K9" s="130">
        <v>7.9000000000000001E-2</v>
      </c>
      <c r="L9" s="130">
        <v>5.8900000000000001E-2</v>
      </c>
    </row>
    <row r="10" spans="1:12" s="48" customFormat="1" ht="15" customHeight="1">
      <c r="A10" s="47" t="s">
        <v>845</v>
      </c>
      <c r="B10" s="46" t="s">
        <v>995</v>
      </c>
      <c r="C10" s="165" t="s">
        <v>996</v>
      </c>
      <c r="D10" s="130">
        <v>9.8199999999999996E-2</v>
      </c>
      <c r="E10" s="130">
        <v>8.5099999999999995E-2</v>
      </c>
      <c r="F10" s="130">
        <v>8.43E-2</v>
      </c>
      <c r="G10" s="130">
        <v>5.96E-2</v>
      </c>
      <c r="H10" s="130">
        <v>9.2100000000000001E-2</v>
      </c>
      <c r="I10" s="130">
        <v>9.3600000000000003E-2</v>
      </c>
      <c r="J10" s="130">
        <v>8.1600000000000006E-2</v>
      </c>
      <c r="K10" s="130">
        <v>8.2799999999999999E-2</v>
      </c>
      <c r="L10" s="130">
        <v>6.3600000000000004E-2</v>
      </c>
    </row>
    <row r="11" spans="1:12" s="48" customFormat="1" ht="15" customHeight="1">
      <c r="A11" s="47" t="s">
        <v>845</v>
      </c>
      <c r="B11" s="46" t="s">
        <v>997</v>
      </c>
      <c r="C11" s="165" t="s">
        <v>998</v>
      </c>
      <c r="D11" s="130">
        <v>9.1399999999999995E-2</v>
      </c>
      <c r="E11" s="130">
        <v>7.9000000000000001E-2</v>
      </c>
      <c r="F11" s="130">
        <v>7.9000000000000001E-2</v>
      </c>
      <c r="G11" s="130">
        <v>5.0599999999999999E-2</v>
      </c>
      <c r="H11" s="130">
        <v>7.8899999999999998E-2</v>
      </c>
      <c r="I11" s="130">
        <v>7.7200000000000005E-2</v>
      </c>
      <c r="J11" s="130">
        <v>7.0099999999999996E-2</v>
      </c>
      <c r="K11" s="130">
        <v>7.0699999999999999E-2</v>
      </c>
      <c r="L11" s="130">
        <v>6.3100000000000003E-2</v>
      </c>
    </row>
    <row r="12" spans="1:12" s="48" customFormat="1" ht="15" customHeight="1">
      <c r="A12" s="47" t="s">
        <v>845</v>
      </c>
      <c r="B12" s="46" t="s">
        <v>999</v>
      </c>
      <c r="C12" s="165" t="s">
        <v>1000</v>
      </c>
      <c r="D12" s="130">
        <v>2.01E-2</v>
      </c>
      <c r="E12" s="130">
        <v>1.26E-2</v>
      </c>
      <c r="F12" s="130">
        <v>1.9400000000000001E-2</v>
      </c>
      <c r="G12" s="130">
        <v>6.7999999999999996E-3</v>
      </c>
      <c r="H12" s="130">
        <v>5.0000000000000001E-3</v>
      </c>
      <c r="I12" s="130">
        <v>8.9999999999999993E-3</v>
      </c>
      <c r="J12" s="130">
        <v>6.3E-3</v>
      </c>
      <c r="K12" s="130">
        <v>1.2699999999999999E-2</v>
      </c>
      <c r="L12" s="130">
        <v>7.1999999999999998E-3</v>
      </c>
    </row>
    <row r="13" spans="1:12" s="48" customFormat="1" ht="15" customHeight="1">
      <c r="A13" s="47" t="s">
        <v>845</v>
      </c>
      <c r="B13" s="46" t="s">
        <v>1001</v>
      </c>
      <c r="C13" s="165" t="s">
        <v>1002</v>
      </c>
      <c r="D13" s="130">
        <v>2.01E-2</v>
      </c>
      <c r="E13" s="130">
        <v>1.26E-2</v>
      </c>
      <c r="F13" s="130">
        <v>1.9E-2</v>
      </c>
      <c r="G13" s="130">
        <v>7.4999999999999997E-3</v>
      </c>
      <c r="H13" s="130">
        <v>4.1000000000000003E-3</v>
      </c>
      <c r="I13" s="130">
        <v>9.2999999999999992E-3</v>
      </c>
      <c r="J13" s="130">
        <v>6.6E-3</v>
      </c>
      <c r="K13" s="130">
        <v>1.3100000000000001E-2</v>
      </c>
      <c r="L13" s="130">
        <v>7.4999999999999997E-3</v>
      </c>
    </row>
    <row r="14" spans="1:12" s="48" customFormat="1" ht="15" customHeight="1">
      <c r="A14" s="47" t="s">
        <v>845</v>
      </c>
      <c r="B14" s="46" t="s">
        <v>1003</v>
      </c>
      <c r="C14" s="165" t="s">
        <v>1004</v>
      </c>
      <c r="D14" s="130">
        <v>1.4200000000000001E-2</v>
      </c>
      <c r="E14" s="130">
        <v>9.1000000000000004E-3</v>
      </c>
      <c r="F14" s="130">
        <v>1.2200000000000001E-2</v>
      </c>
      <c r="G14" s="130">
        <v>3.0999999999999999E-3</v>
      </c>
      <c r="H14" s="130">
        <v>2.8999999999999998E-3</v>
      </c>
      <c r="I14" s="130">
        <v>3.5000000000000001E-3</v>
      </c>
      <c r="J14" s="130">
        <v>2.5000000000000001E-3</v>
      </c>
      <c r="K14" s="130">
        <v>3.5999999999999999E-3</v>
      </c>
      <c r="L14" s="130">
        <v>3.0999999999999999E-3</v>
      </c>
    </row>
    <row r="15" spans="1:12" s="48" customFormat="1" ht="15" customHeight="1" thickBot="1">
      <c r="A15" s="47" t="s">
        <v>845</v>
      </c>
      <c r="B15" s="46" t="s">
        <v>1005</v>
      </c>
      <c r="C15" s="165" t="s">
        <v>1006</v>
      </c>
      <c r="D15" s="130">
        <v>0.14729999999999999</v>
      </c>
      <c r="E15" s="130">
        <v>9.5100000000000004E-2</v>
      </c>
      <c r="F15" s="130">
        <v>0.1241</v>
      </c>
      <c r="G15" s="130">
        <v>3.3700000000000001E-2</v>
      </c>
      <c r="H15" s="130">
        <v>4.1300000000000003E-2</v>
      </c>
      <c r="I15" s="130">
        <v>4.7600000000000003E-2</v>
      </c>
      <c r="J15" s="130">
        <v>3.39E-2</v>
      </c>
      <c r="K15" s="130">
        <v>4.7100000000000003E-2</v>
      </c>
      <c r="L15" s="130">
        <v>4.3400000000000001E-2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0.1188</v>
      </c>
      <c r="E17" s="130">
        <v>0.1081</v>
      </c>
      <c r="F17" s="130">
        <v>0.1066</v>
      </c>
      <c r="G17" s="130">
        <v>7.5700000000000003E-2</v>
      </c>
      <c r="H17" s="130">
        <v>0.11650000000000001</v>
      </c>
      <c r="I17" s="130">
        <v>0.11840000000000001</v>
      </c>
      <c r="J17" s="130">
        <v>0.1138</v>
      </c>
      <c r="K17" s="130">
        <v>0.11609999999999999</v>
      </c>
      <c r="L17" s="130">
        <v>9.74E-2</v>
      </c>
    </row>
    <row r="18" spans="1:12" s="48" customFormat="1" ht="15" customHeight="1">
      <c r="A18" s="47" t="s">
        <v>845</v>
      </c>
      <c r="B18" s="46" t="s">
        <v>1009</v>
      </c>
      <c r="C18" s="165" t="s">
        <v>1010</v>
      </c>
      <c r="D18" s="130">
        <v>-2.46E-2</v>
      </c>
      <c r="E18" s="130">
        <v>-2.6700000000000002E-2</v>
      </c>
      <c r="F18" s="130">
        <v>-2.5000000000000001E-2</v>
      </c>
      <c r="G18" s="130">
        <v>-1.8200000000000001E-2</v>
      </c>
      <c r="H18" s="130">
        <v>-3.0800000000000001E-2</v>
      </c>
      <c r="I18" s="130">
        <v>-3.2800000000000003E-2</v>
      </c>
      <c r="J18" s="130">
        <v>-3.5999999999999997E-2</v>
      </c>
      <c r="K18" s="130">
        <v>-3.7199999999999997E-2</v>
      </c>
      <c r="L18" s="130">
        <v>-3.8600000000000002E-2</v>
      </c>
    </row>
    <row r="19" spans="1:12" s="48" customFormat="1" ht="15" customHeight="1">
      <c r="A19" s="47" t="s">
        <v>845</v>
      </c>
      <c r="B19" s="46" t="s">
        <v>1011</v>
      </c>
      <c r="C19" s="165" t="s">
        <v>1012</v>
      </c>
      <c r="D19" s="130">
        <v>2.9700000000000001E-2</v>
      </c>
      <c r="E19" s="130">
        <v>3.2599999999999997E-2</v>
      </c>
      <c r="F19" s="130">
        <v>3.1E-2</v>
      </c>
      <c r="G19" s="130">
        <v>2.2700000000000001E-2</v>
      </c>
      <c r="H19" s="130">
        <v>3.8399999999999997E-2</v>
      </c>
      <c r="I19" s="130">
        <v>4.1700000000000001E-2</v>
      </c>
      <c r="J19" s="130">
        <v>4.7300000000000002E-2</v>
      </c>
      <c r="K19" s="130">
        <v>4.8800000000000003E-2</v>
      </c>
      <c r="L19" s="130">
        <v>5.1799999999999999E-2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-6.7999999999999996E-3</v>
      </c>
      <c r="E21" s="130">
        <v>-6.1000000000000004E-3</v>
      </c>
      <c r="F21" s="130">
        <v>-5.3E-3</v>
      </c>
      <c r="G21" s="130">
        <v>-8.9999999999999993E-3</v>
      </c>
      <c r="H21" s="130">
        <v>-1.32E-2</v>
      </c>
      <c r="I21" s="130">
        <v>-1.6400000000000001E-2</v>
      </c>
      <c r="J21" s="130">
        <v>-1.15E-2</v>
      </c>
      <c r="K21" s="130">
        <v>-1.2200000000000001E-2</v>
      </c>
      <c r="L21" s="130">
        <v>-5.0000000000000001E-4</v>
      </c>
    </row>
    <row r="22" spans="1:12" s="48" customFormat="1" ht="15" customHeight="1">
      <c r="A22" s="47" t="s">
        <v>845</v>
      </c>
      <c r="B22" s="46" t="s">
        <v>1017</v>
      </c>
      <c r="C22" s="165" t="s">
        <v>1018</v>
      </c>
      <c r="D22" s="130">
        <v>4.1000000000000003E-3</v>
      </c>
      <c r="E22" s="130">
        <v>3.7000000000000002E-3</v>
      </c>
      <c r="F22" s="130">
        <v>2.7000000000000001E-3</v>
      </c>
      <c r="G22" s="130">
        <v>2E-3</v>
      </c>
      <c r="H22" s="130">
        <v>6.4000000000000003E-3</v>
      </c>
      <c r="I22" s="130">
        <v>8.0000000000000002E-3</v>
      </c>
      <c r="J22" s="130">
        <v>3.8E-3</v>
      </c>
      <c r="K22" s="130">
        <v>3.8999999999999998E-3</v>
      </c>
      <c r="L22" s="130">
        <v>4.7000000000000002E-3</v>
      </c>
    </row>
    <row r="23" spans="1:12" s="48" customFormat="1" ht="15" customHeight="1">
      <c r="A23" s="47" t="s">
        <v>845</v>
      </c>
      <c r="B23" s="46" t="s">
        <v>1019</v>
      </c>
      <c r="C23" s="165" t="s">
        <v>1020</v>
      </c>
      <c r="D23" s="130">
        <v>-7.1300000000000002E-2</v>
      </c>
      <c r="E23" s="130">
        <v>-6.6400000000000001E-2</v>
      </c>
      <c r="F23" s="130">
        <v>-5.9700000000000003E-2</v>
      </c>
      <c r="G23" s="130">
        <v>-4.3799999999999999E-2</v>
      </c>
      <c r="H23" s="130">
        <v>-7.3899999999999993E-2</v>
      </c>
      <c r="I23" s="130">
        <v>-6.83E-2</v>
      </c>
      <c r="J23" s="130">
        <v>-6.3799999999999996E-2</v>
      </c>
      <c r="K23" s="130">
        <v>-5.79E-2</v>
      </c>
      <c r="L23" s="130">
        <v>-5.5899999999999998E-2</v>
      </c>
    </row>
    <row r="24" spans="1:12" s="48" customFormat="1" ht="15" customHeight="1">
      <c r="A24" s="47" t="s">
        <v>845</v>
      </c>
      <c r="B24" s="46" t="s">
        <v>1021</v>
      </c>
      <c r="C24" s="165" t="s">
        <v>1022</v>
      </c>
      <c r="D24" s="130">
        <v>0</v>
      </c>
      <c r="E24" s="130">
        <v>1E-4</v>
      </c>
      <c r="F24" s="130">
        <v>-4.0000000000000002E-4</v>
      </c>
      <c r="G24" s="130">
        <v>6.9999999999999999E-4</v>
      </c>
      <c r="H24" s="130">
        <v>-8.9999999999999998E-4</v>
      </c>
      <c r="I24" s="130">
        <v>2.9999999999999997E-4</v>
      </c>
      <c r="J24" s="130">
        <v>2.9999999999999997E-4</v>
      </c>
      <c r="K24" s="130">
        <v>4.0000000000000002E-4</v>
      </c>
      <c r="L24" s="130">
        <v>2.9999999999999997E-4</v>
      </c>
    </row>
    <row r="25" spans="1:12" s="48" customFormat="1" ht="15" customHeight="1" thickBot="1">
      <c r="A25" s="47" t="s">
        <v>845</v>
      </c>
      <c r="B25" s="46" t="s">
        <v>1023</v>
      </c>
      <c r="C25" s="165" t="s">
        <v>1024</v>
      </c>
      <c r="D25" s="130">
        <v>0.2429</v>
      </c>
      <c r="E25" s="130">
        <v>0.24329999999999999</v>
      </c>
      <c r="F25" s="130">
        <v>0.2102</v>
      </c>
      <c r="G25" s="130">
        <v>8.8599999999999998E-2</v>
      </c>
      <c r="H25" s="130">
        <v>0.12180000000000001</v>
      </c>
      <c r="I25" s="130">
        <v>0.1077</v>
      </c>
      <c r="J25" s="130">
        <v>0.10580000000000001</v>
      </c>
      <c r="K25" s="130">
        <v>0.1057</v>
      </c>
      <c r="L25" s="130">
        <v>0.1012</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0.1472</v>
      </c>
      <c r="E27" s="130">
        <v>0.1318</v>
      </c>
      <c r="F27" s="130">
        <v>0.129</v>
      </c>
      <c r="G27" s="130">
        <v>8.9700000000000002E-2</v>
      </c>
      <c r="H27" s="130">
        <v>0.13689999999999999</v>
      </c>
      <c r="I27" s="130">
        <v>0.14069999999999999</v>
      </c>
      <c r="J27" s="130">
        <v>0.1426</v>
      </c>
      <c r="K27" s="130">
        <v>0.14330000000000001</v>
      </c>
      <c r="L27" s="130">
        <v>0.12859999999999999</v>
      </c>
    </row>
    <row r="28" spans="1:12" s="48" customFormat="1" ht="15" customHeight="1">
      <c r="A28" s="47" t="s">
        <v>845</v>
      </c>
      <c r="B28" s="46" t="s">
        <v>1027</v>
      </c>
      <c r="C28" s="165" t="s">
        <v>1028</v>
      </c>
      <c r="D28" s="130">
        <v>0.12839999999999999</v>
      </c>
      <c r="E28" s="130">
        <v>0.13339999999999999</v>
      </c>
      <c r="F28" s="130">
        <v>0.1338</v>
      </c>
      <c r="G28" s="130">
        <v>9.8299999999999998E-2</v>
      </c>
      <c r="H28" s="130">
        <v>0.12859999999999999</v>
      </c>
      <c r="I28" s="130">
        <v>9.0999999999999998E-2</v>
      </c>
      <c r="J28" s="130">
        <v>0.1331</v>
      </c>
      <c r="K28" s="130">
        <v>0.13239999999999999</v>
      </c>
      <c r="L28" s="130">
        <v>0.1363</v>
      </c>
    </row>
    <row r="29" spans="1:12" s="48" customFormat="1" ht="15" customHeight="1">
      <c r="A29" s="47" t="s">
        <v>845</v>
      </c>
      <c r="B29" s="46" t="s">
        <v>1029</v>
      </c>
      <c r="C29" s="165" t="s">
        <v>1030</v>
      </c>
      <c r="D29" s="130">
        <v>9.7299999999999998E-2</v>
      </c>
      <c r="E29" s="130">
        <v>0.1051</v>
      </c>
      <c r="F29" s="130">
        <v>0.1026</v>
      </c>
      <c r="G29" s="130">
        <v>0.1452</v>
      </c>
      <c r="H29" s="130">
        <v>0.2056</v>
      </c>
      <c r="I29" s="130">
        <v>0.1719</v>
      </c>
      <c r="J29" s="130">
        <v>7.2999999999999995E-2</v>
      </c>
      <c r="K29" s="130">
        <v>9.7000000000000003E-2</v>
      </c>
      <c r="L29" s="130">
        <v>7.8899999999999998E-2</v>
      </c>
    </row>
    <row r="30" spans="1:12" s="48" customFormat="1" ht="15" customHeight="1">
      <c r="A30" s="47" t="s">
        <v>845</v>
      </c>
      <c r="B30" s="46" t="s">
        <v>1031</v>
      </c>
      <c r="C30" s="165" t="s">
        <v>1032</v>
      </c>
      <c r="D30" s="130">
        <v>0.1101</v>
      </c>
      <c r="E30" s="130">
        <v>7.6999999999999999E-2</v>
      </c>
      <c r="F30" s="130">
        <v>0.12559999999999999</v>
      </c>
      <c r="G30" s="130">
        <v>7.6499999999999999E-2</v>
      </c>
      <c r="H30" s="130">
        <v>0.15629999999999999</v>
      </c>
      <c r="I30" s="130">
        <v>0.1444</v>
      </c>
      <c r="J30" s="130">
        <v>1.7600000000000001E-2</v>
      </c>
      <c r="K30" s="130">
        <v>1.6199999999999999E-2</v>
      </c>
      <c r="L30" s="130">
        <v>5.5800000000000002E-2</v>
      </c>
    </row>
    <row r="31" spans="1:12" s="48" customFormat="1" ht="15" customHeight="1">
      <c r="A31" s="47" t="s">
        <v>845</v>
      </c>
      <c r="B31" s="46" t="s">
        <v>1033</v>
      </c>
      <c r="C31" s="165" t="s">
        <v>1034</v>
      </c>
      <c r="D31" s="130">
        <v>1.6400000000000001E-2</v>
      </c>
      <c r="E31" s="130">
        <v>6.1000000000000004E-3</v>
      </c>
      <c r="F31" s="130">
        <v>9.4999999999999998E-3</v>
      </c>
      <c r="G31" s="130">
        <v>6.7000000000000002E-3</v>
      </c>
      <c r="H31" s="130">
        <v>6.8999999999999999E-3</v>
      </c>
      <c r="I31" s="130">
        <v>6.1999999999999998E-3</v>
      </c>
      <c r="J31" s="130">
        <v>6.7999999999999996E-3</v>
      </c>
      <c r="K31" s="130">
        <v>5.7000000000000002E-3</v>
      </c>
      <c r="L31" s="130">
        <v>1.67E-2</v>
      </c>
    </row>
    <row r="32" spans="1:12" s="48" customFormat="1" ht="15" customHeight="1">
      <c r="A32" s="47" t="s">
        <v>845</v>
      </c>
      <c r="B32" s="46" t="s">
        <v>1035</v>
      </c>
      <c r="C32" s="165" t="s">
        <v>1036</v>
      </c>
      <c r="D32" s="130">
        <v>3.61E-2</v>
      </c>
      <c r="E32" s="130">
        <v>2.0299999999999999E-2</v>
      </c>
      <c r="F32" s="130">
        <v>1.2699999999999999E-2</v>
      </c>
      <c r="G32" s="130">
        <v>1.54E-2</v>
      </c>
      <c r="H32" s="130">
        <v>1.8800000000000001E-2</v>
      </c>
      <c r="I32" s="130">
        <v>0.02</v>
      </c>
      <c r="J32" s="130">
        <v>3.2000000000000001E-2</v>
      </c>
      <c r="K32" s="130">
        <v>3.9899999999999998E-2</v>
      </c>
      <c r="L32" s="130">
        <v>4.8000000000000001E-2</v>
      </c>
    </row>
    <row r="33" spans="1:12" s="48" customFormat="1" ht="15" customHeight="1">
      <c r="A33" s="47" t="s">
        <v>845</v>
      </c>
      <c r="B33" s="46" t="s">
        <v>1037</v>
      </c>
      <c r="C33" s="165" t="s">
        <v>1038</v>
      </c>
      <c r="D33" s="130">
        <v>2.2200000000000001E-2</v>
      </c>
      <c r="E33" s="130">
        <v>1.21E-2</v>
      </c>
      <c r="F33" s="130">
        <v>1.0999999999999999E-2</v>
      </c>
      <c r="G33" s="130">
        <v>1.12E-2</v>
      </c>
      <c r="H33" s="130">
        <v>1.2500000000000001E-2</v>
      </c>
      <c r="I33" s="130">
        <v>1.1599999999999999E-2</v>
      </c>
      <c r="J33" s="130">
        <v>1.49E-2</v>
      </c>
      <c r="K33" s="130">
        <v>1.7399999999999999E-2</v>
      </c>
      <c r="L33" s="130">
        <v>3.7199999999999997E-2</v>
      </c>
    </row>
    <row r="34" spans="1:12" s="48" customFormat="1" ht="15" customHeight="1">
      <c r="A34" s="47" t="s">
        <v>845</v>
      </c>
      <c r="B34" s="46" t="s">
        <v>1039</v>
      </c>
      <c r="C34" s="165" t="s">
        <v>1040</v>
      </c>
      <c r="D34" s="130">
        <v>0</v>
      </c>
      <c r="E34" s="130">
        <v>0</v>
      </c>
      <c r="F34" s="130">
        <v>1.1000000000000001E-3</v>
      </c>
      <c r="G34" s="130">
        <v>5.0000000000000001E-3</v>
      </c>
      <c r="H34" s="130">
        <v>1.03E-2</v>
      </c>
      <c r="I34" s="130">
        <v>3.4000000000000002E-2</v>
      </c>
      <c r="J34" s="130">
        <v>4.3900000000000002E-2</v>
      </c>
      <c r="K34" s="130">
        <v>5.9400000000000001E-2</v>
      </c>
      <c r="L34" s="130">
        <v>6.2899999999999998E-2</v>
      </c>
    </row>
    <row r="35" spans="1:12" s="48" customFormat="1" ht="15" customHeight="1">
      <c r="A35" s="47" t="s">
        <v>845</v>
      </c>
      <c r="B35" s="46" t="s">
        <v>1041</v>
      </c>
      <c r="C35" s="165" t="s">
        <v>1042</v>
      </c>
      <c r="D35" s="130">
        <v>1.23E-2</v>
      </c>
      <c r="E35" s="130">
        <v>1.4200000000000001E-2</v>
      </c>
      <c r="F35" s="130">
        <v>1.4500000000000001E-2</v>
      </c>
      <c r="G35" s="130">
        <v>1.12E-2</v>
      </c>
      <c r="H35" s="130">
        <v>2.29E-2</v>
      </c>
      <c r="I35" s="130">
        <v>2.69E-2</v>
      </c>
      <c r="J35" s="130">
        <v>3.6900000000000002E-2</v>
      </c>
      <c r="K35" s="130">
        <v>3.7999999999999999E-2</v>
      </c>
      <c r="L35" s="130">
        <v>3.95E-2</v>
      </c>
    </row>
    <row r="36" spans="1:12" s="48" customFormat="1" ht="15" customHeight="1">
      <c r="A36" s="47" t="s">
        <v>845</v>
      </c>
      <c r="B36" s="46" t="s">
        <v>1043</v>
      </c>
      <c r="C36" s="165" t="s">
        <v>1044</v>
      </c>
      <c r="D36" s="130">
        <v>3.39E-2</v>
      </c>
      <c r="E36" s="130">
        <v>3.73E-2</v>
      </c>
      <c r="F36" s="130">
        <v>3.5200000000000002E-2</v>
      </c>
      <c r="G36" s="130">
        <v>2.4899999999999999E-2</v>
      </c>
      <c r="H36" s="130">
        <v>4.0599999999999997E-2</v>
      </c>
      <c r="I36" s="130">
        <v>4.19E-2</v>
      </c>
      <c r="J36" s="130">
        <v>4.48E-2</v>
      </c>
      <c r="K36" s="130">
        <v>4.4900000000000002E-2</v>
      </c>
      <c r="L36" s="130">
        <v>0.05</v>
      </c>
    </row>
    <row r="37" spans="1:12" s="48" customFormat="1" ht="15" customHeight="1">
      <c r="A37" s="47"/>
      <c r="B37" s="46"/>
      <c r="C37" s="165" t="s">
        <v>1045</v>
      </c>
      <c r="D37" s="130">
        <v>1.2800000000000001E-2</v>
      </c>
      <c r="E37" s="130">
        <v>7.4700000000000003E-2</v>
      </c>
      <c r="F37" s="130">
        <v>1.6400000000000001E-2</v>
      </c>
      <c r="G37" s="130">
        <v>0</v>
      </c>
      <c r="H37" s="130">
        <v>0</v>
      </c>
      <c r="I37" s="130">
        <v>5.0200000000000002E-2</v>
      </c>
      <c r="J37" s="130">
        <v>6.6299999999999998E-2</v>
      </c>
      <c r="K37" s="130">
        <v>9.2299999999999993E-2</v>
      </c>
      <c r="L37" s="130">
        <v>3.2800000000000003E-2</v>
      </c>
    </row>
    <row r="38" spans="1:12" s="48" customFormat="1" ht="15" customHeight="1" thickBot="1">
      <c r="A38" s="47" t="s">
        <v>845</v>
      </c>
      <c r="B38" s="46" t="s">
        <v>1046</v>
      </c>
      <c r="C38" s="165" t="s">
        <v>1047</v>
      </c>
      <c r="D38" s="130">
        <v>0</v>
      </c>
      <c r="E38" s="130">
        <v>0</v>
      </c>
      <c r="F38" s="130">
        <v>0</v>
      </c>
      <c r="G38" s="130">
        <v>0</v>
      </c>
      <c r="H38" s="130">
        <v>0</v>
      </c>
      <c r="I38" s="130">
        <v>4.7000000000000002E-3</v>
      </c>
      <c r="J38" s="130">
        <v>4.1999999999999997E-3</v>
      </c>
      <c r="K38" s="130">
        <v>1.01E-2</v>
      </c>
      <c r="L38" s="130">
        <v>2.41E-2</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7.1300000000000002E-2</v>
      </c>
      <c r="E41" s="130">
        <v>6.6400000000000001E-2</v>
      </c>
      <c r="F41" s="130">
        <v>5.9700000000000003E-2</v>
      </c>
      <c r="G41" s="130">
        <v>4.3799999999999999E-2</v>
      </c>
      <c r="H41" s="130">
        <v>7.3899999999999993E-2</v>
      </c>
      <c r="I41" s="130">
        <v>6.83E-2</v>
      </c>
      <c r="J41" s="130">
        <v>6.3799999999999996E-2</v>
      </c>
      <c r="K41" s="130">
        <v>5.79E-2</v>
      </c>
      <c r="L41" s="130">
        <v>5.5899999999999998E-2</v>
      </c>
    </row>
    <row r="42" spans="1:12" s="48" customFormat="1" ht="15" customHeight="1">
      <c r="A42" s="47" t="s">
        <v>845</v>
      </c>
      <c r="B42" s="46" t="s">
        <v>1050</v>
      </c>
      <c r="C42" s="165" t="s">
        <v>1051</v>
      </c>
      <c r="D42" s="130">
        <v>8.0299999999999996E-2</v>
      </c>
      <c r="E42" s="130">
        <v>7.4700000000000003E-2</v>
      </c>
      <c r="F42" s="130">
        <v>6.7500000000000004E-2</v>
      </c>
      <c r="G42" s="130">
        <v>5.0299999999999997E-2</v>
      </c>
      <c r="H42" s="130">
        <v>8.6800000000000002E-2</v>
      </c>
      <c r="I42" s="130">
        <v>8.0399999999999999E-2</v>
      </c>
      <c r="J42" s="130">
        <v>7.7499999999999999E-2</v>
      </c>
      <c r="K42" s="130">
        <v>6.9900000000000004E-2</v>
      </c>
      <c r="L42" s="130">
        <v>7.17E-2</v>
      </c>
    </row>
    <row r="43" spans="1:12" s="48" customFormat="1" ht="15" customHeight="1">
      <c r="A43" s="47" t="s">
        <v>845</v>
      </c>
      <c r="B43" s="46" t="s">
        <v>1052</v>
      </c>
      <c r="C43" s="165" t="s">
        <v>1053</v>
      </c>
      <c r="D43" s="130">
        <v>8.8900000000000007E-2</v>
      </c>
      <c r="E43" s="130">
        <v>8.1299999999999997E-2</v>
      </c>
      <c r="F43" s="130">
        <v>7.2300000000000003E-2</v>
      </c>
      <c r="G43" s="130">
        <v>5.28E-2</v>
      </c>
      <c r="H43" s="130">
        <v>8.7499999999999994E-2</v>
      </c>
      <c r="I43" s="130">
        <v>7.9899999999999999E-2</v>
      </c>
      <c r="J43" s="130">
        <v>7.9500000000000001E-2</v>
      </c>
      <c r="K43" s="130">
        <v>7.0999999999999994E-2</v>
      </c>
      <c r="L43" s="130">
        <v>7.5600000000000001E-2</v>
      </c>
    </row>
    <row r="44" spans="1:12" s="48" customFormat="1" ht="15" customHeight="1" thickBot="1">
      <c r="A44" s="47" t="s">
        <v>845</v>
      </c>
      <c r="B44" s="46" t="s">
        <v>1054</v>
      </c>
      <c r="C44" s="165" t="s">
        <v>1055</v>
      </c>
      <c r="D44" s="130">
        <v>0.10249999999999999</v>
      </c>
      <c r="E44" s="130">
        <v>9.4100000000000003E-2</v>
      </c>
      <c r="F44" s="130">
        <v>8.3900000000000002E-2</v>
      </c>
      <c r="G44" s="130">
        <v>6.1100000000000002E-2</v>
      </c>
      <c r="H44" s="130">
        <v>0.1026</v>
      </c>
      <c r="I44" s="130">
        <v>9.8699999999999996E-2</v>
      </c>
      <c r="J44" s="130">
        <v>0.1012</v>
      </c>
      <c r="K44" s="130">
        <v>9.2100000000000001E-2</v>
      </c>
      <c r="L44" s="130">
        <v>9.0200000000000002E-2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0.51829999999999998</v>
      </c>
      <c r="E46" s="130">
        <v>0.51570000000000005</v>
      </c>
      <c r="F46" s="130">
        <v>0.50229999999999997</v>
      </c>
      <c r="G46" s="130">
        <v>0.58889999999999998</v>
      </c>
      <c r="H46" s="130">
        <v>0.56759999999999999</v>
      </c>
      <c r="I46" s="130">
        <v>0.58099999999999996</v>
      </c>
      <c r="J46" s="130">
        <v>0.56569999999999998</v>
      </c>
      <c r="K46" s="130">
        <v>0.56579999999999997</v>
      </c>
      <c r="L46" s="130">
        <v>0.5494</v>
      </c>
    </row>
    <row r="47" spans="1:12" ht="15" customHeight="1">
      <c r="A47" s="47" t="s">
        <v>845</v>
      </c>
      <c r="B47" s="46" t="s">
        <v>1058</v>
      </c>
      <c r="C47" s="165" t="s">
        <v>1059</v>
      </c>
      <c r="D47" s="130">
        <v>9.0499999999999997E-2</v>
      </c>
      <c r="E47" s="130">
        <v>9.2999999999999999E-2</v>
      </c>
      <c r="F47" s="130">
        <v>8.77E-2</v>
      </c>
      <c r="G47" s="130">
        <v>5.6599999999999998E-2</v>
      </c>
      <c r="H47" s="130">
        <v>5.7500000000000002E-2</v>
      </c>
      <c r="I47" s="130">
        <v>5.2999999999999999E-2</v>
      </c>
      <c r="J47" s="130">
        <v>4.9299999999999997E-2</v>
      </c>
      <c r="K47" s="130">
        <v>5.4199999999999998E-2</v>
      </c>
      <c r="L47" s="130">
        <v>4.7E-2</v>
      </c>
    </row>
    <row r="48" spans="1:12" ht="15" customHeight="1">
      <c r="A48" s="47" t="s">
        <v>845</v>
      </c>
      <c r="B48" s="46" t="s">
        <v>1060</v>
      </c>
      <c r="C48" s="165" t="s">
        <v>1061</v>
      </c>
      <c r="D48" s="130">
        <v>0.39119999999999999</v>
      </c>
      <c r="E48" s="130">
        <v>0.39129999999999998</v>
      </c>
      <c r="F48" s="130">
        <v>0.41</v>
      </c>
      <c r="G48" s="130">
        <v>0.35439999999999999</v>
      </c>
      <c r="H48" s="130">
        <v>0.37490000000000001</v>
      </c>
      <c r="I48" s="130">
        <v>0.36599999999999999</v>
      </c>
      <c r="J48" s="130">
        <v>0.38500000000000001</v>
      </c>
      <c r="K48" s="130">
        <v>0.38</v>
      </c>
      <c r="L48" s="130">
        <v>0.40350000000000003</v>
      </c>
    </row>
    <row r="49" spans="1:12" ht="15" customHeight="1" thickBot="1">
      <c r="A49" s="47" t="s">
        <v>845</v>
      </c>
      <c r="B49" s="46" t="s">
        <v>1062</v>
      </c>
      <c r="C49" s="165" t="s">
        <v>1063</v>
      </c>
      <c r="D49" s="130">
        <v>0.54290000000000005</v>
      </c>
      <c r="E49" s="130">
        <v>0.5353</v>
      </c>
      <c r="F49" s="130">
        <v>0.48559999999999998</v>
      </c>
      <c r="G49" s="130">
        <v>0.46889999999999998</v>
      </c>
      <c r="H49" s="130">
        <v>0.48599999999999999</v>
      </c>
      <c r="I49" s="130">
        <v>0.43909999999999999</v>
      </c>
      <c r="J49" s="130">
        <v>0.4274</v>
      </c>
      <c r="K49" s="130">
        <v>0.37119999999999997</v>
      </c>
      <c r="L49" s="130">
        <v>0.45229999999999998</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9.9000000000000005E-2</v>
      </c>
      <c r="E51" s="130">
        <v>8.5699999999999998E-2</v>
      </c>
      <c r="F51" s="130">
        <v>8.4199999999999997E-2</v>
      </c>
      <c r="G51" s="130">
        <v>0.06</v>
      </c>
      <c r="H51" s="130">
        <v>9.3399999999999997E-2</v>
      </c>
      <c r="I51" s="130">
        <v>9.4500000000000001E-2</v>
      </c>
      <c r="J51" s="130">
        <v>8.1799999999999998E-2</v>
      </c>
      <c r="K51" s="130">
        <v>8.3199999999999996E-2</v>
      </c>
      <c r="L51" s="130">
        <v>6.1100000000000002E-2</v>
      </c>
    </row>
    <row r="52" spans="1:12" s="47" customFormat="1" ht="15" customHeight="1">
      <c r="A52" s="47" t="s">
        <v>845</v>
      </c>
      <c r="B52" s="46" t="s">
        <v>1066</v>
      </c>
      <c r="C52" s="165" t="s">
        <v>1067</v>
      </c>
      <c r="D52" s="130">
        <v>9.4100000000000003E-2</v>
      </c>
      <c r="E52" s="130">
        <v>8.1199999999999994E-2</v>
      </c>
      <c r="F52" s="130">
        <v>8.1199999999999994E-2</v>
      </c>
      <c r="G52" s="130">
        <v>5.74E-2</v>
      </c>
      <c r="H52" s="130">
        <v>8.6199999999999999E-2</v>
      </c>
      <c r="I52" s="130">
        <v>8.5800000000000001E-2</v>
      </c>
      <c r="J52" s="130">
        <v>7.7700000000000005E-2</v>
      </c>
      <c r="K52" s="130">
        <v>7.9000000000000001E-2</v>
      </c>
      <c r="L52" s="130">
        <v>5.6099999999999997E-2</v>
      </c>
    </row>
    <row r="53" spans="1:12" s="47" customFormat="1" ht="15" customHeight="1">
      <c r="A53" s="47" t="s">
        <v>845</v>
      </c>
      <c r="B53" s="46" t="s">
        <v>1068</v>
      </c>
      <c r="C53" s="165" t="s">
        <v>1069</v>
      </c>
      <c r="D53" s="130">
        <v>0.10680000000000001</v>
      </c>
      <c r="E53" s="130">
        <v>9.1999999999999998E-2</v>
      </c>
      <c r="F53" s="130">
        <v>9.2100000000000001E-2</v>
      </c>
      <c r="G53" s="130">
        <v>6.4399999999999999E-2</v>
      </c>
      <c r="H53" s="130">
        <v>9.8699999999999996E-2</v>
      </c>
      <c r="I53" s="130">
        <v>9.9299999999999999E-2</v>
      </c>
      <c r="J53" s="130">
        <v>9.8199999999999996E-2</v>
      </c>
      <c r="K53" s="130">
        <v>9.8599999999999993E-2</v>
      </c>
      <c r="L53" s="130">
        <v>7.9100000000000004E-2</v>
      </c>
    </row>
    <row r="54" spans="1:12" s="47" customFormat="1" ht="15" customHeight="1">
      <c r="A54" s="47" t="s">
        <v>845</v>
      </c>
      <c r="B54" s="46" t="s">
        <v>1070</v>
      </c>
      <c r="C54" s="165" t="s">
        <v>1071</v>
      </c>
      <c r="D54" s="130">
        <v>0.13120000000000001</v>
      </c>
      <c r="E54" s="130">
        <v>0.1186</v>
      </c>
      <c r="F54" s="130">
        <v>0.1171</v>
      </c>
      <c r="G54" s="130">
        <v>8.2799999999999999E-2</v>
      </c>
      <c r="H54" s="130">
        <v>0.13009999999999999</v>
      </c>
      <c r="I54" s="130">
        <v>0.13270000000000001</v>
      </c>
      <c r="J54" s="130">
        <v>0.13469999999999999</v>
      </c>
      <c r="K54" s="130">
        <v>0.1363</v>
      </c>
      <c r="L54" s="130">
        <v>0.1182</v>
      </c>
    </row>
    <row r="55" spans="1:12" s="47" customFormat="1" ht="15" customHeight="1">
      <c r="A55" s="47" t="s">
        <v>845</v>
      </c>
      <c r="B55" s="46" t="s">
        <v>1072</v>
      </c>
      <c r="C55" s="165" t="s">
        <v>1073</v>
      </c>
      <c r="D55" s="130">
        <v>-2.4500000000000001E-2</v>
      </c>
      <c r="E55" s="130">
        <v>-2.6599999999999999E-2</v>
      </c>
      <c r="F55" s="130">
        <v>-2.5000000000000001E-2</v>
      </c>
      <c r="G55" s="130">
        <v>-1.84E-2</v>
      </c>
      <c r="H55" s="130">
        <v>-3.1399999999999997E-2</v>
      </c>
      <c r="I55" s="130">
        <v>-3.3399999999999999E-2</v>
      </c>
      <c r="J55" s="130">
        <v>-3.6400000000000002E-2</v>
      </c>
      <c r="K55" s="130">
        <v>-3.7699999999999997E-2</v>
      </c>
      <c r="L55" s="130">
        <v>-3.9100000000000003E-2</v>
      </c>
    </row>
    <row r="56" spans="1:12" s="47" customFormat="1" ht="15" customHeight="1">
      <c r="A56" s="47" t="s">
        <v>845</v>
      </c>
      <c r="B56" s="46" t="s">
        <v>1074</v>
      </c>
      <c r="C56" s="165" t="s">
        <v>1075</v>
      </c>
      <c r="D56" s="130">
        <v>-1.26E-2</v>
      </c>
      <c r="E56" s="130">
        <v>-1.0800000000000001E-2</v>
      </c>
      <c r="F56" s="130">
        <v>-1.0800000000000001E-2</v>
      </c>
      <c r="G56" s="130">
        <v>-7.0000000000000001E-3</v>
      </c>
      <c r="H56" s="130">
        <v>-1.2500000000000001E-2</v>
      </c>
      <c r="I56" s="130">
        <v>-1.35E-2</v>
      </c>
      <c r="J56" s="130">
        <v>-2.0500000000000001E-2</v>
      </c>
      <c r="K56" s="130">
        <v>-1.9699999999999999E-2</v>
      </c>
      <c r="L56" s="130">
        <v>-2.3E-2</v>
      </c>
    </row>
    <row r="57" spans="1:12" s="47" customFormat="1" ht="15" customHeight="1" thickBot="1">
      <c r="A57" s="47" t="s">
        <v>845</v>
      </c>
      <c r="B57" s="46" t="s">
        <v>1076</v>
      </c>
      <c r="C57" s="165" t="s">
        <v>1077</v>
      </c>
      <c r="D57" s="130">
        <v>4.1000000000000003E-3</v>
      </c>
      <c r="E57" s="130">
        <v>3.7000000000000002E-3</v>
      </c>
      <c r="F57" s="130">
        <v>2.8999999999999998E-3</v>
      </c>
      <c r="G57" s="130">
        <v>2.5999999999999999E-3</v>
      </c>
      <c r="H57" s="130">
        <v>7.1999999999999998E-3</v>
      </c>
      <c r="I57" s="130">
        <v>8.6999999999999994E-3</v>
      </c>
      <c r="J57" s="130">
        <v>4.1000000000000003E-3</v>
      </c>
      <c r="K57" s="130">
        <v>4.1999999999999997E-3</v>
      </c>
      <c r="L57" s="130">
        <v>5.0000000000000001E-3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9.9000000000000005E-2</v>
      </c>
      <c r="E59" s="130">
        <v>8.5699999999999998E-2</v>
      </c>
      <c r="F59" s="130">
        <v>8.4199999999999997E-2</v>
      </c>
      <c r="G59" s="130">
        <v>0.06</v>
      </c>
      <c r="H59" s="130">
        <v>9.3399999999999997E-2</v>
      </c>
      <c r="I59" s="130">
        <v>9.4500000000000001E-2</v>
      </c>
      <c r="J59" s="130">
        <v>8.1799999999999998E-2</v>
      </c>
      <c r="K59" s="130">
        <v>8.3199999999999996E-2</v>
      </c>
      <c r="L59" s="130">
        <v>6.1100000000000002E-2</v>
      </c>
    </row>
    <row r="60" spans="1:12" s="47" customFormat="1" ht="15" customHeight="1">
      <c r="A60" s="47" t="s">
        <v>845</v>
      </c>
      <c r="B60" s="46" t="s">
        <v>1079</v>
      </c>
      <c r="C60" s="165" t="s">
        <v>1080</v>
      </c>
      <c r="D60" s="130">
        <v>-6.0000000000000001E-3</v>
      </c>
      <c r="E60" s="130">
        <v>-5.1999999999999998E-3</v>
      </c>
      <c r="F60" s="130">
        <v>-4.4000000000000003E-3</v>
      </c>
      <c r="G60" s="130">
        <v>-8.8000000000000005E-3</v>
      </c>
      <c r="H60" s="130">
        <v>-1.3100000000000001E-2</v>
      </c>
      <c r="I60" s="130">
        <v>-1.6E-2</v>
      </c>
      <c r="J60" s="130">
        <v>-1.0800000000000001E-2</v>
      </c>
      <c r="K60" s="130">
        <v>-1.15E-2</v>
      </c>
      <c r="L60" s="130">
        <v>2.8E-3</v>
      </c>
    </row>
    <row r="61" spans="1:12" s="48" customFormat="1" ht="15" customHeight="1">
      <c r="A61" s="47" t="s">
        <v>845</v>
      </c>
      <c r="B61" s="46" t="s">
        <v>1081</v>
      </c>
      <c r="C61" s="165" t="s">
        <v>1082</v>
      </c>
      <c r="D61" s="130">
        <v>-7.1999999999999995E-2</v>
      </c>
      <c r="E61" s="130">
        <v>-6.7000000000000004E-2</v>
      </c>
      <c r="F61" s="130">
        <v>-6.0199999999999997E-2</v>
      </c>
      <c r="G61" s="130">
        <v>-4.4299999999999999E-2</v>
      </c>
      <c r="H61" s="130">
        <v>-7.5300000000000006E-2</v>
      </c>
      <c r="I61" s="130">
        <v>-6.9400000000000003E-2</v>
      </c>
      <c r="J61" s="130">
        <v>-6.4699999999999994E-2</v>
      </c>
      <c r="K61" s="130">
        <v>-5.8799999999999998E-2</v>
      </c>
      <c r="L61" s="130">
        <v>-5.6599999999999998E-2</v>
      </c>
    </row>
    <row r="62" spans="1:12" s="48" customFormat="1" ht="15" customHeight="1">
      <c r="A62" s="47" t="s">
        <v>845</v>
      </c>
      <c r="B62" s="46" t="s">
        <v>1083</v>
      </c>
      <c r="C62" s="165" t="s">
        <v>1084</v>
      </c>
      <c r="D62" s="130">
        <v>0</v>
      </c>
      <c r="E62" s="130">
        <v>0</v>
      </c>
      <c r="F62" s="130">
        <v>0</v>
      </c>
      <c r="G62" s="130">
        <v>8.0000000000000004E-4</v>
      </c>
      <c r="H62" s="130">
        <v>0</v>
      </c>
      <c r="I62" s="130">
        <v>2.0000000000000001E-4</v>
      </c>
      <c r="J62" s="130">
        <v>2.0000000000000001E-4</v>
      </c>
      <c r="K62" s="130">
        <v>4.0000000000000002E-4</v>
      </c>
      <c r="L62" s="130">
        <v>2.0000000000000001E-4</v>
      </c>
    </row>
    <row r="63" spans="1:12" s="48" customFormat="1" ht="15" customHeight="1">
      <c r="A63" s="47" t="s">
        <v>845</v>
      </c>
      <c r="B63" s="46" t="s">
        <v>1085</v>
      </c>
      <c r="C63" s="165" t="s">
        <v>1086</v>
      </c>
      <c r="D63" s="130">
        <v>0</v>
      </c>
      <c r="E63" s="130">
        <v>1E-4</v>
      </c>
      <c r="F63" s="130">
        <v>-4.0000000000000002E-4</v>
      </c>
      <c r="G63" s="130">
        <v>-1E-4</v>
      </c>
      <c r="H63" s="130">
        <v>-8.9999999999999998E-4</v>
      </c>
      <c r="I63" s="130">
        <v>2.0000000000000001E-4</v>
      </c>
      <c r="J63" s="130">
        <v>1E-4</v>
      </c>
      <c r="K63" s="130">
        <v>0</v>
      </c>
      <c r="L63" s="130">
        <v>2.0000000000000001E-4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2.0199999999999999E-2</v>
      </c>
      <c r="E65" s="404">
        <v>1.2800000000000001E-2</v>
      </c>
      <c r="F65" s="404">
        <v>1.9099999999999999E-2</v>
      </c>
      <c r="G65" s="404">
        <v>7.6E-3</v>
      </c>
      <c r="H65" s="404">
        <v>4.1999999999999997E-3</v>
      </c>
      <c r="I65" s="409">
        <v>9.4000000000000004E-3</v>
      </c>
      <c r="J65" s="409">
        <v>6.7000000000000002E-3</v>
      </c>
      <c r="K65" s="409">
        <v>1.3299999999999999E-2</v>
      </c>
      <c r="L65" s="409">
        <v>7.6E-3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3" ht="30" customHeight="1">
      <c r="A1" s="757" t="s">
        <v>473</v>
      </c>
      <c r="B1" s="757"/>
      <c r="C1" s="757"/>
      <c r="D1" s="757"/>
      <c r="E1" s="757"/>
      <c r="F1" s="757"/>
      <c r="G1" s="757"/>
      <c r="H1" s="757"/>
      <c r="I1" s="757"/>
      <c r="J1" s="757"/>
      <c r="K1" s="47"/>
      <c r="L1" s="47"/>
      <c r="M1" s="47"/>
    </row>
    <row r="2" spans="1:13" ht="15" customHeight="1">
      <c r="A2" s="758" t="s">
        <v>665</v>
      </c>
      <c r="B2" s="758"/>
      <c r="C2" s="758"/>
      <c r="D2" s="758"/>
      <c r="E2" s="758"/>
      <c r="F2" s="758"/>
      <c r="G2" s="758"/>
      <c r="H2" s="758"/>
      <c r="I2" s="758"/>
      <c r="J2" s="758"/>
      <c r="K2" s="47"/>
      <c r="L2" s="47"/>
      <c r="M2" s="47"/>
    </row>
    <row r="3" spans="1:13" ht="15" customHeight="1">
      <c r="A3" s="758" t="s">
        <v>1136</v>
      </c>
      <c r="B3" s="758"/>
      <c r="C3" s="758"/>
      <c r="D3" s="758"/>
      <c r="E3" s="758"/>
      <c r="F3" s="758"/>
      <c r="G3" s="758"/>
      <c r="H3" s="758"/>
      <c r="I3" s="758"/>
      <c r="J3" s="758"/>
      <c r="K3" s="47"/>
      <c r="L3" s="47"/>
      <c r="M3" s="47"/>
    </row>
    <row r="4" spans="1:13" ht="30" customHeight="1">
      <c r="A4" s="759" t="s">
        <v>544</v>
      </c>
      <c r="B4" s="759"/>
      <c r="C4" s="759"/>
      <c r="D4" s="759"/>
      <c r="E4" s="759"/>
      <c r="F4" s="759"/>
      <c r="G4" s="759"/>
      <c r="H4" s="759"/>
      <c r="I4" s="759"/>
      <c r="J4" s="759"/>
      <c r="K4" s="47"/>
      <c r="L4" s="47"/>
      <c r="M4" s="47"/>
    </row>
    <row r="5" spans="1:13" ht="3.75" customHeight="1" thickBot="1">
      <c r="A5" s="47"/>
      <c r="B5" s="47"/>
      <c r="C5" s="47"/>
      <c r="D5" s="47"/>
      <c r="E5" s="47"/>
      <c r="F5" s="47"/>
      <c r="G5" s="47"/>
      <c r="H5" s="47"/>
      <c r="I5" s="47"/>
      <c r="J5" s="47"/>
      <c r="K5" s="47"/>
      <c r="L5" s="47"/>
      <c r="M5" s="47"/>
    </row>
    <row r="6" spans="1:13" s="15" customFormat="1" ht="30" customHeight="1" thickTop="1" thickBot="1">
      <c r="A6" s="560"/>
      <c r="B6" s="394" t="s">
        <v>667</v>
      </c>
      <c r="C6" s="394" t="s">
        <v>668</v>
      </c>
      <c r="D6" s="394" t="s">
        <v>669</v>
      </c>
      <c r="E6" s="394" t="s">
        <v>670</v>
      </c>
      <c r="F6" s="394" t="s">
        <v>671</v>
      </c>
      <c r="G6" s="394" t="s">
        <v>672</v>
      </c>
      <c r="H6" s="394" t="s">
        <v>1580</v>
      </c>
      <c r="I6" s="394" t="s">
        <v>1430</v>
      </c>
      <c r="J6" s="394" t="s">
        <v>1581</v>
      </c>
      <c r="K6" s="395"/>
      <c r="L6" s="395"/>
      <c r="M6" s="395"/>
    </row>
    <row r="7" spans="1:13" ht="15" customHeight="1" thickTop="1" thickBot="1">
      <c r="A7" s="396" t="s">
        <v>673</v>
      </c>
      <c r="B7" s="397">
        <v>869986.88075999997</v>
      </c>
      <c r="C7" s="397">
        <v>960797.49751000002</v>
      </c>
      <c r="D7" s="397">
        <v>1077607.3699100001</v>
      </c>
      <c r="E7" s="397">
        <v>1146905.83018</v>
      </c>
      <c r="F7" s="397">
        <v>1149294.34775</v>
      </c>
      <c r="G7" s="397">
        <v>1008829.3669400001</v>
      </c>
      <c r="H7" s="397">
        <v>942698.6666</v>
      </c>
      <c r="I7" s="397">
        <v>917764.62651999993</v>
      </c>
      <c r="J7" s="397">
        <v>889852.51661000005</v>
      </c>
      <c r="K7" s="47"/>
      <c r="L7" s="47"/>
      <c r="M7" s="47"/>
    </row>
    <row r="8" spans="1:13" s="16" customFormat="1" ht="15" customHeight="1" thickTop="1">
      <c r="A8" s="147" t="s">
        <v>191</v>
      </c>
      <c r="B8" s="114">
        <v>88900.250889999996</v>
      </c>
      <c r="C8" s="114">
        <v>102093.26248999999</v>
      </c>
      <c r="D8" s="114">
        <v>79542.263480000009</v>
      </c>
      <c r="E8" s="114">
        <v>154755.87861000001</v>
      </c>
      <c r="F8" s="114">
        <v>131558.99462000001</v>
      </c>
      <c r="G8" s="114">
        <v>104891.2831</v>
      </c>
      <c r="H8" s="114">
        <v>83140.392430000007</v>
      </c>
      <c r="I8" s="114">
        <v>69128.781589999999</v>
      </c>
      <c r="J8" s="114">
        <v>108682.58941</v>
      </c>
      <c r="K8" s="47"/>
      <c r="L8" s="47"/>
      <c r="M8" s="47"/>
    </row>
    <row r="9" spans="1:13" s="16" customFormat="1" ht="15" customHeight="1">
      <c r="A9" s="147" t="s">
        <v>200</v>
      </c>
      <c r="B9" s="114">
        <v>102059.76075</v>
      </c>
      <c r="C9" s="114">
        <v>76951.581730000005</v>
      </c>
      <c r="D9" s="114">
        <v>110583.15398</v>
      </c>
      <c r="E9" s="114">
        <v>72962.954389999999</v>
      </c>
      <c r="F9" s="114">
        <v>97291.176519999994</v>
      </c>
      <c r="G9" s="114">
        <v>43459.716039999999</v>
      </c>
      <c r="H9" s="114">
        <v>33269.529239999996</v>
      </c>
      <c r="I9" s="114">
        <v>26562.549920000001</v>
      </c>
      <c r="J9" s="114">
        <v>50871.301340000005</v>
      </c>
      <c r="K9" s="47"/>
      <c r="L9" s="47"/>
      <c r="M9" s="47"/>
    </row>
    <row r="10" spans="1:13" s="16" customFormat="1" ht="15" customHeight="1">
      <c r="A10" s="147" t="s">
        <v>209</v>
      </c>
      <c r="B10" s="114">
        <v>660292.78154</v>
      </c>
      <c r="C10" s="114">
        <v>764642.0258099999</v>
      </c>
      <c r="D10" s="114">
        <v>860431.86570000008</v>
      </c>
      <c r="E10" s="114">
        <v>886358.31814999995</v>
      </c>
      <c r="F10" s="114">
        <v>880209.61812999996</v>
      </c>
      <c r="G10" s="114">
        <v>815715.58311999997</v>
      </c>
      <c r="H10" s="114">
        <v>774250.09805999999</v>
      </c>
      <c r="I10" s="114">
        <v>767194.80389999994</v>
      </c>
      <c r="J10" s="114">
        <v>675562.47514</v>
      </c>
      <c r="K10" s="47"/>
      <c r="L10" s="47"/>
      <c r="M10" s="47"/>
    </row>
    <row r="11" spans="1:13" s="16" customFormat="1" ht="15" customHeight="1">
      <c r="A11" s="148" t="s">
        <v>674</v>
      </c>
      <c r="B11" s="114">
        <v>661025.72080999997</v>
      </c>
      <c r="C11" s="114">
        <v>756848.56801000005</v>
      </c>
      <c r="D11" s="114">
        <v>856974.87348000007</v>
      </c>
      <c r="E11" s="114">
        <v>884889.16301000002</v>
      </c>
      <c r="F11" s="114">
        <v>877265.31715999998</v>
      </c>
      <c r="G11" s="114">
        <v>802348.88032</v>
      </c>
      <c r="H11" s="114">
        <v>724004.79817999993</v>
      </c>
      <c r="I11" s="114">
        <v>707728.85024000006</v>
      </c>
      <c r="J11" s="114">
        <v>604079.97811000003</v>
      </c>
      <c r="K11" s="47"/>
      <c r="L11" s="47"/>
      <c r="M11" s="47"/>
    </row>
    <row r="12" spans="1:13" s="16" customFormat="1" ht="15" customHeight="1">
      <c r="A12" s="148" t="s">
        <v>675</v>
      </c>
      <c r="B12" s="114">
        <v>647615.78458000009</v>
      </c>
      <c r="C12" s="114">
        <v>740017.62612999999</v>
      </c>
      <c r="D12" s="114">
        <v>809299.57773000002</v>
      </c>
      <c r="E12" s="114">
        <v>824777.24575</v>
      </c>
      <c r="F12" s="114">
        <v>791969.91862999997</v>
      </c>
      <c r="G12" s="114">
        <v>591462.20328000002</v>
      </c>
      <c r="H12" s="114">
        <v>513923.66957999999</v>
      </c>
      <c r="I12" s="114">
        <v>501594.91804000002</v>
      </c>
      <c r="J12" s="114">
        <v>393177.99067999999</v>
      </c>
      <c r="K12" s="47"/>
      <c r="L12" s="47"/>
      <c r="M12" s="47"/>
    </row>
    <row r="13" spans="1:13" s="16" customFormat="1" ht="15" customHeight="1">
      <c r="A13" s="148" t="s">
        <v>676</v>
      </c>
      <c r="B13" s="114">
        <v>13409.936230000001</v>
      </c>
      <c r="C13" s="114">
        <v>16830.941879999998</v>
      </c>
      <c r="D13" s="114">
        <v>47675.295749999997</v>
      </c>
      <c r="E13" s="114">
        <v>60111.917259999995</v>
      </c>
      <c r="F13" s="114">
        <v>85295.398530000006</v>
      </c>
      <c r="G13" s="114">
        <v>210886.67703999998</v>
      </c>
      <c r="H13" s="114">
        <v>210081.1286</v>
      </c>
      <c r="I13" s="114">
        <v>206133.93219999998</v>
      </c>
      <c r="J13" s="114">
        <v>210901.98743000001</v>
      </c>
      <c r="K13" s="47"/>
      <c r="L13" s="47"/>
      <c r="M13" s="47"/>
    </row>
    <row r="14" spans="1:13" s="16" customFormat="1" ht="15" customHeight="1">
      <c r="A14" s="148" t="s">
        <v>677</v>
      </c>
      <c r="B14" s="114">
        <v>3887.9335699999997</v>
      </c>
      <c r="C14" s="114">
        <v>13798.99483</v>
      </c>
      <c r="D14" s="114">
        <v>10185.149960000001</v>
      </c>
      <c r="E14" s="114">
        <v>7098.0758399999995</v>
      </c>
      <c r="F14" s="114">
        <v>13867.627689999999</v>
      </c>
      <c r="G14" s="114">
        <v>20624.666570000001</v>
      </c>
      <c r="H14" s="114">
        <v>18642.196120000001</v>
      </c>
      <c r="I14" s="114">
        <v>10172.023720000001</v>
      </c>
      <c r="J14" s="114">
        <v>2260.0181600000001</v>
      </c>
      <c r="K14" s="47"/>
      <c r="L14" s="47"/>
      <c r="M14" s="47"/>
    </row>
    <row r="15" spans="1:13" s="16" customFormat="1" ht="15" customHeight="1">
      <c r="A15" s="148" t="s">
        <v>678</v>
      </c>
      <c r="B15" s="114">
        <v>3711.2978800000001</v>
      </c>
      <c r="C15" s="114">
        <v>9214.84512</v>
      </c>
      <c r="D15" s="114">
        <v>8483.5791900000004</v>
      </c>
      <c r="E15" s="114">
        <v>6361.4218099999998</v>
      </c>
      <c r="F15" s="114">
        <v>8123.68361</v>
      </c>
      <c r="G15" s="114">
        <v>10110.85259</v>
      </c>
      <c r="H15" s="114">
        <v>0</v>
      </c>
      <c r="I15" s="114">
        <v>170.1</v>
      </c>
      <c r="J15" s="114">
        <v>2046.7446</v>
      </c>
      <c r="K15" s="47"/>
      <c r="L15" s="47"/>
      <c r="M15" s="47"/>
    </row>
    <row r="16" spans="1:13" s="16" customFormat="1" ht="15" customHeight="1">
      <c r="A16" s="148" t="s">
        <v>679</v>
      </c>
      <c r="B16" s="114">
        <v>176.63569000000001</v>
      </c>
      <c r="C16" s="114">
        <v>4584.1497099999997</v>
      </c>
      <c r="D16" s="114">
        <v>1701.57077</v>
      </c>
      <c r="E16" s="114">
        <v>736.65403000000003</v>
      </c>
      <c r="F16" s="114">
        <v>5743.9440800000002</v>
      </c>
      <c r="G16" s="114">
        <v>10513.813980000001</v>
      </c>
      <c r="H16" s="114">
        <v>18642.196120000001</v>
      </c>
      <c r="I16" s="114">
        <v>10001.923720000001</v>
      </c>
      <c r="J16" s="114">
        <v>213.27356</v>
      </c>
      <c r="K16" s="47"/>
      <c r="L16" s="47"/>
      <c r="M16" s="47"/>
    </row>
    <row r="17" spans="1:13" s="16" customFormat="1" ht="15" customHeight="1">
      <c r="A17" s="148" t="s">
        <v>680</v>
      </c>
      <c r="B17" s="114">
        <v>9323.4225800000004</v>
      </c>
      <c r="C17" s="114">
        <v>11105.726500000001</v>
      </c>
      <c r="D17" s="114">
        <v>16675.364799999999</v>
      </c>
      <c r="E17" s="114">
        <v>36800.093249999998</v>
      </c>
      <c r="F17" s="114">
        <v>38830.718500000003</v>
      </c>
      <c r="G17" s="114">
        <v>63137.883470000001</v>
      </c>
      <c r="H17" s="114">
        <v>74236.460359999997</v>
      </c>
      <c r="I17" s="114">
        <v>76381.64615</v>
      </c>
      <c r="J17" s="114">
        <v>80924.509099999996</v>
      </c>
      <c r="K17" s="47"/>
      <c r="L17" s="47"/>
      <c r="M17" s="47"/>
    </row>
    <row r="18" spans="1:13" s="16" customFormat="1" ht="15" customHeight="1">
      <c r="A18" s="148" t="s">
        <v>681</v>
      </c>
      <c r="B18" s="114">
        <v>8998.7048100000011</v>
      </c>
      <c r="C18" s="114">
        <v>10222.497579999999</v>
      </c>
      <c r="D18" s="114">
        <v>13922.001109999999</v>
      </c>
      <c r="E18" s="114">
        <v>22307.757269999998</v>
      </c>
      <c r="F18" s="114">
        <v>27334.36464</v>
      </c>
      <c r="G18" s="114">
        <v>37346.225159999995</v>
      </c>
      <c r="H18" s="114">
        <v>37679.718990000001</v>
      </c>
      <c r="I18" s="114">
        <v>32495.018010000003</v>
      </c>
      <c r="J18" s="114">
        <v>29141.543989999998</v>
      </c>
      <c r="K18" s="47"/>
      <c r="L18" s="47"/>
      <c r="M18" s="47"/>
    </row>
    <row r="19" spans="1:13" s="16" customFormat="1" ht="15" customHeight="1">
      <c r="A19" s="148" t="s">
        <v>682</v>
      </c>
      <c r="B19" s="114">
        <v>324.71777000000003</v>
      </c>
      <c r="C19" s="114">
        <v>883.22892000000002</v>
      </c>
      <c r="D19" s="114">
        <v>2753.3636900000001</v>
      </c>
      <c r="E19" s="114">
        <v>14492.33598</v>
      </c>
      <c r="F19" s="114">
        <v>11496.353859999999</v>
      </c>
      <c r="G19" s="114">
        <v>25791.658309999999</v>
      </c>
      <c r="H19" s="114">
        <v>36556.741369999996</v>
      </c>
      <c r="I19" s="114">
        <v>43886.628140000001</v>
      </c>
      <c r="J19" s="114">
        <v>51782.965109999997</v>
      </c>
      <c r="K19" s="47"/>
      <c r="L19" s="47"/>
      <c r="M19" s="47"/>
    </row>
    <row r="20" spans="1:13" s="16" customFormat="1" ht="15" customHeight="1">
      <c r="A20" s="148" t="s">
        <v>222</v>
      </c>
      <c r="B20" s="114">
        <v>8999.5497200000009</v>
      </c>
      <c r="C20" s="114">
        <v>10462.99749</v>
      </c>
      <c r="D20" s="114">
        <v>10933.638060000001</v>
      </c>
      <c r="E20" s="114">
        <v>10289.94636</v>
      </c>
      <c r="F20" s="114">
        <v>8325.9275699999998</v>
      </c>
      <c r="G20" s="114">
        <v>7195.0541800000001</v>
      </c>
      <c r="H20" s="114">
        <v>44926.75445</v>
      </c>
      <c r="I20" s="114">
        <v>56592.807380000006</v>
      </c>
      <c r="J20" s="114">
        <v>66971.327239999999</v>
      </c>
      <c r="K20" s="47"/>
      <c r="L20" s="47"/>
      <c r="M20" s="47"/>
    </row>
    <row r="21" spans="1:13" s="16" customFormat="1" ht="15" customHeight="1">
      <c r="A21" s="148" t="s">
        <v>683</v>
      </c>
      <c r="B21" s="114">
        <v>-22943.845140000001</v>
      </c>
      <c r="C21" s="114">
        <v>-27574.261019999998</v>
      </c>
      <c r="D21" s="114">
        <v>-34337.160600000003</v>
      </c>
      <c r="E21" s="114">
        <v>-52718.960310000002</v>
      </c>
      <c r="F21" s="114">
        <v>-58079.97279</v>
      </c>
      <c r="G21" s="114">
        <v>-77590.901419999995</v>
      </c>
      <c r="H21" s="114">
        <v>-87560.111049999992</v>
      </c>
      <c r="I21" s="114">
        <v>-83680.523589999997</v>
      </c>
      <c r="J21" s="114">
        <v>-78673.357470000003</v>
      </c>
      <c r="K21" s="47"/>
      <c r="L21" s="47"/>
      <c r="M21" s="47"/>
    </row>
    <row r="22" spans="1:13" s="16" customFormat="1" ht="15" customHeight="1">
      <c r="A22" s="147" t="s">
        <v>235</v>
      </c>
      <c r="B22" s="114">
        <v>1825.20363</v>
      </c>
      <c r="C22" s="114">
        <v>1749.2486100000001</v>
      </c>
      <c r="D22" s="114">
        <v>3094.5422100000001</v>
      </c>
      <c r="E22" s="114">
        <v>1679.0757699999999</v>
      </c>
      <c r="F22" s="114">
        <v>1783.0451799999998</v>
      </c>
      <c r="G22" s="114">
        <v>2121.06657</v>
      </c>
      <c r="H22" s="114">
        <v>2868.7552400000004</v>
      </c>
      <c r="I22" s="114">
        <v>4797.1598800000002</v>
      </c>
      <c r="J22" s="114">
        <v>3090.2022299999999</v>
      </c>
      <c r="K22" s="47"/>
      <c r="L22" s="47"/>
      <c r="M22" s="47"/>
    </row>
    <row r="23" spans="1:13" s="16" customFormat="1" ht="15" customHeight="1">
      <c r="A23" s="147" t="s">
        <v>241</v>
      </c>
      <c r="B23" s="114">
        <v>1E-3</v>
      </c>
      <c r="C23" s="114">
        <v>2E-3</v>
      </c>
      <c r="D23" s="114">
        <v>3.3049999999999996E-2</v>
      </c>
      <c r="E23" s="114">
        <v>253.31117</v>
      </c>
      <c r="F23" s="114">
        <v>1536.06681</v>
      </c>
      <c r="G23" s="114">
        <v>940.19150999999999</v>
      </c>
      <c r="H23" s="114">
        <v>655.18511000000001</v>
      </c>
      <c r="I23" s="114">
        <v>1900.1387400000001</v>
      </c>
      <c r="J23" s="114">
        <v>4594.3394200000002</v>
      </c>
      <c r="K23" s="47"/>
      <c r="L23" s="47"/>
      <c r="M23" s="47"/>
    </row>
    <row r="24" spans="1:13" s="16" customFormat="1" ht="15" customHeight="1">
      <c r="A24" s="147" t="s">
        <v>684</v>
      </c>
      <c r="B24" s="114">
        <v>2211.047</v>
      </c>
      <c r="C24" s="114">
        <v>134.55251999999999</v>
      </c>
      <c r="D24" s="114">
        <v>3634.83061</v>
      </c>
      <c r="E24" s="114">
        <v>11295.415800000001</v>
      </c>
      <c r="F24" s="114">
        <v>19550.824700000001</v>
      </c>
      <c r="G24" s="114">
        <v>25116.35339</v>
      </c>
      <c r="H24" s="114">
        <v>33087.902350000004</v>
      </c>
      <c r="I24" s="114">
        <v>33084.513489999998</v>
      </c>
      <c r="J24" s="114">
        <v>33084.513460000002</v>
      </c>
      <c r="K24" s="47"/>
      <c r="L24" s="47"/>
      <c r="M24" s="47"/>
    </row>
    <row r="25" spans="1:13" s="16" customFormat="1" ht="15" customHeight="1">
      <c r="A25" s="147" t="s">
        <v>252</v>
      </c>
      <c r="B25" s="114">
        <v>13640.736570000001</v>
      </c>
      <c r="C25" s="114">
        <v>14470.801359999999</v>
      </c>
      <c r="D25" s="114">
        <v>19176.621579999999</v>
      </c>
      <c r="E25" s="114">
        <v>18244.227850000003</v>
      </c>
      <c r="F25" s="114">
        <v>16467.824690000001</v>
      </c>
      <c r="G25" s="114">
        <v>15779.85721</v>
      </c>
      <c r="H25" s="114">
        <v>14704.914210000001</v>
      </c>
      <c r="I25" s="114">
        <v>14472.710489999999</v>
      </c>
      <c r="J25" s="114">
        <v>13516.60852</v>
      </c>
      <c r="K25" s="47"/>
      <c r="L25" s="47"/>
      <c r="M25" s="47"/>
    </row>
    <row r="26" spans="1:13" s="16" customFormat="1" ht="15" customHeight="1">
      <c r="A26" s="147" t="s">
        <v>685</v>
      </c>
      <c r="B26" s="114">
        <v>1057.0993799999999</v>
      </c>
      <c r="C26" s="114">
        <v>756.02298999999994</v>
      </c>
      <c r="D26" s="114">
        <v>1144.0593000000001</v>
      </c>
      <c r="E26" s="114">
        <v>1356.6484399999999</v>
      </c>
      <c r="F26" s="114">
        <v>896.7971</v>
      </c>
      <c r="G26" s="114">
        <v>805.31600000000003</v>
      </c>
      <c r="H26" s="114">
        <v>721.88995999999997</v>
      </c>
      <c r="I26" s="114">
        <v>623.96851000000004</v>
      </c>
      <c r="J26" s="114">
        <v>450.48709000000002</v>
      </c>
      <c r="K26" s="47"/>
      <c r="L26" s="47"/>
      <c r="M26" s="47"/>
    </row>
    <row r="27" spans="1:13" s="17" customFormat="1" ht="15" customHeight="1" thickBot="1">
      <c r="A27" s="147" t="s">
        <v>268</v>
      </c>
      <c r="B27" s="114">
        <v>0</v>
      </c>
      <c r="C27" s="114">
        <v>0</v>
      </c>
      <c r="D27" s="114">
        <v>0</v>
      </c>
      <c r="E27" s="114">
        <v>0</v>
      </c>
      <c r="F27" s="114">
        <v>0</v>
      </c>
      <c r="G27" s="114">
        <v>0</v>
      </c>
      <c r="H27" s="114">
        <v>0</v>
      </c>
      <c r="I27" s="114">
        <v>0</v>
      </c>
      <c r="J27" s="114">
        <v>0</v>
      </c>
      <c r="K27" s="47"/>
      <c r="L27" s="47"/>
      <c r="M27" s="47"/>
    </row>
    <row r="28" spans="1:13" ht="15" customHeight="1" thickTop="1" thickBot="1">
      <c r="A28" s="396" t="s">
        <v>686</v>
      </c>
      <c r="B28" s="397">
        <v>794768.52842999995</v>
      </c>
      <c r="C28" s="397">
        <v>883590.74641000002</v>
      </c>
      <c r="D28" s="397">
        <v>997033.66949999996</v>
      </c>
      <c r="E28" s="397">
        <v>1064750.7058699999</v>
      </c>
      <c r="F28" s="397">
        <v>1058023.5992399999</v>
      </c>
      <c r="G28" s="397">
        <v>933750.14053999993</v>
      </c>
      <c r="H28" s="397">
        <v>874231.37996000005</v>
      </c>
      <c r="I28" s="397">
        <v>846484.73794000002</v>
      </c>
      <c r="J28" s="397">
        <v>822903.76933000004</v>
      </c>
      <c r="K28" s="47"/>
      <c r="L28" s="47"/>
      <c r="M28" s="47"/>
    </row>
    <row r="29" spans="1:13" s="16" customFormat="1" ht="15" customHeight="1" thickTop="1">
      <c r="A29" s="147" t="s">
        <v>687</v>
      </c>
      <c r="B29" s="114">
        <v>623725.51851999993</v>
      </c>
      <c r="C29" s="114">
        <v>723498.16415999993</v>
      </c>
      <c r="D29" s="114">
        <v>847027.32712999999</v>
      </c>
      <c r="E29" s="114">
        <v>900549.12858999998</v>
      </c>
      <c r="F29" s="114">
        <v>891228.53088999994</v>
      </c>
      <c r="G29" s="114">
        <v>625622.31527000002</v>
      </c>
      <c r="H29" s="114">
        <v>379895.09162999998</v>
      </c>
      <c r="I29" s="114">
        <v>367785.69577999995</v>
      </c>
      <c r="J29" s="114">
        <v>370811.05843000003</v>
      </c>
      <c r="K29" s="47"/>
      <c r="L29" s="47"/>
      <c r="M29" s="47"/>
    </row>
    <row r="30" spans="1:13" s="16" customFormat="1" ht="15" customHeight="1">
      <c r="A30" s="148" t="s">
        <v>688</v>
      </c>
      <c r="B30" s="114">
        <v>108.907</v>
      </c>
      <c r="C30" s="114">
        <v>4013.1534700000002</v>
      </c>
      <c r="D30" s="114">
        <v>3548.1925699999997</v>
      </c>
      <c r="E30" s="114">
        <v>15703.02051</v>
      </c>
      <c r="F30" s="114">
        <v>9988.5372399999997</v>
      </c>
      <c r="G30" s="114">
        <v>11323.52851</v>
      </c>
      <c r="H30" s="114">
        <v>11334.623300000001</v>
      </c>
      <c r="I30" s="114">
        <v>7238.6809000000003</v>
      </c>
      <c r="J30" s="114">
        <v>10721.442640000001</v>
      </c>
      <c r="K30" s="47"/>
      <c r="L30" s="47"/>
      <c r="M30" s="47"/>
    </row>
    <row r="31" spans="1:13" s="16" customFormat="1" ht="15" customHeight="1">
      <c r="A31" s="148" t="s">
        <v>689</v>
      </c>
      <c r="B31" s="114">
        <v>91107.366469999994</v>
      </c>
      <c r="C31" s="114">
        <v>93981.039519999991</v>
      </c>
      <c r="D31" s="114">
        <v>111271.44803</v>
      </c>
      <c r="E31" s="114">
        <v>135840.63159</v>
      </c>
      <c r="F31" s="114">
        <v>155158.33609</v>
      </c>
      <c r="G31" s="114">
        <v>144639.90556000001</v>
      </c>
      <c r="H31" s="114">
        <v>152789.92306</v>
      </c>
      <c r="I31" s="114">
        <v>152741.54313000001</v>
      </c>
      <c r="J31" s="114">
        <v>175443.51427000001</v>
      </c>
      <c r="K31" s="47"/>
      <c r="L31" s="47"/>
      <c r="M31" s="47"/>
    </row>
    <row r="32" spans="1:13" s="16" customFormat="1" ht="15" customHeight="1">
      <c r="A32" s="148" t="s">
        <v>690</v>
      </c>
      <c r="B32" s="114">
        <v>174888.95856999999</v>
      </c>
      <c r="C32" s="114">
        <v>103669.64323</v>
      </c>
      <c r="D32" s="114">
        <v>10377.21931</v>
      </c>
      <c r="E32" s="114">
        <v>1388.7466499999998</v>
      </c>
      <c r="F32" s="114">
        <v>169.58488</v>
      </c>
      <c r="G32" s="114">
        <v>142.84251</v>
      </c>
      <c r="H32" s="114">
        <v>142.93678</v>
      </c>
      <c r="I32" s="114">
        <v>142.96821</v>
      </c>
      <c r="J32" s="114">
        <v>143.06256999999999</v>
      </c>
      <c r="K32" s="47"/>
      <c r="L32" s="47"/>
      <c r="M32" s="47"/>
    </row>
    <row r="33" spans="1:13" s="16" customFormat="1" ht="15" customHeight="1">
      <c r="A33" s="148" t="s">
        <v>691</v>
      </c>
      <c r="B33" s="114">
        <v>22213.765890000002</v>
      </c>
      <c r="C33" s="114">
        <v>19873.12155</v>
      </c>
      <c r="D33" s="114">
        <v>19428.937480000001</v>
      </c>
      <c r="E33" s="114">
        <v>36908.589319999999</v>
      </c>
      <c r="F33" s="114">
        <v>49512.333549999996</v>
      </c>
      <c r="G33" s="114">
        <v>48801.778490000004</v>
      </c>
      <c r="H33" s="114">
        <v>29720.4692</v>
      </c>
      <c r="I33" s="114">
        <v>30222.79754</v>
      </c>
      <c r="J33" s="114">
        <v>21370.224039999997</v>
      </c>
      <c r="K33" s="47"/>
      <c r="L33" s="47"/>
      <c r="M33" s="47"/>
    </row>
    <row r="34" spans="1:13" s="16" customFormat="1" ht="15" customHeight="1">
      <c r="A34" s="148" t="s">
        <v>692</v>
      </c>
      <c r="B34" s="114">
        <v>315441.89562000002</v>
      </c>
      <c r="C34" s="114">
        <v>471146.35100999998</v>
      </c>
      <c r="D34" s="114">
        <v>664215.04774000007</v>
      </c>
      <c r="E34" s="114">
        <v>658552.60109000001</v>
      </c>
      <c r="F34" s="114">
        <v>612497.17790000001</v>
      </c>
      <c r="G34" s="114">
        <v>373012.87148000003</v>
      </c>
      <c r="H34" s="114">
        <v>173300.13252000001</v>
      </c>
      <c r="I34" s="114">
        <v>165430.55544</v>
      </c>
      <c r="J34" s="114">
        <v>152836.83068000001</v>
      </c>
      <c r="K34" s="47"/>
      <c r="L34" s="47"/>
      <c r="M34" s="47"/>
    </row>
    <row r="35" spans="1:13" s="16" customFormat="1" ht="15" customHeight="1">
      <c r="A35" s="148" t="s">
        <v>693</v>
      </c>
      <c r="B35" s="114">
        <v>19964.624969999997</v>
      </c>
      <c r="C35" s="114">
        <v>30814.855379999997</v>
      </c>
      <c r="D35" s="114">
        <v>38186.482000000004</v>
      </c>
      <c r="E35" s="114">
        <v>52155.539429999997</v>
      </c>
      <c r="F35" s="114">
        <v>63902.561229999999</v>
      </c>
      <c r="G35" s="114">
        <v>47701.388719999995</v>
      </c>
      <c r="H35" s="114">
        <v>12607.00677</v>
      </c>
      <c r="I35" s="114">
        <v>12009.15056</v>
      </c>
      <c r="J35" s="114">
        <v>10295.98423</v>
      </c>
      <c r="K35" s="47"/>
      <c r="L35" s="47"/>
      <c r="M35" s="47"/>
    </row>
    <row r="36" spans="1:13" s="16" customFormat="1" ht="15" customHeight="1">
      <c r="A36" s="147" t="s">
        <v>694</v>
      </c>
      <c r="B36" s="114">
        <v>0</v>
      </c>
      <c r="C36" s="114">
        <v>0</v>
      </c>
      <c r="D36" s="114">
        <v>0</v>
      </c>
      <c r="E36" s="114">
        <v>2.1077499999999998</v>
      </c>
      <c r="F36" s="114">
        <v>0</v>
      </c>
      <c r="G36" s="114">
        <v>0</v>
      </c>
      <c r="H36" s="114">
        <v>0</v>
      </c>
      <c r="I36" s="114">
        <v>0</v>
      </c>
      <c r="J36" s="114">
        <v>0</v>
      </c>
      <c r="K36" s="47"/>
      <c r="L36" s="47"/>
      <c r="M36" s="47"/>
    </row>
    <row r="37" spans="1:13" s="16" customFormat="1" ht="15" customHeight="1">
      <c r="A37" s="147" t="s">
        <v>695</v>
      </c>
      <c r="B37" s="114">
        <v>157015.70083000002</v>
      </c>
      <c r="C37" s="114">
        <v>144566.50143999999</v>
      </c>
      <c r="D37" s="114">
        <v>99442.711840000004</v>
      </c>
      <c r="E37" s="114">
        <v>116956.35773</v>
      </c>
      <c r="F37" s="114">
        <v>122233.70954000001</v>
      </c>
      <c r="G37" s="114">
        <v>190156.21759000001</v>
      </c>
      <c r="H37" s="114">
        <v>373145.34807999997</v>
      </c>
      <c r="I37" s="114">
        <v>362512.17176</v>
      </c>
      <c r="J37" s="114">
        <v>341408.77770999999</v>
      </c>
      <c r="K37" s="47"/>
      <c r="L37" s="47"/>
      <c r="M37" s="47"/>
    </row>
    <row r="38" spans="1:13" s="16" customFormat="1" ht="15" customHeight="1">
      <c r="A38" s="147" t="s">
        <v>696</v>
      </c>
      <c r="B38" s="114">
        <v>7758.0248499999998</v>
      </c>
      <c r="C38" s="114">
        <v>8941.4936199999993</v>
      </c>
      <c r="D38" s="114">
        <v>13815.508760000001</v>
      </c>
      <c r="E38" s="114">
        <v>13588.708060000001</v>
      </c>
      <c r="F38" s="114">
        <v>15893.422869999999</v>
      </c>
      <c r="G38" s="114">
        <v>9550.3416099999995</v>
      </c>
      <c r="H38" s="114">
        <v>12954.539060000001</v>
      </c>
      <c r="I38" s="114">
        <v>11038.44044</v>
      </c>
      <c r="J38" s="114">
        <v>10832.071900000001</v>
      </c>
      <c r="K38" s="47"/>
      <c r="L38" s="47"/>
      <c r="M38" s="47"/>
    </row>
    <row r="39" spans="1:13" s="16" customFormat="1" ht="15" customHeight="1">
      <c r="A39" s="147" t="s">
        <v>306</v>
      </c>
      <c r="B39" s="114">
        <v>6269.2842300000002</v>
      </c>
      <c r="C39" s="114">
        <v>6584.5871900000002</v>
      </c>
      <c r="D39" s="114">
        <v>7668.9812199999997</v>
      </c>
      <c r="E39" s="114">
        <v>7261.2170400000005</v>
      </c>
      <c r="F39" s="114">
        <v>7213.5481300000001</v>
      </c>
      <c r="G39" s="114">
        <v>6280.98099</v>
      </c>
      <c r="H39" s="114">
        <v>5818.3376500000004</v>
      </c>
      <c r="I39" s="114">
        <v>5634.2800099999995</v>
      </c>
      <c r="J39" s="114">
        <v>4700.4291700000003</v>
      </c>
      <c r="K39" s="47"/>
      <c r="L39" s="47"/>
      <c r="M39" s="47"/>
    </row>
    <row r="40" spans="1:13" s="16" customFormat="1" ht="15" customHeight="1">
      <c r="A40" s="147" t="s">
        <v>312</v>
      </c>
      <c r="B40" s="114">
        <v>0</v>
      </c>
      <c r="C40" s="114">
        <v>0</v>
      </c>
      <c r="D40" s="114">
        <v>0</v>
      </c>
      <c r="E40" s="114">
        <v>0</v>
      </c>
      <c r="F40" s="114">
        <v>0</v>
      </c>
      <c r="G40" s="114">
        <v>0</v>
      </c>
      <c r="H40" s="114">
        <v>0</v>
      </c>
      <c r="I40" s="114">
        <v>0</v>
      </c>
      <c r="J40" s="114">
        <v>0</v>
      </c>
      <c r="K40" s="47"/>
      <c r="L40" s="47"/>
      <c r="M40" s="47"/>
    </row>
    <row r="41" spans="1:13" s="16" customFormat="1" ht="15" customHeight="1">
      <c r="A41" s="147" t="s">
        <v>697</v>
      </c>
      <c r="B41" s="114">
        <v>0</v>
      </c>
      <c r="C41" s="114">
        <v>0</v>
      </c>
      <c r="D41" s="114">
        <v>29079.14055</v>
      </c>
      <c r="E41" s="114">
        <v>26393.186699999998</v>
      </c>
      <c r="F41" s="114">
        <v>21454.38781</v>
      </c>
      <c r="G41" s="114">
        <v>13797.050080000001</v>
      </c>
      <c r="H41" s="114">
        <v>11578.139509999999</v>
      </c>
      <c r="I41" s="114">
        <v>9152.1510099999996</v>
      </c>
      <c r="J41" s="114">
        <v>6969.0060899999999</v>
      </c>
      <c r="K41" s="47"/>
      <c r="L41" s="47"/>
      <c r="M41" s="47"/>
    </row>
    <row r="42" spans="1:13" s="17" customFormat="1" ht="15" customHeight="1" thickBot="1">
      <c r="A42" s="147" t="s">
        <v>487</v>
      </c>
      <c r="B42" s="114">
        <v>0</v>
      </c>
      <c r="C42" s="114">
        <v>0</v>
      </c>
      <c r="D42" s="114">
        <v>0</v>
      </c>
      <c r="E42" s="114">
        <v>0</v>
      </c>
      <c r="F42" s="114">
        <v>0</v>
      </c>
      <c r="G42" s="114">
        <v>88343.235000000001</v>
      </c>
      <c r="H42" s="114">
        <v>90839.924029999995</v>
      </c>
      <c r="I42" s="114">
        <v>90361.99893999999</v>
      </c>
      <c r="J42" s="114">
        <v>88182.426030000002</v>
      </c>
      <c r="K42" s="47"/>
      <c r="L42" s="47"/>
      <c r="M42" s="47"/>
    </row>
    <row r="43" spans="1:13" ht="15" customHeight="1" thickTop="1" thickBot="1">
      <c r="A43" s="396" t="s">
        <v>698</v>
      </c>
      <c r="B43" s="397">
        <v>75218.352329999994</v>
      </c>
      <c r="C43" s="397">
        <v>77206.751099999994</v>
      </c>
      <c r="D43" s="397">
        <v>80573.70040999999</v>
      </c>
      <c r="E43" s="397">
        <v>82155.124309999999</v>
      </c>
      <c r="F43" s="397">
        <v>91270.748510000005</v>
      </c>
      <c r="G43" s="397">
        <v>75079.2264</v>
      </c>
      <c r="H43" s="397">
        <v>68467.286640000006</v>
      </c>
      <c r="I43" s="397">
        <v>71279.888579999999</v>
      </c>
      <c r="J43" s="397">
        <v>66948.747279999996</v>
      </c>
      <c r="K43" s="47"/>
      <c r="L43" s="47"/>
      <c r="M43" s="47"/>
    </row>
    <row r="44" spans="1:13" s="16" customFormat="1" ht="15" customHeight="1" thickTop="1">
      <c r="A44" s="147" t="s">
        <v>327</v>
      </c>
      <c r="B44" s="114">
        <v>56901.64</v>
      </c>
      <c r="C44" s="114">
        <v>64379.44</v>
      </c>
      <c r="D44" s="114">
        <v>66180</v>
      </c>
      <c r="E44" s="114">
        <v>68500.47</v>
      </c>
      <c r="F44" s="114">
        <v>69116.27</v>
      </c>
      <c r="G44" s="114">
        <v>88878.28</v>
      </c>
      <c r="H44" s="114">
        <v>89221.28</v>
      </c>
      <c r="I44" s="114">
        <v>89221.28</v>
      </c>
      <c r="J44" s="114">
        <v>89221.28</v>
      </c>
      <c r="K44" s="47"/>
      <c r="L44" s="47"/>
      <c r="M44" s="47"/>
    </row>
    <row r="45" spans="1:13" s="16" customFormat="1" ht="15" customHeight="1">
      <c r="A45" s="147" t="s">
        <v>331</v>
      </c>
      <c r="B45" s="114">
        <v>5359.5865000000003</v>
      </c>
      <c r="C45" s="114">
        <v>53.62059</v>
      </c>
      <c r="D45" s="114">
        <v>53.625589999999995</v>
      </c>
      <c r="E45" s="114">
        <v>8564.9655899999998</v>
      </c>
      <c r="F45" s="114">
        <v>12556.749589999999</v>
      </c>
      <c r="G45" s="114">
        <v>396.62559000000005</v>
      </c>
      <c r="H45" s="114">
        <v>2340.7555899999998</v>
      </c>
      <c r="I45" s="114">
        <v>9131.1355899999999</v>
      </c>
      <c r="J45" s="114">
        <v>12856.73559</v>
      </c>
      <c r="K45" s="47"/>
      <c r="L45" s="47"/>
      <c r="M45" s="47"/>
    </row>
    <row r="46" spans="1:13" s="16" customFormat="1" ht="15" customHeight="1">
      <c r="A46" s="147" t="s">
        <v>335</v>
      </c>
      <c r="B46" s="114">
        <v>0</v>
      </c>
      <c r="C46" s="114">
        <v>0</v>
      </c>
      <c r="D46" s="114">
        <v>0</v>
      </c>
      <c r="E46" s="114">
        <v>0</v>
      </c>
      <c r="F46" s="114">
        <v>0</v>
      </c>
      <c r="G46" s="114">
        <v>0</v>
      </c>
      <c r="H46" s="114">
        <v>0</v>
      </c>
      <c r="I46" s="114">
        <v>0</v>
      </c>
      <c r="J46" s="114">
        <v>0</v>
      </c>
      <c r="K46" s="47"/>
      <c r="L46" s="47"/>
      <c r="M46" s="47"/>
    </row>
    <row r="47" spans="1:13" s="16" customFormat="1" ht="15" customHeight="1">
      <c r="A47" s="147" t="s">
        <v>699</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47"/>
      <c r="L47" s="47"/>
      <c r="M47" s="47"/>
    </row>
    <row r="48" spans="1:13" s="16" customFormat="1" ht="15" customHeight="1">
      <c r="A48" s="147" t="s">
        <v>341</v>
      </c>
      <c r="B48" s="114">
        <v>2585.5167700000002</v>
      </c>
      <c r="C48" s="114">
        <v>2143.5297700000001</v>
      </c>
      <c r="D48" s="114">
        <v>3495.5610999999999</v>
      </c>
      <c r="E48" s="114">
        <v>-6104.3811100000003</v>
      </c>
      <c r="F48" s="114">
        <v>5123.8402000000006</v>
      </c>
      <c r="G48" s="114">
        <v>-19181.951929999999</v>
      </c>
      <c r="H48" s="114">
        <v>-28081.021690000001</v>
      </c>
      <c r="I48" s="114">
        <v>-32058.799749999998</v>
      </c>
      <c r="J48" s="114">
        <v>-40115.54105</v>
      </c>
      <c r="K48" s="47"/>
      <c r="L48" s="47"/>
      <c r="M48" s="47"/>
    </row>
    <row r="49" spans="1:13" s="16" customFormat="1" ht="15" customHeight="1">
      <c r="A49" s="148" t="s">
        <v>700</v>
      </c>
      <c r="B49" s="114">
        <v>0</v>
      </c>
      <c r="C49" s="114">
        <v>0</v>
      </c>
      <c r="D49" s="114">
        <v>0</v>
      </c>
      <c r="E49" s="114">
        <v>615.80131999999992</v>
      </c>
      <c r="F49" s="114">
        <v>0</v>
      </c>
      <c r="G49" s="114">
        <v>5.77E-3</v>
      </c>
      <c r="H49" s="114">
        <v>-19181.951929999999</v>
      </c>
      <c r="I49" s="114">
        <v>-19181.951929999999</v>
      </c>
      <c r="J49" s="114">
        <v>-32058.799749999998</v>
      </c>
      <c r="K49" s="47"/>
      <c r="L49" s="47"/>
      <c r="M49" s="47"/>
    </row>
    <row r="50" spans="1:13" s="17" customFormat="1" ht="15" customHeight="1" thickBot="1">
      <c r="A50" s="148" t="s">
        <v>701</v>
      </c>
      <c r="B50" s="114">
        <v>2585.5167700000002</v>
      </c>
      <c r="C50" s="114">
        <v>2143.5297700000001</v>
      </c>
      <c r="D50" s="114">
        <v>3495.5610999999999</v>
      </c>
      <c r="E50" s="114">
        <v>-6720.1824299999998</v>
      </c>
      <c r="F50" s="114">
        <v>5123.8402000000006</v>
      </c>
      <c r="G50" s="114">
        <v>-19181.957699999999</v>
      </c>
      <c r="H50" s="114">
        <v>-8899.0697600000003</v>
      </c>
      <c r="I50" s="114">
        <v>-12876.847820000001</v>
      </c>
      <c r="J50" s="114">
        <v>-8056.7412999999997</v>
      </c>
      <c r="K50" s="47"/>
      <c r="L50" s="47"/>
      <c r="M50" s="47"/>
    </row>
    <row r="51" spans="1:13" ht="15" customHeight="1" thickTop="1" thickBot="1">
      <c r="A51" s="396" t="s">
        <v>702</v>
      </c>
      <c r="B51" s="397">
        <v>869986.88075999997</v>
      </c>
      <c r="C51" s="397">
        <v>960797.49751000002</v>
      </c>
      <c r="D51" s="397">
        <v>1077607.3699100001</v>
      </c>
      <c r="E51" s="397">
        <v>1146905.83018</v>
      </c>
      <c r="F51" s="397">
        <v>1149294.34775</v>
      </c>
      <c r="G51" s="397">
        <v>1008829.3669400001</v>
      </c>
      <c r="H51" s="397">
        <v>942698.6666</v>
      </c>
      <c r="I51" s="397">
        <v>917764.62651999993</v>
      </c>
      <c r="J51" s="397">
        <v>889852.51661000005</v>
      </c>
      <c r="K51" s="47"/>
      <c r="L51" s="47"/>
      <c r="M51" s="47"/>
    </row>
    <row r="52" spans="1:13" s="16" customFormat="1" ht="15" customHeight="1" thickTop="1">
      <c r="A52" s="113" t="s">
        <v>703</v>
      </c>
      <c r="B52" s="114">
        <v>68080.586609999998</v>
      </c>
      <c r="C52" s="114">
        <v>70856.858519999994</v>
      </c>
      <c r="D52" s="114">
        <v>71663.501340000003</v>
      </c>
      <c r="E52" s="114">
        <v>88420.87715</v>
      </c>
      <c r="F52" s="114">
        <v>62750.019700000004</v>
      </c>
      <c r="G52" s="114">
        <v>50553.169259999995</v>
      </c>
      <c r="H52" s="114">
        <v>32439.12111</v>
      </c>
      <c r="I52" s="114">
        <v>31952.63898</v>
      </c>
      <c r="J52" s="114">
        <v>29847.717140000001</v>
      </c>
      <c r="K52" s="47"/>
      <c r="L52" s="47"/>
      <c r="M52" s="47"/>
    </row>
    <row r="53" spans="1:13" s="17" customFormat="1" ht="15" customHeight="1">
      <c r="A53" s="148" t="s">
        <v>704</v>
      </c>
      <c r="B53" s="114">
        <v>0</v>
      </c>
      <c r="C53" s="114">
        <v>0</v>
      </c>
      <c r="D53" s="114">
        <v>0</v>
      </c>
      <c r="E53" s="114">
        <v>0</v>
      </c>
      <c r="F53" s="114">
        <v>0</v>
      </c>
      <c r="G53" s="114">
        <v>0</v>
      </c>
      <c r="H53" s="114">
        <v>0</v>
      </c>
      <c r="I53" s="114">
        <v>0</v>
      </c>
      <c r="J53" s="114">
        <v>0</v>
      </c>
      <c r="K53" s="47"/>
      <c r="L53" s="47"/>
      <c r="M53" s="47"/>
    </row>
    <row r="54" spans="1:13" s="17" customFormat="1" ht="15" customHeight="1">
      <c r="A54" s="148" t="s">
        <v>705</v>
      </c>
      <c r="B54" s="114">
        <v>67772.306629999992</v>
      </c>
      <c r="C54" s="114">
        <v>70300.586219999997</v>
      </c>
      <c r="D54" s="114">
        <v>70988.70766</v>
      </c>
      <c r="E54" s="114">
        <v>86475.31684</v>
      </c>
      <c r="F54" s="114">
        <v>60634.05558</v>
      </c>
      <c r="G54" s="114">
        <v>47594.607229999994</v>
      </c>
      <c r="H54" s="114">
        <v>30120.684089999999</v>
      </c>
      <c r="I54" s="114">
        <v>29782.08526</v>
      </c>
      <c r="J54" s="114">
        <v>27749.381160000001</v>
      </c>
      <c r="K54" s="47"/>
      <c r="L54" s="47"/>
      <c r="M54" s="47"/>
    </row>
    <row r="55" spans="1:13" s="17" customFormat="1" ht="15" customHeight="1">
      <c r="A55" s="148" t="s">
        <v>706</v>
      </c>
      <c r="B55" s="114">
        <v>0</v>
      </c>
      <c r="C55" s="114">
        <v>0</v>
      </c>
      <c r="D55" s="114">
        <v>0</v>
      </c>
      <c r="E55" s="114">
        <v>0</v>
      </c>
      <c r="F55" s="114">
        <v>0</v>
      </c>
      <c r="G55" s="114">
        <v>0</v>
      </c>
      <c r="H55" s="114">
        <v>0</v>
      </c>
      <c r="I55" s="114">
        <v>0</v>
      </c>
      <c r="J55" s="114">
        <v>0</v>
      </c>
      <c r="K55" s="47"/>
      <c r="L55" s="47"/>
      <c r="M55" s="47"/>
    </row>
    <row r="56" spans="1:13" s="17" customFormat="1" ht="15" customHeight="1">
      <c r="A56" s="148" t="s">
        <v>707</v>
      </c>
      <c r="B56" s="114">
        <v>308.27997999999997</v>
      </c>
      <c r="C56" s="114">
        <v>556.27230000000009</v>
      </c>
      <c r="D56" s="114">
        <v>674.79367999999999</v>
      </c>
      <c r="E56" s="114">
        <v>1945.5603100000001</v>
      </c>
      <c r="F56" s="114">
        <v>2115.9641200000001</v>
      </c>
      <c r="G56" s="114">
        <v>2958.5620299999996</v>
      </c>
      <c r="H56" s="114">
        <v>2318.4370199999998</v>
      </c>
      <c r="I56" s="114">
        <v>2170.5537200000003</v>
      </c>
      <c r="J56" s="114">
        <v>2098.3359799999998</v>
      </c>
      <c r="K56" s="47"/>
      <c r="L56" s="47"/>
      <c r="M56" s="47"/>
    </row>
    <row r="57" spans="1:13" s="17" customFormat="1" ht="15" customHeight="1">
      <c r="A57" s="148" t="s">
        <v>708</v>
      </c>
      <c r="B57" s="114">
        <v>0</v>
      </c>
      <c r="C57" s="114">
        <v>0</v>
      </c>
      <c r="D57" s="114">
        <v>0</v>
      </c>
      <c r="E57" s="114">
        <v>0</v>
      </c>
      <c r="F57" s="114">
        <v>0</v>
      </c>
      <c r="G57" s="114">
        <v>0</v>
      </c>
      <c r="H57" s="114">
        <v>0</v>
      </c>
      <c r="I57" s="114">
        <v>0</v>
      </c>
      <c r="J57" s="114">
        <v>0</v>
      </c>
      <c r="K57" s="47"/>
      <c r="L57" s="47"/>
      <c r="M57" s="47"/>
    </row>
    <row r="58" spans="1:13" s="17" customFormat="1" ht="15" customHeight="1">
      <c r="A58" s="147" t="s">
        <v>709</v>
      </c>
      <c r="B58" s="114">
        <v>1658071.6937299999</v>
      </c>
      <c r="C58" s="114">
        <v>1921947.83663</v>
      </c>
      <c r="D58" s="114">
        <v>2216462.4696</v>
      </c>
      <c r="E58" s="114">
        <v>2335798.3624499999</v>
      </c>
      <c r="F58" s="114">
        <v>2342579.9192199996</v>
      </c>
      <c r="G58" s="114">
        <v>2295465.7046500002</v>
      </c>
      <c r="H58" s="114">
        <v>2209806.6622500001</v>
      </c>
      <c r="I58" s="114">
        <v>2137419.4205100001</v>
      </c>
      <c r="J58" s="114">
        <v>1891207.32895</v>
      </c>
      <c r="K58" s="47"/>
      <c r="L58" s="47"/>
      <c r="M58" s="47"/>
    </row>
    <row r="59" spans="1:13" ht="30" customHeight="1">
      <c r="A59" s="398" t="s">
        <v>710</v>
      </c>
      <c r="B59" s="399">
        <v>80590.710560000007</v>
      </c>
      <c r="C59" s="399">
        <v>90654.960730000006</v>
      </c>
      <c r="D59" s="399">
        <v>102494.93459999999</v>
      </c>
      <c r="E59" s="399">
        <v>112902.21595999999</v>
      </c>
      <c r="F59" s="399">
        <v>111377.8023</v>
      </c>
      <c r="G59" s="399">
        <v>103585.6482</v>
      </c>
      <c r="H59" s="399">
        <v>67353.43548</v>
      </c>
      <c r="I59" s="399">
        <v>84033.367249999996</v>
      </c>
      <c r="J59" s="399">
        <v>52973.344360000003</v>
      </c>
      <c r="K59" s="47"/>
      <c r="L59" s="47"/>
      <c r="M59" s="47"/>
    </row>
    <row r="60" spans="1:13" ht="15" customHeight="1">
      <c r="A60" s="148" t="s">
        <v>711</v>
      </c>
      <c r="B60" s="114">
        <v>-26932.675510000001</v>
      </c>
      <c r="C60" s="114">
        <v>-32502.58122</v>
      </c>
      <c r="D60" s="114">
        <v>-35662.804349999999</v>
      </c>
      <c r="E60" s="114">
        <v>-35351.749469999995</v>
      </c>
      <c r="F60" s="114">
        <v>-37127.260439999998</v>
      </c>
      <c r="G60" s="114">
        <v>-34707.238950000006</v>
      </c>
      <c r="H60" s="114">
        <v>-22597.423449999998</v>
      </c>
      <c r="I60" s="114">
        <v>-29993.969269999998</v>
      </c>
      <c r="J60" s="114">
        <v>-21029.730399999997</v>
      </c>
      <c r="K60" s="47"/>
      <c r="L60" s="47"/>
      <c r="M60" s="47"/>
    </row>
    <row r="61" spans="1:13" ht="15" customHeight="1">
      <c r="A61" s="147" t="s">
        <v>712</v>
      </c>
      <c r="B61" s="114">
        <v>53658.035049999999</v>
      </c>
      <c r="C61" s="114">
        <v>58152.379509999999</v>
      </c>
      <c r="D61" s="114">
        <v>66832.130250000002</v>
      </c>
      <c r="E61" s="114">
        <v>77550.466489999992</v>
      </c>
      <c r="F61" s="114">
        <v>74250.541859999998</v>
      </c>
      <c r="G61" s="114">
        <v>68878.409249999997</v>
      </c>
      <c r="H61" s="114">
        <v>44756.012029999998</v>
      </c>
      <c r="I61" s="114">
        <v>54039.397979999994</v>
      </c>
      <c r="J61" s="114">
        <v>31943.613960000002</v>
      </c>
      <c r="K61" s="47"/>
      <c r="L61" s="47"/>
      <c r="M61" s="47"/>
    </row>
    <row r="62" spans="1:13" ht="15" customHeight="1">
      <c r="A62" s="116" t="s">
        <v>713</v>
      </c>
      <c r="B62" s="114">
        <v>3722.33104</v>
      </c>
      <c r="C62" s="114">
        <v>5487.1685700000007</v>
      </c>
      <c r="D62" s="114">
        <v>7783.9442800000006</v>
      </c>
      <c r="E62" s="114">
        <v>7855.2120100000002</v>
      </c>
      <c r="F62" s="114">
        <v>19457.31523</v>
      </c>
      <c r="G62" s="114">
        <v>11910.43894</v>
      </c>
      <c r="H62" s="114">
        <v>3362.9327999999996</v>
      </c>
      <c r="I62" s="114">
        <v>4196.8964699999997</v>
      </c>
      <c r="J62" s="114">
        <v>6205.7439599999998</v>
      </c>
      <c r="K62" s="47"/>
      <c r="L62" s="47"/>
      <c r="M62" s="47"/>
    </row>
    <row r="63" spans="1:13" ht="15" customHeight="1">
      <c r="A63" s="148" t="s">
        <v>714</v>
      </c>
      <c r="B63" s="114">
        <v>-1668.8838799999999</v>
      </c>
      <c r="C63" s="114">
        <v>-1828.36303</v>
      </c>
      <c r="D63" s="114">
        <v>-4076.27288</v>
      </c>
      <c r="E63" s="114">
        <v>-5508.0469599999997</v>
      </c>
      <c r="F63" s="114">
        <v>-6791.42065</v>
      </c>
      <c r="G63" s="114">
        <v>-7499.1151799999998</v>
      </c>
      <c r="H63" s="114">
        <v>-2080.5632599999999</v>
      </c>
      <c r="I63" s="114">
        <v>-3198.9636700000001</v>
      </c>
      <c r="J63" s="114">
        <v>-5157.5399900000002</v>
      </c>
      <c r="K63" s="47"/>
      <c r="L63" s="47"/>
      <c r="M63" s="47"/>
    </row>
    <row r="64" spans="1:13" ht="15" customHeight="1">
      <c r="A64" s="117" t="s">
        <v>715</v>
      </c>
      <c r="B64" s="114">
        <v>55711.482210000002</v>
      </c>
      <c r="C64" s="114">
        <v>61811.18505</v>
      </c>
      <c r="D64" s="114">
        <v>70539.801650000009</v>
      </c>
      <c r="E64" s="114">
        <v>79897.631540000002</v>
      </c>
      <c r="F64" s="114">
        <v>86916.43643999999</v>
      </c>
      <c r="G64" s="114">
        <v>73289.733010000011</v>
      </c>
      <c r="H64" s="114">
        <v>46038.381569999998</v>
      </c>
      <c r="I64" s="114">
        <v>55037.330780000004</v>
      </c>
      <c r="J64" s="114">
        <v>32991.817929999997</v>
      </c>
      <c r="K64" s="47"/>
      <c r="L64" s="47"/>
      <c r="M64" s="47"/>
    </row>
    <row r="65" spans="1:13" ht="15" customHeight="1">
      <c r="A65" s="116" t="s">
        <v>716</v>
      </c>
      <c r="B65" s="114">
        <v>9421.7871799999994</v>
      </c>
      <c r="C65" s="114">
        <v>5039.2596700000004</v>
      </c>
      <c r="D65" s="114">
        <v>18600.295320000001</v>
      </c>
      <c r="E65" s="114">
        <v>20160.938329999997</v>
      </c>
      <c r="F65" s="114">
        <v>19463.320350000002</v>
      </c>
      <c r="G65" s="114">
        <v>25190.381239999999</v>
      </c>
      <c r="H65" s="114">
        <v>86362.686060000007</v>
      </c>
      <c r="I65" s="114">
        <v>119014.91899999999</v>
      </c>
      <c r="J65" s="114">
        <v>25878.200280000001</v>
      </c>
      <c r="K65" s="47"/>
      <c r="L65" s="47"/>
      <c r="M65" s="47"/>
    </row>
    <row r="66" spans="1:13" ht="15" customHeight="1">
      <c r="A66" s="116" t="s">
        <v>717</v>
      </c>
      <c r="B66" s="114">
        <v>-20152.789980000001</v>
      </c>
      <c r="C66" s="114">
        <v>-12949.760330000001</v>
      </c>
      <c r="D66" s="114">
        <v>-29105.785620000002</v>
      </c>
      <c r="E66" s="114">
        <v>-43072.585610000002</v>
      </c>
      <c r="F66" s="114">
        <v>-34572.346700000002</v>
      </c>
      <c r="G66" s="114">
        <v>-56257.572950000002</v>
      </c>
      <c r="H66" s="114">
        <v>-99534.652419999999</v>
      </c>
      <c r="I66" s="114">
        <v>-132822.49454000001</v>
      </c>
      <c r="J66" s="114">
        <v>-27882.02405</v>
      </c>
      <c r="K66" s="47"/>
      <c r="L66" s="47"/>
      <c r="M66" s="47"/>
    </row>
    <row r="67" spans="1:13" ht="15" customHeight="1">
      <c r="A67" s="147" t="s">
        <v>718</v>
      </c>
      <c r="B67" s="114">
        <v>44980.47941</v>
      </c>
      <c r="C67" s="114">
        <v>53900.684390000002</v>
      </c>
      <c r="D67" s="114">
        <v>60034.311350000004</v>
      </c>
      <c r="E67" s="114">
        <v>56985.984259999997</v>
      </c>
      <c r="F67" s="114">
        <v>71807.410090000005</v>
      </c>
      <c r="G67" s="114">
        <v>42222.541299999997</v>
      </c>
      <c r="H67" s="114">
        <v>32866.415209999999</v>
      </c>
      <c r="I67" s="114">
        <v>41229.755239999999</v>
      </c>
      <c r="J67" s="114">
        <v>30987.994159999998</v>
      </c>
      <c r="K67" s="47"/>
      <c r="L67" s="47"/>
      <c r="M67" s="47"/>
    </row>
    <row r="68" spans="1:13" ht="15" customHeight="1">
      <c r="A68" s="148" t="s">
        <v>719</v>
      </c>
      <c r="B68" s="114">
        <v>-41959.99381</v>
      </c>
      <c r="C68" s="114">
        <v>-51734.626109999997</v>
      </c>
      <c r="D68" s="114">
        <v>-56667.239520000003</v>
      </c>
      <c r="E68" s="114">
        <v>-63709.406000000003</v>
      </c>
      <c r="F68" s="114">
        <v>-66310.685420000009</v>
      </c>
      <c r="G68" s="114">
        <v>-61442.752829999998</v>
      </c>
      <c r="H68" s="114">
        <v>-41851.782490000005</v>
      </c>
      <c r="I68" s="114">
        <v>-53529.128320000003</v>
      </c>
      <c r="J68" s="114">
        <v>-39171.691549999996</v>
      </c>
      <c r="K68" s="47"/>
      <c r="L68" s="47"/>
      <c r="M68" s="47"/>
    </row>
    <row r="69" spans="1:13" ht="15" customHeight="1">
      <c r="A69" s="117" t="s">
        <v>720</v>
      </c>
      <c r="B69" s="114">
        <v>3020.4856</v>
      </c>
      <c r="C69" s="114">
        <v>2166.0582799999997</v>
      </c>
      <c r="D69" s="114">
        <v>3367.0718299999999</v>
      </c>
      <c r="E69" s="114">
        <v>-6723.4217399999998</v>
      </c>
      <c r="F69" s="114">
        <v>5496.7246699999996</v>
      </c>
      <c r="G69" s="114">
        <v>-19220.21153</v>
      </c>
      <c r="H69" s="114">
        <v>-8985.3672799999986</v>
      </c>
      <c r="I69" s="114">
        <v>-12299.373079999999</v>
      </c>
      <c r="J69" s="114">
        <v>-8183.6973899999994</v>
      </c>
      <c r="K69" s="47"/>
      <c r="L69" s="47"/>
      <c r="M69" s="47"/>
    </row>
    <row r="70" spans="1:13" ht="15" customHeight="1">
      <c r="A70" s="117" t="s">
        <v>721</v>
      </c>
      <c r="B70" s="114">
        <v>-1.9599999999999999E-3</v>
      </c>
      <c r="C70" s="114">
        <v>-5.8E-4</v>
      </c>
      <c r="D70" s="114">
        <v>-2.1160000000000002E-2</v>
      </c>
      <c r="E70" s="114">
        <v>-5.9100000000000003E-3</v>
      </c>
      <c r="F70" s="114">
        <v>2.9999999999999997E-4</v>
      </c>
      <c r="G70" s="114">
        <v>4.8999999999999998E-4</v>
      </c>
      <c r="H70" s="114">
        <v>5.0349999999999999E-2</v>
      </c>
      <c r="I70" s="114">
        <v>2.9999999999999997E-4</v>
      </c>
      <c r="J70" s="114">
        <v>1.4000000000000001E-4</v>
      </c>
      <c r="K70" s="47"/>
      <c r="L70" s="47"/>
      <c r="M70" s="47"/>
    </row>
    <row r="71" spans="1:13" ht="15" customHeight="1">
      <c r="A71" s="115" t="s">
        <v>1124</v>
      </c>
      <c r="B71" s="114">
        <v>-1.9599999999999999E-3</v>
      </c>
      <c r="C71" s="114">
        <v>-5.8E-4</v>
      </c>
      <c r="D71" s="114">
        <v>-2.1160000000000002E-2</v>
      </c>
      <c r="E71" s="114">
        <v>-5.9100000000000003E-3</v>
      </c>
      <c r="F71" s="114">
        <v>2.9999999999999997E-4</v>
      </c>
      <c r="G71" s="114">
        <v>4.8999999999999998E-4</v>
      </c>
      <c r="H71" s="114">
        <v>5.0349999999999999E-2</v>
      </c>
      <c r="I71" s="114">
        <v>2.9999999999999997E-4</v>
      </c>
      <c r="J71" s="114">
        <v>1.4000000000000001E-4</v>
      </c>
      <c r="K71" s="47"/>
      <c r="L71" s="47"/>
      <c r="M71" s="47"/>
    </row>
    <row r="72" spans="1:13" ht="15" customHeight="1">
      <c r="A72" s="115" t="s">
        <v>1125</v>
      </c>
      <c r="B72" s="114">
        <v>0</v>
      </c>
      <c r="C72" s="114">
        <v>0</v>
      </c>
      <c r="D72" s="114">
        <v>0</v>
      </c>
      <c r="E72" s="114">
        <v>0</v>
      </c>
      <c r="F72" s="114">
        <v>0</v>
      </c>
      <c r="G72" s="114">
        <v>0</v>
      </c>
      <c r="H72" s="114">
        <v>0</v>
      </c>
      <c r="I72" s="114">
        <v>0</v>
      </c>
      <c r="J72" s="114">
        <v>0</v>
      </c>
      <c r="K72" s="47"/>
      <c r="L72" s="47"/>
      <c r="M72" s="47"/>
    </row>
    <row r="73" spans="1:13" ht="15" customHeight="1">
      <c r="A73" s="147" t="s">
        <v>722</v>
      </c>
      <c r="B73" s="114">
        <v>-0.17263999999999999</v>
      </c>
      <c r="C73" s="114">
        <v>-0.13641</v>
      </c>
      <c r="D73" s="114">
        <v>-0.25264999999999999</v>
      </c>
      <c r="E73" s="114">
        <v>-3.39418</v>
      </c>
      <c r="F73" s="114">
        <v>-0.17911000000000002</v>
      </c>
      <c r="G73" s="114">
        <v>-7.4150000000000008E-2</v>
      </c>
      <c r="H73" s="114">
        <v>-1.477E-2</v>
      </c>
      <c r="I73" s="114">
        <v>-1.32E-2</v>
      </c>
      <c r="J73" s="114">
        <v>-2.1800000000000001E-3</v>
      </c>
      <c r="K73" s="47"/>
      <c r="L73" s="47"/>
      <c r="M73" s="47"/>
    </row>
    <row r="74" spans="1:13" ht="15" customHeight="1">
      <c r="A74" s="147" t="s">
        <v>1549</v>
      </c>
      <c r="B74" s="114">
        <v>6.9800000000000001E-3</v>
      </c>
      <c r="C74" s="114">
        <v>1.0230000000000001E-2</v>
      </c>
      <c r="D74" s="114">
        <v>-5.3699999999999998E-3</v>
      </c>
      <c r="E74" s="114">
        <v>-3.2856900000000002</v>
      </c>
      <c r="F74" s="114">
        <v>-3.9900000000000005E-3</v>
      </c>
      <c r="G74" s="114">
        <v>-4.2729999999999997E-2</v>
      </c>
      <c r="H74" s="114">
        <v>-1.477E-2</v>
      </c>
      <c r="I74" s="114">
        <v>-1.32E-2</v>
      </c>
      <c r="J74" s="114">
        <v>-2.0699999999999998E-3</v>
      </c>
      <c r="K74" s="47"/>
      <c r="L74" s="47"/>
      <c r="M74" s="47"/>
    </row>
    <row r="75" spans="1:13" ht="15" customHeight="1">
      <c r="A75" s="148" t="s">
        <v>465</v>
      </c>
      <c r="B75" s="114">
        <v>-0.17962</v>
      </c>
      <c r="C75" s="114">
        <v>-0.14663999999999999</v>
      </c>
      <c r="D75" s="114">
        <v>-0.24728</v>
      </c>
      <c r="E75" s="114">
        <v>-0.10848999999999999</v>
      </c>
      <c r="F75" s="114">
        <v>-0.17512</v>
      </c>
      <c r="G75" s="114">
        <v>-3.1420000000000003E-2</v>
      </c>
      <c r="H75" s="114">
        <v>0</v>
      </c>
      <c r="I75" s="114">
        <v>0</v>
      </c>
      <c r="J75" s="114">
        <v>-1.1E-4</v>
      </c>
      <c r="K75" s="47"/>
      <c r="L75" s="47"/>
      <c r="M75" s="47"/>
    </row>
    <row r="76" spans="1:13" ht="15" customHeight="1">
      <c r="A76" s="147" t="s">
        <v>723</v>
      </c>
      <c r="B76" s="114">
        <v>3020.3110000000001</v>
      </c>
      <c r="C76" s="114">
        <v>2165.9212900000002</v>
      </c>
      <c r="D76" s="114">
        <v>3366.7980200000002</v>
      </c>
      <c r="E76" s="114">
        <v>-6726.8218299999999</v>
      </c>
      <c r="F76" s="114">
        <v>5496.5458600000002</v>
      </c>
      <c r="G76" s="114">
        <v>-19220.285190000002</v>
      </c>
      <c r="H76" s="114">
        <v>-8985.3316999999988</v>
      </c>
      <c r="I76" s="114">
        <v>-12299.385980000001</v>
      </c>
      <c r="J76" s="114">
        <v>-8183.6994299999997</v>
      </c>
      <c r="K76" s="47"/>
      <c r="L76" s="47"/>
      <c r="M76" s="47"/>
    </row>
    <row r="77" spans="1:13" ht="15" customHeight="1">
      <c r="A77" s="149" t="s">
        <v>1115</v>
      </c>
      <c r="B77" s="114">
        <v>3.0449999999999999</v>
      </c>
      <c r="C77" s="114">
        <v>0.13</v>
      </c>
      <c r="D77" s="114">
        <v>0</v>
      </c>
      <c r="E77" s="114">
        <v>0</v>
      </c>
      <c r="F77" s="114">
        <v>0</v>
      </c>
      <c r="G77" s="114">
        <v>0</v>
      </c>
      <c r="H77" s="114">
        <v>0</v>
      </c>
      <c r="I77" s="114">
        <v>0</v>
      </c>
      <c r="J77" s="114">
        <v>0</v>
      </c>
      <c r="K77" s="47"/>
      <c r="L77" s="47"/>
      <c r="M77" s="47"/>
    </row>
    <row r="78" spans="1:13" ht="15" customHeight="1">
      <c r="A78" s="117" t="s">
        <v>724</v>
      </c>
      <c r="B78" s="114">
        <v>3023.3560000000002</v>
      </c>
      <c r="C78" s="114">
        <v>2166.0512899999999</v>
      </c>
      <c r="D78" s="114">
        <v>3366.7980200000002</v>
      </c>
      <c r="E78" s="114">
        <v>-6726.8218299999999</v>
      </c>
      <c r="F78" s="114">
        <v>5496.5458600000002</v>
      </c>
      <c r="G78" s="114">
        <v>-19220.285190000002</v>
      </c>
      <c r="H78" s="114">
        <v>-8985.3316999999988</v>
      </c>
      <c r="I78" s="114">
        <v>-12299.385980000001</v>
      </c>
      <c r="J78" s="114">
        <v>-8183.6994299999997</v>
      </c>
      <c r="K78" s="47"/>
      <c r="L78" s="47"/>
      <c r="M78" s="47"/>
    </row>
    <row r="79" spans="1:13" ht="15" customHeight="1">
      <c r="A79" s="116" t="s">
        <v>725</v>
      </c>
      <c r="B79" s="114">
        <v>-437.83922999999999</v>
      </c>
      <c r="C79" s="114">
        <v>-22.521519999999999</v>
      </c>
      <c r="D79" s="114">
        <v>128.76308</v>
      </c>
      <c r="E79" s="114">
        <v>6.6393999999999993</v>
      </c>
      <c r="F79" s="114">
        <v>-372.70565999999997</v>
      </c>
      <c r="G79" s="114">
        <v>38.327489999999997</v>
      </c>
      <c r="H79" s="114">
        <v>86.261939999999996</v>
      </c>
      <c r="I79" s="114">
        <v>-577.46183999999994</v>
      </c>
      <c r="J79" s="114">
        <v>126.95813000000001</v>
      </c>
      <c r="K79" s="47"/>
      <c r="L79" s="47"/>
      <c r="M79" s="47"/>
    </row>
    <row r="80" spans="1:13" ht="15" customHeight="1">
      <c r="A80" s="147" t="s">
        <v>726</v>
      </c>
      <c r="B80" s="114">
        <v>2585.5167700000002</v>
      </c>
      <c r="C80" s="114">
        <v>2143.5297700000001</v>
      </c>
      <c r="D80" s="114">
        <v>3495.5610999999999</v>
      </c>
      <c r="E80" s="114">
        <v>-6720.1824299999998</v>
      </c>
      <c r="F80" s="114">
        <v>5123.8402000000006</v>
      </c>
      <c r="G80" s="114">
        <v>-19181.957699999999</v>
      </c>
      <c r="H80" s="114">
        <v>-8899.0697600000003</v>
      </c>
      <c r="I80" s="114">
        <v>-12876.847820000001</v>
      </c>
      <c r="J80" s="114">
        <v>-8056.7412999999997</v>
      </c>
      <c r="K80" s="47"/>
      <c r="L80" s="47"/>
      <c r="M80" s="47"/>
    </row>
    <row r="81" spans="1:13" ht="15" customHeight="1">
      <c r="A81" s="116" t="s">
        <v>727</v>
      </c>
      <c r="B81" s="114">
        <v>0</v>
      </c>
      <c r="C81" s="114">
        <v>0</v>
      </c>
      <c r="D81" s="114">
        <v>0</v>
      </c>
      <c r="E81" s="114">
        <v>0</v>
      </c>
      <c r="F81" s="114">
        <v>0</v>
      </c>
      <c r="G81" s="114">
        <v>0</v>
      </c>
      <c r="H81" s="114">
        <v>0</v>
      </c>
      <c r="I81" s="114">
        <v>0</v>
      </c>
      <c r="J81" s="114">
        <v>0</v>
      </c>
      <c r="K81" s="47"/>
      <c r="L81" s="47"/>
      <c r="M81" s="47"/>
    </row>
    <row r="82" spans="1:13" ht="15" customHeight="1">
      <c r="A82" s="147" t="s">
        <v>728</v>
      </c>
      <c r="B82" s="114">
        <v>2585.5167700000002</v>
      </c>
      <c r="C82" s="114">
        <v>2143.5297700000001</v>
      </c>
      <c r="D82" s="114">
        <v>3495.5610999999999</v>
      </c>
      <c r="E82" s="114">
        <v>-6720.1824299999998</v>
      </c>
      <c r="F82" s="114">
        <v>5123.8402000000006</v>
      </c>
      <c r="G82" s="114">
        <v>-19181.957699999999</v>
      </c>
      <c r="H82" s="114">
        <v>-8899.0697600000003</v>
      </c>
      <c r="I82" s="114">
        <v>-12876.847820000001</v>
      </c>
      <c r="J82" s="114">
        <v>-8056.7412999999997</v>
      </c>
      <c r="K82" s="47"/>
      <c r="L82" s="47"/>
      <c r="M82" s="47"/>
    </row>
    <row r="83" spans="1:13" ht="15" customHeight="1" thickBot="1">
      <c r="A83" s="116" t="s">
        <v>729</v>
      </c>
      <c r="B83" s="114">
        <v>0</v>
      </c>
      <c r="C83" s="114">
        <v>0</v>
      </c>
      <c r="D83" s="114">
        <v>0</v>
      </c>
      <c r="E83" s="114">
        <v>0</v>
      </c>
      <c r="F83" s="114">
        <v>0</v>
      </c>
      <c r="G83" s="114">
        <v>0</v>
      </c>
      <c r="H83" s="114">
        <v>0</v>
      </c>
      <c r="I83" s="114">
        <v>0</v>
      </c>
      <c r="J83" s="114">
        <v>0</v>
      </c>
      <c r="K83" s="47"/>
      <c r="L83" s="47"/>
      <c r="M83" s="47"/>
    </row>
    <row r="84" spans="1:13" ht="15" customHeight="1" thickTop="1" thickBot="1">
      <c r="A84" s="396" t="s">
        <v>730</v>
      </c>
      <c r="B84" s="397">
        <v>2585.5167700000002</v>
      </c>
      <c r="C84" s="397">
        <v>2143.5297700000001</v>
      </c>
      <c r="D84" s="397">
        <v>3495.5610999999999</v>
      </c>
      <c r="E84" s="397">
        <v>-6720.1824299999998</v>
      </c>
      <c r="F84" s="397">
        <v>5123.8402000000006</v>
      </c>
      <c r="G84" s="397">
        <v>-19181.957699999999</v>
      </c>
      <c r="H84" s="397">
        <v>-8899.0697600000003</v>
      </c>
      <c r="I84" s="397">
        <v>-12876.847820000001</v>
      </c>
      <c r="J84" s="397">
        <v>-8056.7412999999997</v>
      </c>
      <c r="K84" s="47"/>
      <c r="L84" s="47"/>
      <c r="M84" s="47"/>
    </row>
    <row r="85" spans="1:13" ht="3.75" customHeight="1" thickTop="1" thickBot="1">
      <c r="A85" s="118"/>
      <c r="B85" s="119"/>
      <c r="C85" s="119"/>
      <c r="D85" s="119"/>
      <c r="E85" s="119"/>
      <c r="F85" s="119"/>
      <c r="G85" s="119"/>
      <c r="H85" s="119"/>
      <c r="I85" s="119"/>
      <c r="J85" s="119"/>
      <c r="K85" s="47"/>
      <c r="L85" s="47"/>
      <c r="M85" s="47"/>
    </row>
    <row r="86" spans="1:13" ht="15" customHeight="1" thickTop="1">
      <c r="A86" s="70"/>
      <c r="B86" s="25"/>
      <c r="C86" s="25"/>
      <c r="D86" s="25"/>
      <c r="E86" s="25"/>
      <c r="F86" s="25"/>
      <c r="G86" s="25"/>
      <c r="H86" s="25"/>
      <c r="I86" s="25"/>
      <c r="J86" s="25"/>
      <c r="K86" s="47"/>
      <c r="L86" s="47"/>
      <c r="M86" s="47"/>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4" sqref="A4:J4"/>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473</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15" customHeight="1">
      <c r="A3" s="758" t="s">
        <v>1137</v>
      </c>
      <c r="B3" s="758"/>
      <c r="C3" s="758"/>
      <c r="D3" s="758"/>
      <c r="E3" s="758"/>
      <c r="F3" s="758"/>
      <c r="G3" s="758"/>
      <c r="H3" s="758"/>
      <c r="I3" s="758"/>
      <c r="J3" s="758"/>
    </row>
    <row r="4" spans="1:10" ht="30" customHeight="1">
      <c r="A4" s="759" t="s">
        <v>544</v>
      </c>
      <c r="B4" s="759"/>
      <c r="C4" s="759"/>
      <c r="D4" s="759"/>
      <c r="E4" s="759"/>
      <c r="F4" s="759"/>
      <c r="G4" s="759"/>
      <c r="H4" s="759"/>
      <c r="I4" s="759"/>
      <c r="J4" s="759"/>
    </row>
    <row r="5" spans="1:10" ht="3.75" customHeight="1" thickBot="1">
      <c r="A5" s="47"/>
      <c r="B5" s="47"/>
      <c r="C5" s="47"/>
      <c r="D5" s="47"/>
      <c r="E5" s="47"/>
      <c r="F5" s="47"/>
      <c r="G5" s="47"/>
      <c r="H5" s="47"/>
      <c r="I5" s="47"/>
      <c r="J5" s="47"/>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2617801.0359999998</v>
      </c>
      <c r="C7" s="397">
        <v>2942920.1361100003</v>
      </c>
      <c r="D7" s="397">
        <v>3343173.19539</v>
      </c>
      <c r="E7" s="397">
        <v>3420756.0660700002</v>
      </c>
      <c r="F7" s="397">
        <v>3655442.6066900003</v>
      </c>
      <c r="G7" s="397">
        <v>3871436.4313300001</v>
      </c>
      <c r="H7" s="397">
        <v>4617595.7345600007</v>
      </c>
      <c r="I7" s="397">
        <v>4539811.2889899993</v>
      </c>
      <c r="J7" s="397">
        <v>5077805.4311300004</v>
      </c>
    </row>
    <row r="8" spans="1:10" s="16" customFormat="1" ht="15" customHeight="1" thickTop="1">
      <c r="A8" s="147" t="s">
        <v>191</v>
      </c>
      <c r="B8" s="114">
        <v>124164.60539</v>
      </c>
      <c r="C8" s="114">
        <v>164598.07703000001</v>
      </c>
      <c r="D8" s="114">
        <v>301711.5442</v>
      </c>
      <c r="E8" s="114">
        <v>177296.3909</v>
      </c>
      <c r="F8" s="114">
        <v>256950.68463</v>
      </c>
      <c r="G8" s="114">
        <v>296256.77467000001</v>
      </c>
      <c r="H8" s="114">
        <v>440241.68777999998</v>
      </c>
      <c r="I8" s="114">
        <v>291857.77698000002</v>
      </c>
      <c r="J8" s="114">
        <v>527440.14272</v>
      </c>
    </row>
    <row r="9" spans="1:10" s="16" customFormat="1" ht="15" customHeight="1">
      <c r="A9" s="147" t="s">
        <v>200</v>
      </c>
      <c r="B9" s="114">
        <v>113597.42627</v>
      </c>
      <c r="C9" s="114">
        <v>93027.850539999999</v>
      </c>
      <c r="D9" s="114">
        <v>121892.82326</v>
      </c>
      <c r="E9" s="114">
        <v>152429.51761000001</v>
      </c>
      <c r="F9" s="114">
        <v>61542.297350000001</v>
      </c>
      <c r="G9" s="114">
        <v>81653.40340000001</v>
      </c>
      <c r="H9" s="114">
        <v>261543.32892</v>
      </c>
      <c r="I9" s="114">
        <v>191003.78096999999</v>
      </c>
      <c r="J9" s="114">
        <v>259537.66271999999</v>
      </c>
    </row>
    <row r="10" spans="1:10" s="16" customFormat="1" ht="15" customHeight="1">
      <c r="A10" s="147" t="s">
        <v>209</v>
      </c>
      <c r="B10" s="114">
        <v>2282998.1688299999</v>
      </c>
      <c r="C10" s="114">
        <v>2571384.9606999997</v>
      </c>
      <c r="D10" s="114">
        <v>2743960.5041499999</v>
      </c>
      <c r="E10" s="114">
        <v>2838923.6910399999</v>
      </c>
      <c r="F10" s="114">
        <v>3098050.2146700001</v>
      </c>
      <c r="G10" s="114">
        <v>3242975.6119899997</v>
      </c>
      <c r="H10" s="114">
        <v>3486960.59993</v>
      </c>
      <c r="I10" s="114">
        <v>3655642.41848</v>
      </c>
      <c r="J10" s="114">
        <v>3883335.87579</v>
      </c>
    </row>
    <row r="11" spans="1:10" s="16" customFormat="1" ht="15" customHeight="1">
      <c r="A11" s="148" t="s">
        <v>674</v>
      </c>
      <c r="B11" s="114">
        <v>2287530.91133</v>
      </c>
      <c r="C11" s="114">
        <v>2575004.7435999997</v>
      </c>
      <c r="D11" s="114">
        <v>2736393.1309499997</v>
      </c>
      <c r="E11" s="114">
        <v>2829824.9759999998</v>
      </c>
      <c r="F11" s="114">
        <v>3077284.2771000001</v>
      </c>
      <c r="G11" s="114">
        <v>3235623.20328</v>
      </c>
      <c r="H11" s="114">
        <v>3278520.5057899999</v>
      </c>
      <c r="I11" s="114">
        <v>3365412.10286</v>
      </c>
      <c r="J11" s="114">
        <v>3447781.9672300001</v>
      </c>
    </row>
    <row r="12" spans="1:10" s="16" customFormat="1" ht="15" customHeight="1">
      <c r="A12" s="148" t="s">
        <v>675</v>
      </c>
      <c r="B12" s="114">
        <v>2273540.2989899996</v>
      </c>
      <c r="C12" s="114">
        <v>2547374.0981000001</v>
      </c>
      <c r="D12" s="114">
        <v>2699144.5355100003</v>
      </c>
      <c r="E12" s="114">
        <v>2790211.6661900003</v>
      </c>
      <c r="F12" s="114">
        <v>3036603.0761500001</v>
      </c>
      <c r="G12" s="114">
        <v>3180719.4671100001</v>
      </c>
      <c r="H12" s="114">
        <v>3221466.8356699999</v>
      </c>
      <c r="I12" s="114">
        <v>3305508.2818899998</v>
      </c>
      <c r="J12" s="114">
        <v>3347913.19606</v>
      </c>
    </row>
    <row r="13" spans="1:10" s="16" customFormat="1" ht="15" customHeight="1">
      <c r="A13" s="148" t="s">
        <v>676</v>
      </c>
      <c r="B13" s="114">
        <v>13990.61234</v>
      </c>
      <c r="C13" s="114">
        <v>27630.645499999999</v>
      </c>
      <c r="D13" s="114">
        <v>37248.595439999997</v>
      </c>
      <c r="E13" s="114">
        <v>39613.309809999999</v>
      </c>
      <c r="F13" s="114">
        <v>40681.200950000006</v>
      </c>
      <c r="G13" s="114">
        <v>54903.736170000004</v>
      </c>
      <c r="H13" s="114">
        <v>57053.670119999995</v>
      </c>
      <c r="I13" s="114">
        <v>59903.820970000001</v>
      </c>
      <c r="J13" s="114">
        <v>99868.771170000007</v>
      </c>
    </row>
    <row r="14" spans="1:10" s="16" customFormat="1" ht="15" customHeight="1">
      <c r="A14" s="148" t="s">
        <v>677</v>
      </c>
      <c r="B14" s="114">
        <v>15803.948890000001</v>
      </c>
      <c r="C14" s="114">
        <v>16195.820109999999</v>
      </c>
      <c r="D14" s="114">
        <v>14759.79722</v>
      </c>
      <c r="E14" s="114">
        <v>12297.144689999999</v>
      </c>
      <c r="F14" s="114">
        <v>23511.06437</v>
      </c>
      <c r="G14" s="114">
        <v>16734.71357</v>
      </c>
      <c r="H14" s="114">
        <v>19280.197059999999</v>
      </c>
      <c r="I14" s="114">
        <v>12436.3963</v>
      </c>
      <c r="J14" s="114">
        <v>12150.24999</v>
      </c>
    </row>
    <row r="15" spans="1:10" s="16" customFormat="1" ht="15" customHeight="1">
      <c r="A15" s="148" t="s">
        <v>678</v>
      </c>
      <c r="B15" s="114">
        <v>15480.98144</v>
      </c>
      <c r="C15" s="114">
        <v>14567.283029999999</v>
      </c>
      <c r="D15" s="114">
        <v>13793.33251</v>
      </c>
      <c r="E15" s="114">
        <v>12146.51958</v>
      </c>
      <c r="F15" s="114">
        <v>22773.866409999999</v>
      </c>
      <c r="G15" s="114">
        <v>16400.78775</v>
      </c>
      <c r="H15" s="114">
        <v>17896.968940000002</v>
      </c>
      <c r="I15" s="114">
        <v>11930.007</v>
      </c>
      <c r="J15" s="114">
        <v>11831.745130000001</v>
      </c>
    </row>
    <row r="16" spans="1:10" s="16" customFormat="1" ht="15" customHeight="1">
      <c r="A16" s="148" t="s">
        <v>679</v>
      </c>
      <c r="B16" s="114">
        <v>322.96744999999999</v>
      </c>
      <c r="C16" s="114">
        <v>1628.5370800000001</v>
      </c>
      <c r="D16" s="114">
        <v>966.46470999999997</v>
      </c>
      <c r="E16" s="114">
        <v>150.62510999999998</v>
      </c>
      <c r="F16" s="114">
        <v>737.19795999999997</v>
      </c>
      <c r="G16" s="114">
        <v>333.92581999999999</v>
      </c>
      <c r="H16" s="114">
        <v>1383.2281200000002</v>
      </c>
      <c r="I16" s="114">
        <v>506.38929999999999</v>
      </c>
      <c r="J16" s="114">
        <v>318.50486000000001</v>
      </c>
    </row>
    <row r="17" spans="1:10" s="16" customFormat="1" ht="15" customHeight="1">
      <c r="A17" s="148" t="s">
        <v>680</v>
      </c>
      <c r="B17" s="114">
        <v>14274.664359999999</v>
      </c>
      <c r="C17" s="114">
        <v>26136.09316</v>
      </c>
      <c r="D17" s="114">
        <v>44112.171219999997</v>
      </c>
      <c r="E17" s="114">
        <v>48529.291420000001</v>
      </c>
      <c r="F17" s="114">
        <v>41955.550759999998</v>
      </c>
      <c r="G17" s="114">
        <v>47223.652630000004</v>
      </c>
      <c r="H17" s="114">
        <v>50368.737509999999</v>
      </c>
      <c r="I17" s="114">
        <v>46576.097829999999</v>
      </c>
      <c r="J17" s="114">
        <v>43274.149789999996</v>
      </c>
    </row>
    <row r="18" spans="1:10" s="16" customFormat="1" ht="15" customHeight="1">
      <c r="A18" s="148" t="s">
        <v>681</v>
      </c>
      <c r="B18" s="114">
        <v>14034.911039999999</v>
      </c>
      <c r="C18" s="114">
        <v>23381.933109999998</v>
      </c>
      <c r="D18" s="114">
        <v>41937.198710000004</v>
      </c>
      <c r="E18" s="114">
        <v>45529.343390000002</v>
      </c>
      <c r="F18" s="114">
        <v>40693.94601</v>
      </c>
      <c r="G18" s="114">
        <v>45580.07273</v>
      </c>
      <c r="H18" s="114">
        <v>48443.347630000004</v>
      </c>
      <c r="I18" s="114">
        <v>43739.510179999997</v>
      </c>
      <c r="J18" s="114">
        <v>41802.127930000002</v>
      </c>
    </row>
    <row r="19" spans="1:10" s="16" customFormat="1" ht="15" customHeight="1">
      <c r="A19" s="148" t="s">
        <v>682</v>
      </c>
      <c r="B19" s="114">
        <v>239.75332</v>
      </c>
      <c r="C19" s="114">
        <v>2754.16005</v>
      </c>
      <c r="D19" s="114">
        <v>2174.9725099999996</v>
      </c>
      <c r="E19" s="114">
        <v>2999.94803</v>
      </c>
      <c r="F19" s="114">
        <v>1261.60475</v>
      </c>
      <c r="G19" s="114">
        <v>1643.5799</v>
      </c>
      <c r="H19" s="114">
        <v>1925.3898799999999</v>
      </c>
      <c r="I19" s="114">
        <v>2836.5876499999999</v>
      </c>
      <c r="J19" s="114">
        <v>1472.0218600000001</v>
      </c>
    </row>
    <row r="20" spans="1:10" s="16" customFormat="1" ht="15" customHeight="1">
      <c r="A20" s="148" t="s">
        <v>222</v>
      </c>
      <c r="B20" s="114">
        <v>38372.869960000004</v>
      </c>
      <c r="C20" s="114">
        <v>38766.04941</v>
      </c>
      <c r="D20" s="114">
        <v>41286.042289999998</v>
      </c>
      <c r="E20" s="114">
        <v>43827.151949999999</v>
      </c>
      <c r="F20" s="114">
        <v>46232.014280000003</v>
      </c>
      <c r="G20" s="114">
        <v>49677.034950000001</v>
      </c>
      <c r="H20" s="114">
        <v>264110.163</v>
      </c>
      <c r="I20" s="114">
        <v>370176.27145999996</v>
      </c>
      <c r="J20" s="114">
        <v>500682.64425000001</v>
      </c>
    </row>
    <row r="21" spans="1:10" s="16" customFormat="1" ht="15" customHeight="1">
      <c r="A21" s="148" t="s">
        <v>683</v>
      </c>
      <c r="B21" s="114">
        <v>-72984.225709999999</v>
      </c>
      <c r="C21" s="114">
        <v>-84717.745580000003</v>
      </c>
      <c r="D21" s="114">
        <v>-92590.637530000007</v>
      </c>
      <c r="E21" s="114">
        <v>-95554.873019999999</v>
      </c>
      <c r="F21" s="114">
        <v>-90932.69184</v>
      </c>
      <c r="G21" s="114">
        <v>-106282.99244</v>
      </c>
      <c r="H21" s="114">
        <v>-125319.00343000001</v>
      </c>
      <c r="I21" s="114">
        <v>-138958.44996999999</v>
      </c>
      <c r="J21" s="114">
        <v>-120553.13546999999</v>
      </c>
    </row>
    <row r="22" spans="1:10" s="16" customFormat="1" ht="15" customHeight="1">
      <c r="A22" s="147" t="s">
        <v>235</v>
      </c>
      <c r="B22" s="114">
        <v>19516.115269999998</v>
      </c>
      <c r="C22" s="114">
        <v>23895.968570000001</v>
      </c>
      <c r="D22" s="114">
        <v>28951.98473</v>
      </c>
      <c r="E22" s="114">
        <v>39903.627260000001</v>
      </c>
      <c r="F22" s="114">
        <v>22033.82085</v>
      </c>
      <c r="G22" s="114">
        <v>35949.696020000003</v>
      </c>
      <c r="H22" s="114">
        <v>49720.7088</v>
      </c>
      <c r="I22" s="114">
        <v>65529.434719999997</v>
      </c>
      <c r="J22" s="114">
        <v>76933.890400000004</v>
      </c>
    </row>
    <row r="23" spans="1:10" s="16" customFormat="1" ht="15" customHeight="1">
      <c r="A23" s="147" t="s">
        <v>241</v>
      </c>
      <c r="B23" s="114">
        <v>1.0999999999999999E-2</v>
      </c>
      <c r="C23" s="114">
        <v>64.815269999999998</v>
      </c>
      <c r="D23" s="114">
        <v>2438.5225499999997</v>
      </c>
      <c r="E23" s="114">
        <v>8056.8140199999998</v>
      </c>
      <c r="F23" s="114">
        <v>8031.7045099999996</v>
      </c>
      <c r="G23" s="114">
        <v>3319.8590199999999</v>
      </c>
      <c r="H23" s="114">
        <v>1168.88716</v>
      </c>
      <c r="I23" s="114">
        <v>1429.6446299999998</v>
      </c>
      <c r="J23" s="114">
        <v>1039.7017900000001</v>
      </c>
    </row>
    <row r="24" spans="1:10" s="16" customFormat="1" ht="15" customHeight="1">
      <c r="A24" s="147" t="s">
        <v>684</v>
      </c>
      <c r="B24" s="114">
        <v>387.89777000000004</v>
      </c>
      <c r="C24" s="114">
        <v>387.89777000000004</v>
      </c>
      <c r="D24" s="114">
        <v>34297.107590000007</v>
      </c>
      <c r="E24" s="114">
        <v>47058.10224</v>
      </c>
      <c r="F24" s="114">
        <v>43818.946040000003</v>
      </c>
      <c r="G24" s="114">
        <v>51385.32948</v>
      </c>
      <c r="H24" s="114">
        <v>204373.06599999999</v>
      </c>
      <c r="I24" s="114">
        <v>183868.54731999998</v>
      </c>
      <c r="J24" s="114">
        <v>186353.75545</v>
      </c>
    </row>
    <row r="25" spans="1:10" s="16" customFormat="1" ht="15" customHeight="1">
      <c r="A25" s="147" t="s">
        <v>252</v>
      </c>
      <c r="B25" s="114">
        <v>64745.07473</v>
      </c>
      <c r="C25" s="114">
        <v>77494.46802</v>
      </c>
      <c r="D25" s="114">
        <v>97889.376680000001</v>
      </c>
      <c r="E25" s="114">
        <v>141175.39791</v>
      </c>
      <c r="F25" s="114">
        <v>149343.88816</v>
      </c>
      <c r="G25" s="114">
        <v>142251.04428999999</v>
      </c>
      <c r="H25" s="114">
        <v>137127.96347999998</v>
      </c>
      <c r="I25" s="114">
        <v>134506.60490999999</v>
      </c>
      <c r="J25" s="114">
        <v>132264.30945999999</v>
      </c>
    </row>
    <row r="26" spans="1:10" s="16" customFormat="1" ht="15" customHeight="1">
      <c r="A26" s="147" t="s">
        <v>685</v>
      </c>
      <c r="B26" s="114">
        <v>12391.73674</v>
      </c>
      <c r="C26" s="114">
        <v>12066.09821</v>
      </c>
      <c r="D26" s="114">
        <v>12031.33223</v>
      </c>
      <c r="E26" s="114">
        <v>15912.525089999999</v>
      </c>
      <c r="F26" s="114">
        <v>15671.05048</v>
      </c>
      <c r="G26" s="114">
        <v>17644.712460000002</v>
      </c>
      <c r="H26" s="114">
        <v>36459.492490000004</v>
      </c>
      <c r="I26" s="114">
        <v>15973.080980000001</v>
      </c>
      <c r="J26" s="114">
        <v>10900.0928</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2424822.0438000001</v>
      </c>
      <c r="C28" s="397">
        <v>2725826.5228000004</v>
      </c>
      <c r="D28" s="397">
        <v>3108557.40381</v>
      </c>
      <c r="E28" s="397">
        <v>3171377.6573600001</v>
      </c>
      <c r="F28" s="397">
        <v>3409523.5293699997</v>
      </c>
      <c r="G28" s="397">
        <v>3557274.3309999998</v>
      </c>
      <c r="H28" s="397">
        <v>4296546.54641</v>
      </c>
      <c r="I28" s="397">
        <v>4206005.6270199995</v>
      </c>
      <c r="J28" s="397">
        <v>4722462.3022299996</v>
      </c>
    </row>
    <row r="29" spans="1:10" s="16" customFormat="1" ht="15" customHeight="1" thickTop="1">
      <c r="A29" s="147" t="s">
        <v>687</v>
      </c>
      <c r="B29" s="114">
        <v>2079137.2333900002</v>
      </c>
      <c r="C29" s="114">
        <v>2356369.03265</v>
      </c>
      <c r="D29" s="114">
        <v>2720624.48911</v>
      </c>
      <c r="E29" s="114">
        <v>2799240.3751399997</v>
      </c>
      <c r="F29" s="114">
        <v>2962069.3538600001</v>
      </c>
      <c r="G29" s="114">
        <v>3077884.6801999998</v>
      </c>
      <c r="H29" s="114">
        <v>3270034.0210100003</v>
      </c>
      <c r="I29" s="114">
        <v>3215663.3393699997</v>
      </c>
      <c r="J29" s="114">
        <v>3855417.0459099999</v>
      </c>
    </row>
    <row r="30" spans="1:10" s="16" customFormat="1" ht="15" customHeight="1">
      <c r="A30" s="148" t="s">
        <v>688</v>
      </c>
      <c r="B30" s="114">
        <v>13987.78001</v>
      </c>
      <c r="C30" s="114">
        <v>24819.116469999997</v>
      </c>
      <c r="D30" s="114">
        <v>41851.373890000003</v>
      </c>
      <c r="E30" s="114">
        <v>55765.342039999996</v>
      </c>
      <c r="F30" s="114">
        <v>65351.595829999998</v>
      </c>
      <c r="G30" s="114">
        <v>124456.3912</v>
      </c>
      <c r="H30" s="114">
        <v>380301.10995000001</v>
      </c>
      <c r="I30" s="114">
        <v>309287.70483999996</v>
      </c>
      <c r="J30" s="114">
        <v>485435.41719000001</v>
      </c>
    </row>
    <row r="31" spans="1:10" s="16" customFormat="1" ht="15" customHeight="1">
      <c r="A31" s="148" t="s">
        <v>689</v>
      </c>
      <c r="B31" s="114">
        <v>354026.26806000003</v>
      </c>
      <c r="C31" s="114">
        <v>348546.44702999998</v>
      </c>
      <c r="D31" s="114">
        <v>383852.04456000001</v>
      </c>
      <c r="E31" s="114">
        <v>408723.46737000003</v>
      </c>
      <c r="F31" s="114">
        <v>468725.52256999997</v>
      </c>
      <c r="G31" s="114">
        <v>487314.67287999997</v>
      </c>
      <c r="H31" s="114">
        <v>701623.58069000009</v>
      </c>
      <c r="I31" s="114">
        <v>728327.90285000007</v>
      </c>
      <c r="J31" s="114">
        <v>1056964.2091000001</v>
      </c>
    </row>
    <row r="32" spans="1:10" s="16" customFormat="1" ht="15" customHeight="1">
      <c r="A32" s="148" t="s">
        <v>690</v>
      </c>
      <c r="B32" s="114">
        <v>62791.574110000001</v>
      </c>
      <c r="C32" s="114">
        <v>11127.8897</v>
      </c>
      <c r="D32" s="114">
        <v>6051.1191699999999</v>
      </c>
      <c r="E32" s="114">
        <v>3874.8347400000002</v>
      </c>
      <c r="F32" s="114">
        <v>6172.2966100000003</v>
      </c>
      <c r="G32" s="114">
        <v>56831.34302</v>
      </c>
      <c r="H32" s="114">
        <v>55750.965979999994</v>
      </c>
      <c r="I32" s="114">
        <v>55382.358489999999</v>
      </c>
      <c r="J32" s="114">
        <v>52324.805319999999</v>
      </c>
    </row>
    <row r="33" spans="1:10" s="16" customFormat="1" ht="15" customHeight="1">
      <c r="A33" s="148" t="s">
        <v>691</v>
      </c>
      <c r="B33" s="114">
        <v>3913.56439</v>
      </c>
      <c r="C33" s="114">
        <v>3441.0439799999999</v>
      </c>
      <c r="D33" s="114">
        <v>3497.3060099999998</v>
      </c>
      <c r="E33" s="114">
        <v>6099.3832300000004</v>
      </c>
      <c r="F33" s="114">
        <v>9418.9530999999988</v>
      </c>
      <c r="G33" s="114">
        <v>7571.4543600000006</v>
      </c>
      <c r="H33" s="114">
        <v>7908.7572199999995</v>
      </c>
      <c r="I33" s="114">
        <v>9187.4818500000001</v>
      </c>
      <c r="J33" s="114">
        <v>9639.0035200000002</v>
      </c>
    </row>
    <row r="34" spans="1:10" s="16" customFormat="1" ht="15" customHeight="1">
      <c r="A34" s="148" t="s">
        <v>692</v>
      </c>
      <c r="B34" s="114">
        <v>1551940.7499300002</v>
      </c>
      <c r="C34" s="114">
        <v>1838942.8639</v>
      </c>
      <c r="D34" s="114">
        <v>2112504.2594900001</v>
      </c>
      <c r="E34" s="114">
        <v>2113567.4751900001</v>
      </c>
      <c r="F34" s="114">
        <v>2163320.3194499998</v>
      </c>
      <c r="G34" s="114">
        <v>2135019.0276500001</v>
      </c>
      <c r="H34" s="114">
        <v>1863575.76327</v>
      </c>
      <c r="I34" s="114">
        <v>1844570.9240299999</v>
      </c>
      <c r="J34" s="114">
        <v>1972329.26293</v>
      </c>
    </row>
    <row r="35" spans="1:10" s="16" customFormat="1" ht="15" customHeight="1">
      <c r="A35" s="148" t="s">
        <v>693</v>
      </c>
      <c r="B35" s="114">
        <v>92477.296889999998</v>
      </c>
      <c r="C35" s="114">
        <v>129491.67156999999</v>
      </c>
      <c r="D35" s="114">
        <v>172868.38599000001</v>
      </c>
      <c r="E35" s="114">
        <v>211209.87257000001</v>
      </c>
      <c r="F35" s="114">
        <v>249080.66630000001</v>
      </c>
      <c r="G35" s="114">
        <v>266691.79109000001</v>
      </c>
      <c r="H35" s="114">
        <v>260873.84390000001</v>
      </c>
      <c r="I35" s="114">
        <v>268906.96730999998</v>
      </c>
      <c r="J35" s="114">
        <v>278724.34785000002</v>
      </c>
    </row>
    <row r="36" spans="1:10" s="16" customFormat="1" ht="15" customHeight="1">
      <c r="A36" s="147" t="s">
        <v>694</v>
      </c>
      <c r="B36" s="114">
        <v>0</v>
      </c>
      <c r="C36" s="114">
        <v>0</v>
      </c>
      <c r="D36" s="114">
        <v>0.55749000000000004</v>
      </c>
      <c r="E36" s="114">
        <v>50.862699999999997</v>
      </c>
      <c r="F36" s="114">
        <v>55.264040000000001</v>
      </c>
      <c r="G36" s="114">
        <v>51.252559999999995</v>
      </c>
      <c r="H36" s="114">
        <v>59.978199999999994</v>
      </c>
      <c r="I36" s="114">
        <v>83.004259999999988</v>
      </c>
      <c r="J36" s="114">
        <v>82.365679999999998</v>
      </c>
    </row>
    <row r="37" spans="1:10" s="16" customFormat="1" ht="15" customHeight="1">
      <c r="A37" s="147" t="s">
        <v>695</v>
      </c>
      <c r="B37" s="114">
        <v>82297.802689999997</v>
      </c>
      <c r="C37" s="114">
        <v>138292.99125999998</v>
      </c>
      <c r="D37" s="114">
        <v>165256.99258000002</v>
      </c>
      <c r="E37" s="114">
        <v>128324.5104</v>
      </c>
      <c r="F37" s="114">
        <v>214180.33887000001</v>
      </c>
      <c r="G37" s="114">
        <v>216624.90529</v>
      </c>
      <c r="H37" s="114">
        <v>426286.43674000003</v>
      </c>
      <c r="I37" s="114">
        <v>517524.40110000002</v>
      </c>
      <c r="J37" s="114">
        <v>545922.27196000004</v>
      </c>
    </row>
    <row r="38" spans="1:10" s="16" customFormat="1" ht="15" customHeight="1">
      <c r="A38" s="147" t="s">
        <v>696</v>
      </c>
      <c r="B38" s="114">
        <v>77897.626940000002</v>
      </c>
      <c r="C38" s="114">
        <v>65725.729269999996</v>
      </c>
      <c r="D38" s="114">
        <v>77923.574689999994</v>
      </c>
      <c r="E38" s="114">
        <v>91352.892219999994</v>
      </c>
      <c r="F38" s="114">
        <v>62127.036039999999</v>
      </c>
      <c r="G38" s="114">
        <v>102914.51715</v>
      </c>
      <c r="H38" s="114">
        <v>124168.00448999999</v>
      </c>
      <c r="I38" s="114">
        <v>133380.26691000001</v>
      </c>
      <c r="J38" s="114">
        <v>150675.50244000001</v>
      </c>
    </row>
    <row r="39" spans="1:10" s="16" customFormat="1" ht="15" customHeight="1">
      <c r="A39" s="147" t="s">
        <v>306</v>
      </c>
      <c r="B39" s="114">
        <v>36625.889340000002</v>
      </c>
      <c r="C39" s="114">
        <v>38482.664360000002</v>
      </c>
      <c r="D39" s="114">
        <v>40061.759789999996</v>
      </c>
      <c r="E39" s="114">
        <v>41943.028789999997</v>
      </c>
      <c r="F39" s="114">
        <v>46491.4283</v>
      </c>
      <c r="G39" s="114">
        <v>49590.010289999998</v>
      </c>
      <c r="H39" s="114">
        <v>50601.669880000001</v>
      </c>
      <c r="I39" s="114">
        <v>51604.266680000001</v>
      </c>
      <c r="J39" s="114">
        <v>53233.486920000003</v>
      </c>
    </row>
    <row r="40" spans="1:10" s="16" customFormat="1" ht="15" customHeight="1">
      <c r="A40" s="147" t="s">
        <v>312</v>
      </c>
      <c r="B40" s="114">
        <v>69900.427209999994</v>
      </c>
      <c r="C40" s="114">
        <v>48982.896280000001</v>
      </c>
      <c r="D40" s="114">
        <v>28042.460360000001</v>
      </c>
      <c r="E40" s="114">
        <v>21046.708579999999</v>
      </c>
      <c r="F40" s="114">
        <v>14041.048140000001</v>
      </c>
      <c r="G40" s="114">
        <v>7026.4693600000001</v>
      </c>
      <c r="H40" s="114">
        <v>0</v>
      </c>
      <c r="I40" s="114">
        <v>0</v>
      </c>
      <c r="J40" s="114">
        <v>0</v>
      </c>
    </row>
    <row r="41" spans="1:10" s="16" customFormat="1" ht="15" customHeight="1">
      <c r="A41" s="147" t="s">
        <v>697</v>
      </c>
      <c r="B41" s="114">
        <v>78963.064230000004</v>
      </c>
      <c r="C41" s="114">
        <v>77973.20898000001</v>
      </c>
      <c r="D41" s="114">
        <v>76647.569790000009</v>
      </c>
      <c r="E41" s="114">
        <v>89419.27953</v>
      </c>
      <c r="F41" s="114">
        <v>110559.06012000001</v>
      </c>
      <c r="G41" s="114">
        <v>98891.978109999996</v>
      </c>
      <c r="H41" s="114">
        <v>83254.417760000011</v>
      </c>
      <c r="I41" s="114">
        <v>83715.492469999997</v>
      </c>
      <c r="J41" s="114">
        <v>68282.574810000006</v>
      </c>
    </row>
    <row r="42" spans="1:10" s="17" customFormat="1" ht="15" customHeight="1" thickBot="1">
      <c r="A42" s="147" t="s">
        <v>487</v>
      </c>
      <c r="B42" s="114">
        <v>0</v>
      </c>
      <c r="C42" s="114">
        <v>0</v>
      </c>
      <c r="D42" s="114">
        <v>0</v>
      </c>
      <c r="E42" s="114">
        <v>0</v>
      </c>
      <c r="F42" s="114">
        <v>0</v>
      </c>
      <c r="G42" s="114">
        <v>4290.5180399999999</v>
      </c>
      <c r="H42" s="114">
        <v>342142.01832999999</v>
      </c>
      <c r="I42" s="114">
        <v>204034.85622999998</v>
      </c>
      <c r="J42" s="114">
        <v>48849.054509999994</v>
      </c>
    </row>
    <row r="43" spans="1:10" ht="15" customHeight="1" thickTop="1" thickBot="1">
      <c r="A43" s="396" t="s">
        <v>698</v>
      </c>
      <c r="B43" s="397">
        <v>192978.99219999998</v>
      </c>
      <c r="C43" s="397">
        <v>217093.61331000002</v>
      </c>
      <c r="D43" s="397">
        <v>234615.79158000002</v>
      </c>
      <c r="E43" s="397">
        <v>249378.40871000002</v>
      </c>
      <c r="F43" s="397">
        <v>245919.07731999998</v>
      </c>
      <c r="G43" s="397">
        <v>314162.10032999999</v>
      </c>
      <c r="H43" s="397">
        <v>321049.18815</v>
      </c>
      <c r="I43" s="397">
        <v>333805.66197000002</v>
      </c>
      <c r="J43" s="397">
        <v>355343.12889999995</v>
      </c>
    </row>
    <row r="44" spans="1:10" s="16" customFormat="1" ht="15" customHeight="1" thickTop="1">
      <c r="A44" s="147" t="s">
        <v>327</v>
      </c>
      <c r="B44" s="114">
        <v>139892.4</v>
      </c>
      <c r="C44" s="114">
        <v>168742.5</v>
      </c>
      <c r="D44" s="114">
        <v>180468.7</v>
      </c>
      <c r="E44" s="114">
        <v>194235.9</v>
      </c>
      <c r="F44" s="114">
        <v>208037.8</v>
      </c>
      <c r="G44" s="114">
        <v>247620.3</v>
      </c>
      <c r="H44" s="114">
        <v>266003.20000000001</v>
      </c>
      <c r="I44" s="114">
        <v>266003.20000000001</v>
      </c>
      <c r="J44" s="114">
        <v>294410.5</v>
      </c>
    </row>
    <row r="45" spans="1:10" s="16" customFormat="1" ht="15" customHeight="1">
      <c r="A45" s="147" t="s">
        <v>331</v>
      </c>
      <c r="B45" s="114">
        <v>883.29032999999993</v>
      </c>
      <c r="C45" s="114">
        <v>883.19180000000006</v>
      </c>
      <c r="D45" s="114">
        <v>883.09741000000008</v>
      </c>
      <c r="E45" s="114">
        <v>883.01370999999995</v>
      </c>
      <c r="F45" s="114">
        <v>882.28591000000006</v>
      </c>
      <c r="G45" s="114">
        <v>883.25976000000003</v>
      </c>
      <c r="H45" s="114">
        <v>883.62921999999992</v>
      </c>
      <c r="I45" s="114">
        <v>883.62921999999992</v>
      </c>
      <c r="J45" s="114">
        <v>883.85143000000005</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15920.32474</v>
      </c>
      <c r="C47" s="114">
        <v>19548.622449999999</v>
      </c>
      <c r="D47" s="114">
        <v>22340.552359999998</v>
      </c>
      <c r="E47" s="114">
        <v>25432.896539999998</v>
      </c>
      <c r="F47" s="114">
        <v>28315.556390000002</v>
      </c>
      <c r="G47" s="114">
        <v>29183.799579999999</v>
      </c>
      <c r="H47" s="114">
        <v>33560.768499999998</v>
      </c>
      <c r="I47" s="114">
        <v>33560.768499999998</v>
      </c>
      <c r="J47" s="114">
        <v>36717.15986</v>
      </c>
    </row>
    <row r="48" spans="1:10" s="16" customFormat="1" ht="15" customHeight="1">
      <c r="A48" s="147" t="s">
        <v>341</v>
      </c>
      <c r="B48" s="114">
        <v>36282.977129999999</v>
      </c>
      <c r="C48" s="114">
        <v>27919.299059999998</v>
      </c>
      <c r="D48" s="114">
        <v>30923.44181</v>
      </c>
      <c r="E48" s="114">
        <v>28826.598460000001</v>
      </c>
      <c r="F48" s="114">
        <v>8683.435019999999</v>
      </c>
      <c r="G48" s="114">
        <v>36474.740990000006</v>
      </c>
      <c r="H48" s="114">
        <v>20601.59043</v>
      </c>
      <c r="I48" s="114">
        <v>33358.064250000003</v>
      </c>
      <c r="J48" s="114">
        <v>23331.617610000001</v>
      </c>
    </row>
    <row r="49" spans="1:10" s="16" customFormat="1" ht="15" customHeight="1">
      <c r="A49" s="148" t="s">
        <v>700</v>
      </c>
      <c r="B49" s="114">
        <v>0</v>
      </c>
      <c r="C49" s="114">
        <v>0</v>
      </c>
      <c r="D49" s="114">
        <v>0</v>
      </c>
      <c r="E49" s="114">
        <v>0</v>
      </c>
      <c r="F49" s="114">
        <v>1.0031399999999999</v>
      </c>
      <c r="G49" s="114">
        <v>0</v>
      </c>
      <c r="H49" s="114">
        <v>1794.15068</v>
      </c>
      <c r="I49" s="114">
        <v>1794.15068</v>
      </c>
      <c r="J49" s="114">
        <v>1794.15068</v>
      </c>
    </row>
    <row r="50" spans="1:10" s="17" customFormat="1" ht="15" customHeight="1" thickBot="1">
      <c r="A50" s="148" t="s">
        <v>701</v>
      </c>
      <c r="B50" s="114">
        <v>36282.977129999999</v>
      </c>
      <c r="C50" s="114">
        <v>27919.299059999998</v>
      </c>
      <c r="D50" s="114">
        <v>30923.44181</v>
      </c>
      <c r="E50" s="114">
        <v>28826.598460000001</v>
      </c>
      <c r="F50" s="114">
        <v>8682.4318800000001</v>
      </c>
      <c r="G50" s="114">
        <v>36474.740990000006</v>
      </c>
      <c r="H50" s="114">
        <v>18807.439750000001</v>
      </c>
      <c r="I50" s="114">
        <v>31563.913570000001</v>
      </c>
      <c r="J50" s="114">
        <v>21537.466929999999</v>
      </c>
    </row>
    <row r="51" spans="1:10" ht="15" customHeight="1" thickTop="1" thickBot="1">
      <c r="A51" s="396" t="s">
        <v>702</v>
      </c>
      <c r="B51" s="397">
        <v>2617801.0359999998</v>
      </c>
      <c r="C51" s="397">
        <v>2942920.1361100003</v>
      </c>
      <c r="D51" s="397">
        <v>3343173.19539</v>
      </c>
      <c r="E51" s="397">
        <v>3420756.0660700002</v>
      </c>
      <c r="F51" s="397">
        <v>3655442.6066900003</v>
      </c>
      <c r="G51" s="397">
        <v>3871436.4313300001</v>
      </c>
      <c r="H51" s="397">
        <v>4617595.7345600007</v>
      </c>
      <c r="I51" s="397">
        <v>4539811.2889899993</v>
      </c>
      <c r="J51" s="397">
        <v>5077805.4311300004</v>
      </c>
    </row>
    <row r="52" spans="1:10" s="16" customFormat="1" ht="15" customHeight="1" thickTop="1">
      <c r="A52" s="113" t="s">
        <v>703</v>
      </c>
      <c r="B52" s="114">
        <v>0</v>
      </c>
      <c r="C52" s="114">
        <v>436.40499999999997</v>
      </c>
      <c r="D52" s="114">
        <v>4087.8991499999997</v>
      </c>
      <c r="E52" s="114">
        <v>6761.6935199999998</v>
      </c>
      <c r="F52" s="114">
        <v>17582.83164</v>
      </c>
      <c r="G52" s="114">
        <v>29846.26197</v>
      </c>
      <c r="H52" s="114">
        <v>29678.908889999999</v>
      </c>
      <c r="I52" s="114">
        <v>33163.59042</v>
      </c>
      <c r="J52" s="114">
        <v>48692.087450000006</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0</v>
      </c>
      <c r="C54" s="114">
        <v>0</v>
      </c>
      <c r="D54" s="114">
        <v>23.69838</v>
      </c>
      <c r="E54" s="114">
        <v>98.302999999999997</v>
      </c>
      <c r="F54" s="114">
        <v>4.5830000000000002</v>
      </c>
      <c r="G54" s="114">
        <v>0</v>
      </c>
      <c r="H54" s="114">
        <v>0</v>
      </c>
      <c r="I54" s="114">
        <v>0</v>
      </c>
      <c r="J54" s="114">
        <v>0</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0</v>
      </c>
      <c r="C56" s="114">
        <v>436.40499999999997</v>
      </c>
      <c r="D56" s="114">
        <v>4064.2007699999999</v>
      </c>
      <c r="E56" s="114">
        <v>6663.3905199999999</v>
      </c>
      <c r="F56" s="114">
        <v>17578.248640000002</v>
      </c>
      <c r="G56" s="114">
        <v>29846.26197</v>
      </c>
      <c r="H56" s="114">
        <v>29678.908889999999</v>
      </c>
      <c r="I56" s="114">
        <v>33163.59042</v>
      </c>
      <c r="J56" s="114">
        <v>48692.087450000006</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3783500.6345100002</v>
      </c>
      <c r="C58" s="114">
        <v>4520950.4311099993</v>
      </c>
      <c r="D58" s="114">
        <v>4977541.4337299997</v>
      </c>
      <c r="E58" s="114">
        <v>5308000.2936499994</v>
      </c>
      <c r="F58" s="114">
        <v>5246349.6653300002</v>
      </c>
      <c r="G58" s="114">
        <v>5614665.7180399997</v>
      </c>
      <c r="H58" s="114">
        <v>7016942.5004799999</v>
      </c>
      <c r="I58" s="114">
        <v>5853221.6508999998</v>
      </c>
      <c r="J58" s="114">
        <v>5822253.7702600006</v>
      </c>
    </row>
    <row r="59" spans="1:10" ht="30" customHeight="1">
      <c r="A59" s="398" t="s">
        <v>710</v>
      </c>
      <c r="B59" s="399">
        <v>365503.15304</v>
      </c>
      <c r="C59" s="399">
        <v>396978.78083999996</v>
      </c>
      <c r="D59" s="399">
        <v>420741.93552</v>
      </c>
      <c r="E59" s="399">
        <v>432863.32124000002</v>
      </c>
      <c r="F59" s="399">
        <v>444825.33827000001</v>
      </c>
      <c r="G59" s="399">
        <v>479486.03369999997</v>
      </c>
      <c r="H59" s="399">
        <v>384109.50027999998</v>
      </c>
      <c r="I59" s="399">
        <v>524709.28081999999</v>
      </c>
      <c r="J59" s="399">
        <v>369761.69991000002</v>
      </c>
    </row>
    <row r="60" spans="1:10" ht="15" customHeight="1">
      <c r="A60" s="148" t="s">
        <v>711</v>
      </c>
      <c r="B60" s="114">
        <v>-69539.580950000003</v>
      </c>
      <c r="C60" s="114">
        <v>-88844.819940000001</v>
      </c>
      <c r="D60" s="114">
        <v>-89420.43677</v>
      </c>
      <c r="E60" s="114">
        <v>-95573.187579999998</v>
      </c>
      <c r="F60" s="114">
        <v>-109875.87772</v>
      </c>
      <c r="G60" s="114">
        <v>-126891.32226</v>
      </c>
      <c r="H60" s="114">
        <v>-120098.15739000001</v>
      </c>
      <c r="I60" s="114">
        <v>-164833.33637999999</v>
      </c>
      <c r="J60" s="114">
        <v>-146376.80815</v>
      </c>
    </row>
    <row r="61" spans="1:10" ht="15" customHeight="1">
      <c r="A61" s="147" t="s">
        <v>712</v>
      </c>
      <c r="B61" s="114">
        <v>295963.57208999997</v>
      </c>
      <c r="C61" s="114">
        <v>308133.96089999995</v>
      </c>
      <c r="D61" s="114">
        <v>331321.49875000003</v>
      </c>
      <c r="E61" s="114">
        <v>337290.13366000005</v>
      </c>
      <c r="F61" s="114">
        <v>334949.46055000002</v>
      </c>
      <c r="G61" s="114">
        <v>352594.71143999998</v>
      </c>
      <c r="H61" s="114">
        <v>264011.34288999997</v>
      </c>
      <c r="I61" s="114">
        <v>359875.94443999999</v>
      </c>
      <c r="J61" s="114">
        <v>223384.89176</v>
      </c>
    </row>
    <row r="62" spans="1:10" ht="15" customHeight="1">
      <c r="A62" s="116" t="s">
        <v>713</v>
      </c>
      <c r="B62" s="114">
        <v>20486.47309</v>
      </c>
      <c r="C62" s="114">
        <v>30054.665710000001</v>
      </c>
      <c r="D62" s="114">
        <v>30313.104010000003</v>
      </c>
      <c r="E62" s="114">
        <v>38664.523289999997</v>
      </c>
      <c r="F62" s="114">
        <v>53957.525700000006</v>
      </c>
      <c r="G62" s="114">
        <v>77881.722810000007</v>
      </c>
      <c r="H62" s="114">
        <v>24956.358199999999</v>
      </c>
      <c r="I62" s="114">
        <v>38217.109039999996</v>
      </c>
      <c r="J62" s="114">
        <v>32888.126400000001</v>
      </c>
    </row>
    <row r="63" spans="1:10" ht="15" customHeight="1">
      <c r="A63" s="148" t="s">
        <v>714</v>
      </c>
      <c r="B63" s="114">
        <v>-10014.36743</v>
      </c>
      <c r="C63" s="114">
        <v>-13966.76505</v>
      </c>
      <c r="D63" s="114">
        <v>-17488.727070000001</v>
      </c>
      <c r="E63" s="114">
        <v>-26328.31769</v>
      </c>
      <c r="F63" s="114">
        <v>-36117.369070000001</v>
      </c>
      <c r="G63" s="114">
        <v>-42855.286020000007</v>
      </c>
      <c r="H63" s="114">
        <v>-11254.379630000001</v>
      </c>
      <c r="I63" s="114">
        <v>-19009.21285</v>
      </c>
      <c r="J63" s="114">
        <v>-13342.46934</v>
      </c>
    </row>
    <row r="64" spans="1:10" ht="15" customHeight="1">
      <c r="A64" s="117" t="s">
        <v>715</v>
      </c>
      <c r="B64" s="114">
        <v>306435.67774999997</v>
      </c>
      <c r="C64" s="114">
        <v>324221.86155999999</v>
      </c>
      <c r="D64" s="114">
        <v>344145.87569000002</v>
      </c>
      <c r="E64" s="114">
        <v>349626.33925999998</v>
      </c>
      <c r="F64" s="114">
        <v>352789.61718</v>
      </c>
      <c r="G64" s="114">
        <v>387621.14822999999</v>
      </c>
      <c r="H64" s="114">
        <v>277713.32146000001</v>
      </c>
      <c r="I64" s="114">
        <v>379083.84062999999</v>
      </c>
      <c r="J64" s="114">
        <v>242930.54882</v>
      </c>
    </row>
    <row r="65" spans="1:10" ht="15" customHeight="1">
      <c r="A65" s="116" t="s">
        <v>716</v>
      </c>
      <c r="B65" s="114">
        <v>70498.054390000005</v>
      </c>
      <c r="C65" s="114">
        <v>56391.707040000001</v>
      </c>
      <c r="D65" s="114">
        <v>70770.988750000004</v>
      </c>
      <c r="E65" s="114">
        <v>74956.013619999998</v>
      </c>
      <c r="F65" s="114">
        <v>89375.176080000005</v>
      </c>
      <c r="G65" s="114">
        <v>81760.817190000002</v>
      </c>
      <c r="H65" s="114">
        <v>32455.727589999999</v>
      </c>
      <c r="I65" s="114">
        <v>58238.821779999998</v>
      </c>
      <c r="J65" s="114">
        <v>57304.627719999997</v>
      </c>
    </row>
    <row r="66" spans="1:10" ht="15" customHeight="1">
      <c r="A66" s="116" t="s">
        <v>717</v>
      </c>
      <c r="B66" s="114">
        <v>-87742.186400000006</v>
      </c>
      <c r="C66" s="114">
        <v>-82105.478489999994</v>
      </c>
      <c r="D66" s="114">
        <v>-107402.86147</v>
      </c>
      <c r="E66" s="114">
        <v>-117062.23931999999</v>
      </c>
      <c r="F66" s="114">
        <v>-137369.07496</v>
      </c>
      <c r="G66" s="114">
        <v>-131373.19759</v>
      </c>
      <c r="H66" s="114">
        <v>-64890.321380000001</v>
      </c>
      <c r="I66" s="114">
        <v>-108182.99135</v>
      </c>
      <c r="J66" s="114">
        <v>-57475.020360000002</v>
      </c>
    </row>
    <row r="67" spans="1:10" ht="15" customHeight="1">
      <c r="A67" s="147" t="s">
        <v>718</v>
      </c>
      <c r="B67" s="114">
        <v>289191.54574000003</v>
      </c>
      <c r="C67" s="114">
        <v>298508.09010999999</v>
      </c>
      <c r="D67" s="114">
        <v>307514.00297000003</v>
      </c>
      <c r="E67" s="114">
        <v>307520.11356000003</v>
      </c>
      <c r="F67" s="114">
        <v>304795.71830000001</v>
      </c>
      <c r="G67" s="114">
        <v>338008.76782999997</v>
      </c>
      <c r="H67" s="114">
        <v>245278.72766999999</v>
      </c>
      <c r="I67" s="114">
        <v>329139.67106000002</v>
      </c>
      <c r="J67" s="114">
        <v>242760.15618000002</v>
      </c>
    </row>
    <row r="68" spans="1:10" ht="15" customHeight="1">
      <c r="A68" s="148" t="s">
        <v>719</v>
      </c>
      <c r="B68" s="114">
        <v>-231383.79308</v>
      </c>
      <c r="C68" s="114">
        <v>-254265.50349999999</v>
      </c>
      <c r="D68" s="114">
        <v>-249158.42794999998</v>
      </c>
      <c r="E68" s="114">
        <v>-251763.36419999998</v>
      </c>
      <c r="F68" s="114">
        <v>-286494.35371</v>
      </c>
      <c r="G68" s="114">
        <v>-274720.81617000001</v>
      </c>
      <c r="H68" s="114">
        <v>-211288.26608</v>
      </c>
      <c r="I68" s="114">
        <v>-250180.95300000001</v>
      </c>
      <c r="J68" s="114">
        <v>-203378.90659999999</v>
      </c>
    </row>
    <row r="69" spans="1:10" ht="15" customHeight="1">
      <c r="A69" s="117" t="s">
        <v>720</v>
      </c>
      <c r="B69" s="114">
        <v>57807.752659999998</v>
      </c>
      <c r="C69" s="114">
        <v>44242.586609999998</v>
      </c>
      <c r="D69" s="114">
        <v>58355.575020000004</v>
      </c>
      <c r="E69" s="114">
        <v>55756.749360000002</v>
      </c>
      <c r="F69" s="114">
        <v>18301.364590000001</v>
      </c>
      <c r="G69" s="114">
        <v>63287.951659999999</v>
      </c>
      <c r="H69" s="114">
        <v>33990.461590000006</v>
      </c>
      <c r="I69" s="114">
        <v>78958.718059999999</v>
      </c>
      <c r="J69" s="114">
        <v>39381.249579999996</v>
      </c>
    </row>
    <row r="70" spans="1:10" ht="15" customHeight="1">
      <c r="A70" s="117" t="s">
        <v>721</v>
      </c>
      <c r="B70" s="114">
        <v>34.817920000000001</v>
      </c>
      <c r="C70" s="114">
        <v>24.506790000000002</v>
      </c>
      <c r="D70" s="114">
        <v>19.050990000000002</v>
      </c>
      <c r="E70" s="114">
        <v>211.90089</v>
      </c>
      <c r="F70" s="114">
        <v>23.326930000000001</v>
      </c>
      <c r="G70" s="114">
        <v>19.06664</v>
      </c>
      <c r="H70" s="114">
        <v>14.02843</v>
      </c>
      <c r="I70" s="114">
        <v>15.012799999999999</v>
      </c>
      <c r="J70" s="114">
        <v>7.5050699999999999</v>
      </c>
    </row>
    <row r="71" spans="1:10" ht="15" customHeight="1">
      <c r="A71" s="115" t="s">
        <v>1124</v>
      </c>
      <c r="B71" s="114">
        <v>7.0000000000000007E-5</v>
      </c>
      <c r="C71" s="114">
        <v>1.298E-2</v>
      </c>
      <c r="D71" s="114">
        <v>1.1480000000000001E-2</v>
      </c>
      <c r="E71" s="114">
        <v>198.9495</v>
      </c>
      <c r="F71" s="114">
        <v>-2.9363999999999999</v>
      </c>
      <c r="G71" s="114">
        <v>-0.30982999999999999</v>
      </c>
      <c r="H71" s="114">
        <v>-0.68247999999999998</v>
      </c>
      <c r="I71" s="114">
        <v>-0.68123</v>
      </c>
      <c r="J71" s="114">
        <v>0.37567</v>
      </c>
    </row>
    <row r="72" spans="1:10" ht="15" customHeight="1">
      <c r="A72" s="115" t="s">
        <v>1125</v>
      </c>
      <c r="B72" s="114">
        <v>34.81785</v>
      </c>
      <c r="C72" s="114">
        <v>24.49381</v>
      </c>
      <c r="D72" s="114">
        <v>19.03951</v>
      </c>
      <c r="E72" s="114">
        <v>12.95139</v>
      </c>
      <c r="F72" s="114">
        <v>26.263330000000003</v>
      </c>
      <c r="G72" s="114">
        <v>19.376470000000001</v>
      </c>
      <c r="H72" s="114">
        <v>14.71091</v>
      </c>
      <c r="I72" s="114">
        <v>15.694030000000001</v>
      </c>
      <c r="J72" s="114">
        <v>7.1293999999999995</v>
      </c>
    </row>
    <row r="73" spans="1:10" ht="15" customHeight="1">
      <c r="A73" s="147" t="s">
        <v>722</v>
      </c>
      <c r="B73" s="114">
        <v>-3.8656299999999999</v>
      </c>
      <c r="C73" s="114">
        <v>-0.92315000000000003</v>
      </c>
      <c r="D73" s="114">
        <v>-0.69571000000000005</v>
      </c>
      <c r="E73" s="114">
        <v>-9.5681100000000008</v>
      </c>
      <c r="F73" s="114">
        <v>-9.7877399999999994</v>
      </c>
      <c r="G73" s="114">
        <v>-0.38949</v>
      </c>
      <c r="H73" s="114">
        <v>-44.137540000000001</v>
      </c>
      <c r="I73" s="114">
        <v>-49.4604</v>
      </c>
      <c r="J73" s="114">
        <v>-65.801690000000008</v>
      </c>
    </row>
    <row r="74" spans="1:10" ht="15" customHeight="1">
      <c r="A74" s="147" t="s">
        <v>1549</v>
      </c>
      <c r="B74" s="114">
        <v>2.7059999999999997E-2</v>
      </c>
      <c r="C74" s="114">
        <v>-3.5749999999999997E-2</v>
      </c>
      <c r="D74" s="114">
        <v>0.13574</v>
      </c>
      <c r="E74" s="114">
        <v>-8.7843799999999987</v>
      </c>
      <c r="F74" s="114">
        <v>-9.2690300000000008</v>
      </c>
      <c r="G74" s="114">
        <v>5.2719999999999996E-2</v>
      </c>
      <c r="H74" s="114">
        <v>-1.96</v>
      </c>
      <c r="I74" s="114">
        <v>-1.95417</v>
      </c>
      <c r="J74" s="114">
        <v>-2.6350000000000002E-2</v>
      </c>
    </row>
    <row r="75" spans="1:10" ht="15" customHeight="1">
      <c r="A75" s="148" t="s">
        <v>465</v>
      </c>
      <c r="B75" s="114">
        <v>-3.89269</v>
      </c>
      <c r="C75" s="114">
        <v>-0.88739999999999997</v>
      </c>
      <c r="D75" s="114">
        <v>-0.83145000000000002</v>
      </c>
      <c r="E75" s="114">
        <v>-0.78373000000000004</v>
      </c>
      <c r="F75" s="114">
        <v>-0.51871</v>
      </c>
      <c r="G75" s="114">
        <v>-0.44220999999999999</v>
      </c>
      <c r="H75" s="114">
        <v>-42.17754</v>
      </c>
      <c r="I75" s="114">
        <v>-47.506230000000002</v>
      </c>
      <c r="J75" s="114">
        <v>-65.77534</v>
      </c>
    </row>
    <row r="76" spans="1:10" ht="15" customHeight="1">
      <c r="A76" s="147" t="s">
        <v>723</v>
      </c>
      <c r="B76" s="114">
        <v>57838.704949999999</v>
      </c>
      <c r="C76" s="114">
        <v>44266.170250000003</v>
      </c>
      <c r="D76" s="114">
        <v>58373.9303</v>
      </c>
      <c r="E76" s="114">
        <v>55959.082139999999</v>
      </c>
      <c r="F76" s="114">
        <v>18314.903780000001</v>
      </c>
      <c r="G76" s="114">
        <v>63306.628810000002</v>
      </c>
      <c r="H76" s="114">
        <v>33960.352479999994</v>
      </c>
      <c r="I76" s="114">
        <v>78924.27046</v>
      </c>
      <c r="J76" s="114">
        <v>39322.952960000002</v>
      </c>
    </row>
    <row r="77" spans="1:10" ht="15" customHeight="1">
      <c r="A77" s="149" t="s">
        <v>1115</v>
      </c>
      <c r="B77" s="114">
        <v>229.49342999999999</v>
      </c>
      <c r="C77" s="114">
        <v>118.56693</v>
      </c>
      <c r="D77" s="114">
        <v>205.54554000000002</v>
      </c>
      <c r="E77" s="114">
        <v>5586.2416499999999</v>
      </c>
      <c r="F77" s="114">
        <v>174.64964000000001</v>
      </c>
      <c r="G77" s="114">
        <v>764.08882999999992</v>
      </c>
      <c r="H77" s="114">
        <v>747.88043999999991</v>
      </c>
      <c r="I77" s="114">
        <v>2140.3906499999998</v>
      </c>
      <c r="J77" s="114">
        <v>783.23916000000008</v>
      </c>
    </row>
    <row r="78" spans="1:10" ht="15" customHeight="1">
      <c r="A78" s="117" t="s">
        <v>724</v>
      </c>
      <c r="B78" s="114">
        <v>58068.198380000002</v>
      </c>
      <c r="C78" s="114">
        <v>44384.737179999996</v>
      </c>
      <c r="D78" s="114">
        <v>58579.475840000006</v>
      </c>
      <c r="E78" s="114">
        <v>61545.323790000002</v>
      </c>
      <c r="F78" s="114">
        <v>18489.55342</v>
      </c>
      <c r="G78" s="114">
        <v>64070.717640000003</v>
      </c>
      <c r="H78" s="114">
        <v>34708.232920000002</v>
      </c>
      <c r="I78" s="114">
        <v>81064.661110000001</v>
      </c>
      <c r="J78" s="114">
        <v>40106.19212</v>
      </c>
    </row>
    <row r="79" spans="1:10" ht="15" customHeight="1">
      <c r="A79" s="116" t="s">
        <v>725</v>
      </c>
      <c r="B79" s="114">
        <v>228.97076000000001</v>
      </c>
      <c r="C79" s="114">
        <v>693.07687999999996</v>
      </c>
      <c r="D79" s="114">
        <v>-610.18702000000008</v>
      </c>
      <c r="E79" s="114">
        <v>-783.99932999999999</v>
      </c>
      <c r="F79" s="114">
        <v>-3964.0118499999999</v>
      </c>
      <c r="G79" s="114">
        <v>770.47198000000003</v>
      </c>
      <c r="H79" s="114">
        <v>324.84631000000002</v>
      </c>
      <c r="I79" s="114">
        <v>391.58315999999996</v>
      </c>
      <c r="J79" s="114">
        <v>592.00734999999997</v>
      </c>
    </row>
    <row r="80" spans="1:10" ht="15" customHeight="1">
      <c r="A80" s="147" t="s">
        <v>726</v>
      </c>
      <c r="B80" s="114">
        <v>58297.169139999998</v>
      </c>
      <c r="C80" s="114">
        <v>45077.814060000004</v>
      </c>
      <c r="D80" s="114">
        <v>57969.288820000002</v>
      </c>
      <c r="E80" s="114">
        <v>60761.324460000003</v>
      </c>
      <c r="F80" s="114">
        <v>14525.541569999999</v>
      </c>
      <c r="G80" s="114">
        <v>64841.189619999997</v>
      </c>
      <c r="H80" s="114">
        <v>35033.079229999996</v>
      </c>
      <c r="I80" s="114">
        <v>81456.244269999996</v>
      </c>
      <c r="J80" s="114">
        <v>40698.19947</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58297.169139999998</v>
      </c>
      <c r="C82" s="114">
        <v>45077.814060000004</v>
      </c>
      <c r="D82" s="114">
        <v>57969.288820000002</v>
      </c>
      <c r="E82" s="114">
        <v>60761.324460000003</v>
      </c>
      <c r="F82" s="114">
        <v>14525.541569999999</v>
      </c>
      <c r="G82" s="114">
        <v>64841.189619999997</v>
      </c>
      <c r="H82" s="114">
        <v>35033.079229999996</v>
      </c>
      <c r="I82" s="114">
        <v>81456.244269999996</v>
      </c>
      <c r="J82" s="114">
        <v>40698.19947</v>
      </c>
    </row>
    <row r="83" spans="1:10" ht="15" customHeight="1" thickBot="1">
      <c r="A83" s="116" t="s">
        <v>729</v>
      </c>
      <c r="B83" s="114">
        <v>-22014.191999999999</v>
      </c>
      <c r="C83" s="114">
        <v>-17158.514999999999</v>
      </c>
      <c r="D83" s="114">
        <v>-27045.847000000002</v>
      </c>
      <c r="E83" s="114">
        <v>-31934.725999999999</v>
      </c>
      <c r="F83" s="114">
        <v>-5843.1096900000002</v>
      </c>
      <c r="G83" s="114">
        <v>-28366.448629999999</v>
      </c>
      <c r="H83" s="114">
        <v>-16225.63948</v>
      </c>
      <c r="I83" s="114">
        <v>-49892.330700000006</v>
      </c>
      <c r="J83" s="114">
        <v>-19160.732540000001</v>
      </c>
    </row>
    <row r="84" spans="1:10" ht="15" customHeight="1" thickTop="1" thickBot="1">
      <c r="A84" s="396" t="s">
        <v>730</v>
      </c>
      <c r="B84" s="397">
        <v>36282.977140000003</v>
      </c>
      <c r="C84" s="397">
        <v>27919.299059999998</v>
      </c>
      <c r="D84" s="397">
        <v>30923.44182</v>
      </c>
      <c r="E84" s="397">
        <v>28826.598460000001</v>
      </c>
      <c r="F84" s="397">
        <v>8682.4318800000001</v>
      </c>
      <c r="G84" s="397">
        <v>36474.740990000006</v>
      </c>
      <c r="H84" s="397">
        <v>18807.439750000001</v>
      </c>
      <c r="I84" s="397">
        <v>31563.913570000001</v>
      </c>
      <c r="J84" s="397">
        <v>21537.466929999999</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4" sqref="A4:D4"/>
    </sheetView>
  </sheetViews>
  <sheetFormatPr defaultColWidth="9.140625" defaultRowHeight="12.75"/>
  <cols>
    <col min="1" max="1" width="89.140625" style="33" customWidth="1"/>
    <col min="2" max="3" width="20.140625" style="641" customWidth="1"/>
    <col min="4" max="4" width="26.140625" style="641" customWidth="1"/>
    <col min="5" max="256" width="9.140625" style="641"/>
    <col min="257" max="257" width="89.140625" style="641" customWidth="1"/>
    <col min="258" max="259" width="20.140625" style="641" customWidth="1"/>
    <col min="260" max="260" width="26.140625" style="641" customWidth="1"/>
    <col min="261" max="512" width="9.140625" style="641"/>
    <col min="513" max="513" width="89.140625" style="641" customWidth="1"/>
    <col min="514" max="515" width="20.140625" style="641" customWidth="1"/>
    <col min="516" max="516" width="26.140625" style="641" customWidth="1"/>
    <col min="517" max="768" width="9.140625" style="641"/>
    <col min="769" max="769" width="89.140625" style="641" customWidth="1"/>
    <col min="770" max="771" width="20.140625" style="641" customWidth="1"/>
    <col min="772" max="772" width="26.140625" style="641" customWidth="1"/>
    <col min="773" max="1024" width="9.140625" style="641"/>
    <col min="1025" max="1025" width="89.140625" style="641" customWidth="1"/>
    <col min="1026" max="1027" width="20.140625" style="641" customWidth="1"/>
    <col min="1028" max="1028" width="26.140625" style="641" customWidth="1"/>
    <col min="1029" max="1280" width="9.140625" style="641"/>
    <col min="1281" max="1281" width="89.140625" style="641" customWidth="1"/>
    <col min="1282" max="1283" width="20.140625" style="641" customWidth="1"/>
    <col min="1284" max="1284" width="26.140625" style="641" customWidth="1"/>
    <col min="1285" max="1536" width="9.140625" style="641"/>
    <col min="1537" max="1537" width="89.140625" style="641" customWidth="1"/>
    <col min="1538" max="1539" width="20.140625" style="641" customWidth="1"/>
    <col min="1540" max="1540" width="26.140625" style="641" customWidth="1"/>
    <col min="1541" max="1792" width="9.140625" style="641"/>
    <col min="1793" max="1793" width="89.140625" style="641" customWidth="1"/>
    <col min="1794" max="1795" width="20.140625" style="641" customWidth="1"/>
    <col min="1796" max="1796" width="26.140625" style="641" customWidth="1"/>
    <col min="1797" max="2048" width="9.140625" style="641"/>
    <col min="2049" max="2049" width="89.140625" style="641" customWidth="1"/>
    <col min="2050" max="2051" width="20.140625" style="641" customWidth="1"/>
    <col min="2052" max="2052" width="26.140625" style="641" customWidth="1"/>
    <col min="2053" max="2304" width="9.140625" style="641"/>
    <col min="2305" max="2305" width="89.140625" style="641" customWidth="1"/>
    <col min="2306" max="2307" width="20.140625" style="641" customWidth="1"/>
    <col min="2308" max="2308" width="26.140625" style="641" customWidth="1"/>
    <col min="2309" max="2560" width="9.140625" style="641"/>
    <col min="2561" max="2561" width="89.140625" style="641" customWidth="1"/>
    <col min="2562" max="2563" width="20.140625" style="641" customWidth="1"/>
    <col min="2564" max="2564" width="26.140625" style="641" customWidth="1"/>
    <col min="2565" max="2816" width="9.140625" style="641"/>
    <col min="2817" max="2817" width="89.140625" style="641" customWidth="1"/>
    <col min="2818" max="2819" width="20.140625" style="641" customWidth="1"/>
    <col min="2820" max="2820" width="26.140625" style="641" customWidth="1"/>
    <col min="2821" max="3072" width="9.140625" style="641"/>
    <col min="3073" max="3073" width="89.140625" style="641" customWidth="1"/>
    <col min="3074" max="3075" width="20.140625" style="641" customWidth="1"/>
    <col min="3076" max="3076" width="26.140625" style="641" customWidth="1"/>
    <col min="3077" max="3328" width="9.140625" style="641"/>
    <col min="3329" max="3329" width="89.140625" style="641" customWidth="1"/>
    <col min="3330" max="3331" width="20.140625" style="641" customWidth="1"/>
    <col min="3332" max="3332" width="26.140625" style="641" customWidth="1"/>
    <col min="3333" max="3584" width="9.140625" style="641"/>
    <col min="3585" max="3585" width="89.140625" style="641" customWidth="1"/>
    <col min="3586" max="3587" width="20.140625" style="641" customWidth="1"/>
    <col min="3588" max="3588" width="26.140625" style="641" customWidth="1"/>
    <col min="3589" max="3840" width="9.140625" style="641"/>
    <col min="3841" max="3841" width="89.140625" style="641" customWidth="1"/>
    <col min="3842" max="3843" width="20.140625" style="641" customWidth="1"/>
    <col min="3844" max="3844" width="26.140625" style="641" customWidth="1"/>
    <col min="3845" max="4096" width="9.140625" style="641"/>
    <col min="4097" max="4097" width="89.140625" style="641" customWidth="1"/>
    <col min="4098" max="4099" width="20.140625" style="641" customWidth="1"/>
    <col min="4100" max="4100" width="26.140625" style="641" customWidth="1"/>
    <col min="4101" max="4352" width="9.140625" style="641"/>
    <col min="4353" max="4353" width="89.140625" style="641" customWidth="1"/>
    <col min="4354" max="4355" width="20.140625" style="641" customWidth="1"/>
    <col min="4356" max="4356" width="26.140625" style="641" customWidth="1"/>
    <col min="4357" max="4608" width="9.140625" style="641"/>
    <col min="4609" max="4609" width="89.140625" style="641" customWidth="1"/>
    <col min="4610" max="4611" width="20.140625" style="641" customWidth="1"/>
    <col min="4612" max="4612" width="26.140625" style="641" customWidth="1"/>
    <col min="4613" max="4864" width="9.140625" style="641"/>
    <col min="4865" max="4865" width="89.140625" style="641" customWidth="1"/>
    <col min="4866" max="4867" width="20.140625" style="641" customWidth="1"/>
    <col min="4868" max="4868" width="26.140625" style="641" customWidth="1"/>
    <col min="4869" max="5120" width="9.140625" style="641"/>
    <col min="5121" max="5121" width="89.140625" style="641" customWidth="1"/>
    <col min="5122" max="5123" width="20.140625" style="641" customWidth="1"/>
    <col min="5124" max="5124" width="26.140625" style="641" customWidth="1"/>
    <col min="5125" max="5376" width="9.140625" style="641"/>
    <col min="5377" max="5377" width="89.140625" style="641" customWidth="1"/>
    <col min="5378" max="5379" width="20.140625" style="641" customWidth="1"/>
    <col min="5380" max="5380" width="26.140625" style="641" customWidth="1"/>
    <col min="5381" max="5632" width="9.140625" style="641"/>
    <col min="5633" max="5633" width="89.140625" style="641" customWidth="1"/>
    <col min="5634" max="5635" width="20.140625" style="641" customWidth="1"/>
    <col min="5636" max="5636" width="26.140625" style="641" customWidth="1"/>
    <col min="5637" max="5888" width="9.140625" style="641"/>
    <col min="5889" max="5889" width="89.140625" style="641" customWidth="1"/>
    <col min="5890" max="5891" width="20.140625" style="641" customWidth="1"/>
    <col min="5892" max="5892" width="26.140625" style="641" customWidth="1"/>
    <col min="5893" max="6144" width="9.140625" style="641"/>
    <col min="6145" max="6145" width="89.140625" style="641" customWidth="1"/>
    <col min="6146" max="6147" width="20.140625" style="641" customWidth="1"/>
    <col min="6148" max="6148" width="26.140625" style="641" customWidth="1"/>
    <col min="6149" max="6400" width="9.140625" style="641"/>
    <col min="6401" max="6401" width="89.140625" style="641" customWidth="1"/>
    <col min="6402" max="6403" width="20.140625" style="641" customWidth="1"/>
    <col min="6404" max="6404" width="26.140625" style="641" customWidth="1"/>
    <col min="6405" max="6656" width="9.140625" style="641"/>
    <col min="6657" max="6657" width="89.140625" style="641" customWidth="1"/>
    <col min="6658" max="6659" width="20.140625" style="641" customWidth="1"/>
    <col min="6660" max="6660" width="26.140625" style="641" customWidth="1"/>
    <col min="6661" max="6912" width="9.140625" style="641"/>
    <col min="6913" max="6913" width="89.140625" style="641" customWidth="1"/>
    <col min="6914" max="6915" width="20.140625" style="641" customWidth="1"/>
    <col min="6916" max="6916" width="26.140625" style="641" customWidth="1"/>
    <col min="6917" max="7168" width="9.140625" style="641"/>
    <col min="7169" max="7169" width="89.140625" style="641" customWidth="1"/>
    <col min="7170" max="7171" width="20.140625" style="641" customWidth="1"/>
    <col min="7172" max="7172" width="26.140625" style="641" customWidth="1"/>
    <col min="7173" max="7424" width="9.140625" style="641"/>
    <col min="7425" max="7425" width="89.140625" style="641" customWidth="1"/>
    <col min="7426" max="7427" width="20.140625" style="641" customWidth="1"/>
    <col min="7428" max="7428" width="26.140625" style="641" customWidth="1"/>
    <col min="7429" max="7680" width="9.140625" style="641"/>
    <col min="7681" max="7681" width="89.140625" style="641" customWidth="1"/>
    <col min="7682" max="7683" width="20.140625" style="641" customWidth="1"/>
    <col min="7684" max="7684" width="26.140625" style="641" customWidth="1"/>
    <col min="7685" max="7936" width="9.140625" style="641"/>
    <col min="7937" max="7937" width="89.140625" style="641" customWidth="1"/>
    <col min="7938" max="7939" width="20.140625" style="641" customWidth="1"/>
    <col min="7940" max="7940" width="26.140625" style="641" customWidth="1"/>
    <col min="7941" max="8192" width="9.140625" style="641"/>
    <col min="8193" max="8193" width="89.140625" style="641" customWidth="1"/>
    <col min="8194" max="8195" width="20.140625" style="641" customWidth="1"/>
    <col min="8196" max="8196" width="26.140625" style="641" customWidth="1"/>
    <col min="8197" max="8448" width="9.140625" style="641"/>
    <col min="8449" max="8449" width="89.140625" style="641" customWidth="1"/>
    <col min="8450" max="8451" width="20.140625" style="641" customWidth="1"/>
    <col min="8452" max="8452" width="26.140625" style="641" customWidth="1"/>
    <col min="8453" max="8704" width="9.140625" style="641"/>
    <col min="8705" max="8705" width="89.140625" style="641" customWidth="1"/>
    <col min="8706" max="8707" width="20.140625" style="641" customWidth="1"/>
    <col min="8708" max="8708" width="26.140625" style="641" customWidth="1"/>
    <col min="8709" max="8960" width="9.140625" style="641"/>
    <col min="8961" max="8961" width="89.140625" style="641" customWidth="1"/>
    <col min="8962" max="8963" width="20.140625" style="641" customWidth="1"/>
    <col min="8964" max="8964" width="26.140625" style="641" customWidth="1"/>
    <col min="8965" max="9216" width="9.140625" style="641"/>
    <col min="9217" max="9217" width="89.140625" style="641" customWidth="1"/>
    <col min="9218" max="9219" width="20.140625" style="641" customWidth="1"/>
    <col min="9220" max="9220" width="26.140625" style="641" customWidth="1"/>
    <col min="9221" max="9472" width="9.140625" style="641"/>
    <col min="9473" max="9473" width="89.140625" style="641" customWidth="1"/>
    <col min="9474" max="9475" width="20.140625" style="641" customWidth="1"/>
    <col min="9476" max="9476" width="26.140625" style="641" customWidth="1"/>
    <col min="9477" max="9728" width="9.140625" style="641"/>
    <col min="9729" max="9729" width="89.140625" style="641" customWidth="1"/>
    <col min="9730" max="9731" width="20.140625" style="641" customWidth="1"/>
    <col min="9732" max="9732" width="26.140625" style="641" customWidth="1"/>
    <col min="9733" max="9984" width="9.140625" style="641"/>
    <col min="9985" max="9985" width="89.140625" style="641" customWidth="1"/>
    <col min="9986" max="9987" width="20.140625" style="641" customWidth="1"/>
    <col min="9988" max="9988" width="26.140625" style="641" customWidth="1"/>
    <col min="9989" max="10240" width="9.140625" style="641"/>
    <col min="10241" max="10241" width="89.140625" style="641" customWidth="1"/>
    <col min="10242" max="10243" width="20.140625" style="641" customWidth="1"/>
    <col min="10244" max="10244" width="26.140625" style="641" customWidth="1"/>
    <col min="10245" max="10496" width="9.140625" style="641"/>
    <col min="10497" max="10497" width="89.140625" style="641" customWidth="1"/>
    <col min="10498" max="10499" width="20.140625" style="641" customWidth="1"/>
    <col min="10500" max="10500" width="26.140625" style="641" customWidth="1"/>
    <col min="10501" max="10752" width="9.140625" style="641"/>
    <col min="10753" max="10753" width="89.140625" style="641" customWidth="1"/>
    <col min="10754" max="10755" width="20.140625" style="641" customWidth="1"/>
    <col min="10756" max="10756" width="26.140625" style="641" customWidth="1"/>
    <col min="10757" max="11008" width="9.140625" style="641"/>
    <col min="11009" max="11009" width="89.140625" style="641" customWidth="1"/>
    <col min="11010" max="11011" width="20.140625" style="641" customWidth="1"/>
    <col min="11012" max="11012" width="26.140625" style="641" customWidth="1"/>
    <col min="11013" max="11264" width="9.140625" style="641"/>
    <col min="11265" max="11265" width="89.140625" style="641" customWidth="1"/>
    <col min="11266" max="11267" width="20.140625" style="641" customWidth="1"/>
    <col min="11268" max="11268" width="26.140625" style="641" customWidth="1"/>
    <col min="11269" max="11520" width="9.140625" style="641"/>
    <col min="11521" max="11521" width="89.140625" style="641" customWidth="1"/>
    <col min="11522" max="11523" width="20.140625" style="641" customWidth="1"/>
    <col min="11524" max="11524" width="26.140625" style="641" customWidth="1"/>
    <col min="11525" max="11776" width="9.140625" style="641"/>
    <col min="11777" max="11777" width="89.140625" style="641" customWidth="1"/>
    <col min="11778" max="11779" width="20.140625" style="641" customWidth="1"/>
    <col min="11780" max="11780" width="26.140625" style="641" customWidth="1"/>
    <col min="11781" max="12032" width="9.140625" style="641"/>
    <col min="12033" max="12033" width="89.140625" style="641" customWidth="1"/>
    <col min="12034" max="12035" width="20.140625" style="641" customWidth="1"/>
    <col min="12036" max="12036" width="26.140625" style="641" customWidth="1"/>
    <col min="12037" max="12288" width="9.140625" style="641"/>
    <col min="12289" max="12289" width="89.140625" style="641" customWidth="1"/>
    <col min="12290" max="12291" width="20.140625" style="641" customWidth="1"/>
    <col min="12292" max="12292" width="26.140625" style="641" customWidth="1"/>
    <col min="12293" max="12544" width="9.140625" style="641"/>
    <col min="12545" max="12545" width="89.140625" style="641" customWidth="1"/>
    <col min="12546" max="12547" width="20.140625" style="641" customWidth="1"/>
    <col min="12548" max="12548" width="26.140625" style="641" customWidth="1"/>
    <col min="12549" max="12800" width="9.140625" style="641"/>
    <col min="12801" max="12801" width="89.140625" style="641" customWidth="1"/>
    <col min="12802" max="12803" width="20.140625" style="641" customWidth="1"/>
    <col min="12804" max="12804" width="26.140625" style="641" customWidth="1"/>
    <col min="12805" max="13056" width="9.140625" style="641"/>
    <col min="13057" max="13057" width="89.140625" style="641" customWidth="1"/>
    <col min="13058" max="13059" width="20.140625" style="641" customWidth="1"/>
    <col min="13060" max="13060" width="26.140625" style="641" customWidth="1"/>
    <col min="13061" max="13312" width="9.140625" style="641"/>
    <col min="13313" max="13313" width="89.140625" style="641" customWidth="1"/>
    <col min="13314" max="13315" width="20.140625" style="641" customWidth="1"/>
    <col min="13316" max="13316" width="26.140625" style="641" customWidth="1"/>
    <col min="13317" max="13568" width="9.140625" style="641"/>
    <col min="13569" max="13569" width="89.140625" style="641" customWidth="1"/>
    <col min="13570" max="13571" width="20.140625" style="641" customWidth="1"/>
    <col min="13572" max="13572" width="26.140625" style="641" customWidth="1"/>
    <col min="13573" max="13824" width="9.140625" style="641"/>
    <col min="13825" max="13825" width="89.140625" style="641" customWidth="1"/>
    <col min="13826" max="13827" width="20.140625" style="641" customWidth="1"/>
    <col min="13828" max="13828" width="26.140625" style="641" customWidth="1"/>
    <col min="13829" max="14080" width="9.140625" style="641"/>
    <col min="14081" max="14081" width="89.140625" style="641" customWidth="1"/>
    <col min="14082" max="14083" width="20.140625" style="641" customWidth="1"/>
    <col min="14084" max="14084" width="26.140625" style="641" customWidth="1"/>
    <col min="14085" max="14336" width="9.140625" style="641"/>
    <col min="14337" max="14337" width="89.140625" style="641" customWidth="1"/>
    <col min="14338" max="14339" width="20.140625" style="641" customWidth="1"/>
    <col min="14340" max="14340" width="26.140625" style="641" customWidth="1"/>
    <col min="14341" max="14592" width="9.140625" style="641"/>
    <col min="14593" max="14593" width="89.140625" style="641" customWidth="1"/>
    <col min="14594" max="14595" width="20.140625" style="641" customWidth="1"/>
    <col min="14596" max="14596" width="26.140625" style="641" customWidth="1"/>
    <col min="14597" max="14848" width="9.140625" style="641"/>
    <col min="14849" max="14849" width="89.140625" style="641" customWidth="1"/>
    <col min="14850" max="14851" width="20.140625" style="641" customWidth="1"/>
    <col min="14852" max="14852" width="26.140625" style="641" customWidth="1"/>
    <col min="14853" max="15104" width="9.140625" style="641"/>
    <col min="15105" max="15105" width="89.140625" style="641" customWidth="1"/>
    <col min="15106" max="15107" width="20.140625" style="641" customWidth="1"/>
    <col min="15108" max="15108" width="26.140625" style="641" customWidth="1"/>
    <col min="15109" max="15360" width="9.140625" style="641"/>
    <col min="15361" max="15361" width="89.140625" style="641" customWidth="1"/>
    <col min="15362" max="15363" width="20.140625" style="641" customWidth="1"/>
    <col min="15364" max="15364" width="26.140625" style="641" customWidth="1"/>
    <col min="15365" max="15616" width="9.140625" style="641"/>
    <col min="15617" max="15617" width="89.140625" style="641" customWidth="1"/>
    <col min="15618" max="15619" width="20.140625" style="641" customWidth="1"/>
    <col min="15620" max="15620" width="26.140625" style="641" customWidth="1"/>
    <col min="15621" max="15872" width="9.140625" style="641"/>
    <col min="15873" max="15873" width="89.140625" style="641" customWidth="1"/>
    <col min="15874" max="15875" width="20.140625" style="641" customWidth="1"/>
    <col min="15876" max="15876" width="26.140625" style="641" customWidth="1"/>
    <col min="15877" max="16128" width="9.140625" style="641"/>
    <col min="16129" max="16129" width="89.140625" style="641" customWidth="1"/>
    <col min="16130" max="16131" width="20.140625" style="641" customWidth="1"/>
    <col min="16132" max="16132" width="26.140625" style="641" customWidth="1"/>
    <col min="16133" max="16384" width="9.140625" style="641"/>
  </cols>
  <sheetData>
    <row r="1" spans="1:4" ht="30" customHeight="1">
      <c r="A1" s="757" t="s">
        <v>473</v>
      </c>
      <c r="B1" s="767"/>
      <c r="C1" s="767"/>
      <c r="D1" s="767"/>
    </row>
    <row r="2" spans="1:4" ht="15" customHeight="1">
      <c r="A2" s="758" t="s">
        <v>743</v>
      </c>
      <c r="B2" s="768"/>
      <c r="C2" s="768"/>
      <c r="D2" s="768"/>
    </row>
    <row r="3" spans="1:4" ht="15" customHeight="1">
      <c r="A3" s="769" t="s">
        <v>1576</v>
      </c>
      <c r="B3" s="770"/>
      <c r="C3" s="770"/>
      <c r="D3" s="770"/>
    </row>
    <row r="4" spans="1:4" s="78" customFormat="1" ht="30" customHeight="1">
      <c r="A4" s="759" t="s">
        <v>744</v>
      </c>
      <c r="B4" s="771"/>
      <c r="C4" s="771"/>
      <c r="D4" s="771"/>
    </row>
    <row r="5" spans="1:4" ht="3.75" customHeight="1">
      <c r="A5" s="47"/>
      <c r="B5" s="47"/>
      <c r="C5" s="47"/>
      <c r="D5" s="47"/>
    </row>
    <row r="6" spans="1:4" s="19" customFormat="1" ht="30" customHeight="1">
      <c r="A6" s="239"/>
      <c r="B6" s="240" t="s">
        <v>61</v>
      </c>
      <c r="C6" s="240" t="s">
        <v>59</v>
      </c>
      <c r="D6" s="240" t="s">
        <v>551</v>
      </c>
    </row>
    <row r="7" spans="1:4" s="20" customFormat="1" ht="15" customHeight="1">
      <c r="A7" s="241" t="s">
        <v>745</v>
      </c>
      <c r="B7" s="242">
        <v>0.1118</v>
      </c>
      <c r="C7" s="242">
        <v>0.1237</v>
      </c>
      <c r="D7" s="242">
        <v>0.1135</v>
      </c>
    </row>
    <row r="8" spans="1:4" s="78" customFormat="1" ht="15" customHeight="1">
      <c r="A8" s="120" t="s">
        <v>746</v>
      </c>
      <c r="B8" s="121">
        <v>1024924477.66</v>
      </c>
      <c r="C8" s="121">
        <v>131755714.97</v>
      </c>
      <c r="D8" s="121">
        <v>1156680192.6300001</v>
      </c>
    </row>
    <row r="9" spans="1:4" s="78" customFormat="1" ht="15" customHeight="1">
      <c r="A9" s="120" t="s">
        <v>747</v>
      </c>
      <c r="B9" s="121">
        <v>0</v>
      </c>
      <c r="C9" s="121">
        <v>0</v>
      </c>
      <c r="D9" s="121">
        <v>0</v>
      </c>
    </row>
    <row r="10" spans="1:4" s="21" customFormat="1" ht="15" customHeight="1">
      <c r="A10" s="120" t="s">
        <v>748</v>
      </c>
      <c r="B10" s="121">
        <v>196886549.62</v>
      </c>
      <c r="C10" s="121">
        <v>56059847.700000003</v>
      </c>
      <c r="D10" s="121">
        <v>252946397.31999999</v>
      </c>
    </row>
    <row r="11" spans="1:4" s="21" customFormat="1" ht="15" customHeight="1">
      <c r="A11" s="120" t="s">
        <v>749</v>
      </c>
      <c r="B11" s="121">
        <v>134407909.58000001</v>
      </c>
      <c r="C11" s="121">
        <v>70772054.280000001</v>
      </c>
      <c r="D11" s="121">
        <v>205179963.86000001</v>
      </c>
    </row>
    <row r="12" spans="1:4" s="21" customFormat="1" ht="15" customHeight="1">
      <c r="A12" s="120" t="s">
        <v>750</v>
      </c>
      <c r="B12" s="121">
        <v>898291590.83000004</v>
      </c>
      <c r="C12" s="121">
        <v>341976300.06999999</v>
      </c>
      <c r="D12" s="121">
        <v>1240267890.9000001</v>
      </c>
    </row>
    <row r="13" spans="1:4" s="21" customFormat="1" ht="15" customHeight="1">
      <c r="A13" s="120" t="s">
        <v>751</v>
      </c>
      <c r="B13" s="121">
        <v>2901952975.8000002</v>
      </c>
      <c r="C13" s="121">
        <v>319759733.13</v>
      </c>
      <c r="D13" s="121">
        <v>3221712708.9299998</v>
      </c>
    </row>
    <row r="14" spans="1:4" s="21" customFormat="1" ht="15" customHeight="1">
      <c r="A14" s="243" t="s">
        <v>752</v>
      </c>
      <c r="B14" s="122">
        <v>5156463503.4899998</v>
      </c>
      <c r="C14" s="122">
        <v>920323650.14999998</v>
      </c>
      <c r="D14" s="122">
        <v>6076787153.6400003</v>
      </c>
    </row>
    <row r="15" spans="1:4" s="22" customFormat="1" ht="15" customHeight="1">
      <c r="A15" s="120" t="s">
        <v>753</v>
      </c>
      <c r="B15" s="121">
        <v>3682252933.6364999</v>
      </c>
      <c r="C15" s="121">
        <v>622839954.86249995</v>
      </c>
      <c r="D15" s="121">
        <v>4305092888.4989996</v>
      </c>
    </row>
    <row r="16" spans="1:4" s="23" customFormat="1" ht="15" customHeight="1">
      <c r="A16" s="244" t="s">
        <v>754</v>
      </c>
      <c r="B16" s="123">
        <v>0.71409999999999996</v>
      </c>
      <c r="C16" s="123">
        <v>0.67679999999999996</v>
      </c>
      <c r="D16" s="123">
        <v>0.70840000000000003</v>
      </c>
    </row>
    <row r="17" spans="1:4" s="21" customFormat="1" ht="15" customHeight="1">
      <c r="A17" s="243" t="s">
        <v>755</v>
      </c>
      <c r="B17" s="122">
        <v>368225293.36369997</v>
      </c>
      <c r="C17" s="122">
        <v>62283995.486299999</v>
      </c>
      <c r="D17" s="122">
        <v>430509288.84990001</v>
      </c>
    </row>
    <row r="18" spans="1:4" s="21" customFormat="1" ht="15" customHeight="1">
      <c r="A18" s="120" t="s">
        <v>756</v>
      </c>
      <c r="B18" s="121">
        <v>331129226</v>
      </c>
      <c r="C18" s="121">
        <v>107064288</v>
      </c>
      <c r="D18" s="121">
        <v>438193514</v>
      </c>
    </row>
    <row r="19" spans="1:4" s="21" customFormat="1" ht="15" customHeight="1">
      <c r="A19" s="120" t="s">
        <v>757</v>
      </c>
      <c r="B19" s="121">
        <v>0</v>
      </c>
      <c r="C19" s="121">
        <v>0</v>
      </c>
      <c r="D19" s="121">
        <v>0</v>
      </c>
    </row>
    <row r="20" spans="1:4" s="21" customFormat="1" ht="15" customHeight="1">
      <c r="A20" s="244" t="s">
        <v>758</v>
      </c>
      <c r="B20" s="121">
        <v>0</v>
      </c>
      <c r="C20" s="121">
        <v>0</v>
      </c>
      <c r="D20" s="121">
        <v>0</v>
      </c>
    </row>
    <row r="21" spans="1:4" s="21" customFormat="1" ht="15" customHeight="1">
      <c r="A21" s="120" t="s">
        <v>759</v>
      </c>
      <c r="B21" s="121">
        <v>1472589</v>
      </c>
      <c r="C21" s="121">
        <v>38990852</v>
      </c>
      <c r="D21" s="121">
        <v>40463441</v>
      </c>
    </row>
    <row r="22" spans="1:4" s="21" customFormat="1" ht="15" customHeight="1">
      <c r="A22" s="243" t="s">
        <v>760</v>
      </c>
      <c r="B22" s="122">
        <v>329656637</v>
      </c>
      <c r="C22" s="122">
        <v>68073436</v>
      </c>
      <c r="D22" s="122">
        <v>397730073</v>
      </c>
    </row>
    <row r="23" spans="1:4" s="21" customFormat="1" ht="15" customHeight="1">
      <c r="A23" s="120" t="s">
        <v>761</v>
      </c>
      <c r="B23" s="121">
        <v>66743247</v>
      </c>
      <c r="C23" s="121">
        <v>6769280</v>
      </c>
      <c r="D23" s="121">
        <v>73512527</v>
      </c>
    </row>
    <row r="24" spans="1:4" s="21" customFormat="1" ht="15" customHeight="1">
      <c r="A24" s="120" t="s">
        <v>762</v>
      </c>
      <c r="B24" s="121">
        <v>0</v>
      </c>
      <c r="C24" s="121">
        <v>0</v>
      </c>
      <c r="D24" s="121">
        <v>0</v>
      </c>
    </row>
    <row r="25" spans="1:4" s="24" customFormat="1" ht="15" customHeight="1">
      <c r="A25" s="120" t="s">
        <v>763</v>
      </c>
      <c r="B25" s="121">
        <v>0</v>
      </c>
      <c r="C25" s="121">
        <v>0</v>
      </c>
      <c r="D25" s="121">
        <v>0</v>
      </c>
    </row>
    <row r="26" spans="1:4" s="21" customFormat="1" ht="15" customHeight="1">
      <c r="A26" s="120" t="s">
        <v>764</v>
      </c>
      <c r="B26" s="121">
        <v>66743247</v>
      </c>
      <c r="C26" s="121">
        <v>6769280</v>
      </c>
      <c r="D26" s="121">
        <v>73512527</v>
      </c>
    </row>
    <row r="27" spans="1:4" s="25" customFormat="1" ht="15" customHeight="1">
      <c r="A27" s="244" t="s">
        <v>765</v>
      </c>
      <c r="B27" s="121">
        <v>15707602</v>
      </c>
      <c r="C27" s="121">
        <v>2174753</v>
      </c>
      <c r="D27" s="121">
        <v>17882355</v>
      </c>
    </row>
    <row r="28" spans="1:4" s="26" customFormat="1" ht="15" customHeight="1">
      <c r="A28" s="244" t="s">
        <v>766</v>
      </c>
      <c r="B28" s="121">
        <v>0</v>
      </c>
      <c r="C28" s="121">
        <v>0</v>
      </c>
      <c r="D28" s="121">
        <v>0</v>
      </c>
    </row>
    <row r="29" spans="1:4" s="21" customFormat="1" ht="15" customHeight="1">
      <c r="A29" s="245" t="s">
        <v>767</v>
      </c>
      <c r="B29" s="122">
        <v>82450849</v>
      </c>
      <c r="C29" s="122">
        <v>8944033</v>
      </c>
      <c r="D29" s="122">
        <v>91394882</v>
      </c>
    </row>
    <row r="30" spans="1:4" s="21" customFormat="1" ht="15" customHeight="1">
      <c r="A30" s="244" t="s">
        <v>768</v>
      </c>
      <c r="B30" s="121">
        <v>0</v>
      </c>
      <c r="C30" s="121">
        <v>0</v>
      </c>
      <c r="D30" s="121">
        <v>0</v>
      </c>
    </row>
    <row r="31" spans="1:4" s="21" customFormat="1" ht="15" customHeight="1">
      <c r="A31" s="244" t="s">
        <v>769</v>
      </c>
      <c r="B31" s="121">
        <v>424644</v>
      </c>
      <c r="C31" s="121">
        <v>0</v>
      </c>
      <c r="D31" s="121">
        <v>424644</v>
      </c>
    </row>
    <row r="32" spans="1:4" s="21" customFormat="1" ht="15" customHeight="1">
      <c r="A32" s="243" t="s">
        <v>770</v>
      </c>
      <c r="B32" s="122">
        <v>411682842</v>
      </c>
      <c r="C32" s="122">
        <v>77017469</v>
      </c>
      <c r="D32" s="122">
        <v>488700311</v>
      </c>
    </row>
    <row r="33" spans="1:4" s="78" customFormat="1" ht="15" customHeight="1">
      <c r="A33" s="120" t="s">
        <v>771</v>
      </c>
      <c r="B33" s="121">
        <v>43457548.636399999</v>
      </c>
      <c r="C33" s="121">
        <v>14733473.513800001</v>
      </c>
      <c r="D33" s="121">
        <v>58191022.1501</v>
      </c>
    </row>
    <row r="34" spans="1:4" s="27" customFormat="1" ht="15" customHeight="1">
      <c r="A34" s="120" t="s">
        <v>772</v>
      </c>
      <c r="B34" s="246">
        <v>0.33829999999999999</v>
      </c>
      <c r="C34" s="246">
        <v>0.18129999999999999</v>
      </c>
      <c r="D34" s="246">
        <v>0.31359999999999999</v>
      </c>
    </row>
    <row r="35" spans="1:4" ht="3.75" customHeight="1" thickBot="1">
      <c r="A35" s="118"/>
      <c r="B35" s="118"/>
      <c r="C35" s="118"/>
      <c r="D35" s="118"/>
    </row>
    <row r="36" spans="1:4" ht="15" customHeight="1" thickTop="1">
      <c r="A36" s="124" t="s">
        <v>773</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4" sqref="A4:E4"/>
    </sheetView>
  </sheetViews>
  <sheetFormatPr defaultColWidth="9.140625" defaultRowHeight="12.75"/>
  <cols>
    <col min="1" max="1" width="38.28515625" style="33" customWidth="1"/>
    <col min="2" max="2" width="13.85546875" style="641" customWidth="1"/>
    <col min="3" max="3" width="13.7109375" style="641" customWidth="1"/>
    <col min="4" max="4" width="15.140625" style="641" customWidth="1"/>
    <col min="5" max="5" width="12.140625" style="641" customWidth="1"/>
    <col min="6" max="16384" width="9.140625" style="641"/>
  </cols>
  <sheetData>
    <row r="1" spans="1:7" s="28" customFormat="1" ht="30" customHeight="1">
      <c r="A1" s="757" t="s">
        <v>473</v>
      </c>
      <c r="B1" s="757"/>
      <c r="C1" s="757"/>
      <c r="D1" s="757"/>
      <c r="E1" s="757"/>
      <c r="F1" s="47"/>
      <c r="G1" s="47"/>
    </row>
    <row r="2" spans="1:7" s="28" customFormat="1" ht="15" customHeight="1">
      <c r="A2" s="758" t="s">
        <v>774</v>
      </c>
      <c r="B2" s="758"/>
      <c r="C2" s="758"/>
      <c r="D2" s="758"/>
      <c r="E2" s="758"/>
      <c r="F2" s="47"/>
      <c r="G2" s="47"/>
    </row>
    <row r="3" spans="1:7" s="28" customFormat="1" ht="15" customHeight="1">
      <c r="A3" s="769" t="s">
        <v>1576</v>
      </c>
      <c r="B3" s="769"/>
      <c r="C3" s="769"/>
      <c r="D3" s="769"/>
      <c r="E3" s="769"/>
      <c r="F3" s="47"/>
      <c r="G3" s="47"/>
    </row>
    <row r="4" spans="1:7" s="29" customFormat="1" ht="30" customHeight="1">
      <c r="A4" s="759" t="s">
        <v>544</v>
      </c>
      <c r="B4" s="759"/>
      <c r="C4" s="759"/>
      <c r="D4" s="759"/>
      <c r="E4" s="759"/>
      <c r="F4" s="47"/>
      <c r="G4" s="47"/>
    </row>
    <row r="5" spans="1:7" ht="15" customHeight="1">
      <c r="A5" s="125"/>
      <c r="B5" s="126"/>
      <c r="C5" s="126"/>
      <c r="D5" s="47"/>
      <c r="E5" s="47"/>
      <c r="F5" s="47"/>
      <c r="G5" s="47"/>
    </row>
    <row r="6" spans="1:7" ht="30" customHeight="1">
      <c r="A6" s="150"/>
      <c r="B6" s="127" t="s">
        <v>61</v>
      </c>
      <c r="C6" s="127" t="s">
        <v>59</v>
      </c>
      <c r="D6" s="128" t="s">
        <v>551</v>
      </c>
      <c r="E6" s="129" t="s">
        <v>775</v>
      </c>
      <c r="F6" s="47"/>
      <c r="G6" s="47"/>
    </row>
    <row r="7" spans="1:7" ht="15" customHeight="1">
      <c r="A7" s="179" t="s">
        <v>776</v>
      </c>
      <c r="B7" s="340">
        <v>3470538.51174</v>
      </c>
      <c r="C7" s="340">
        <v>624908.52402999997</v>
      </c>
      <c r="D7" s="340">
        <v>4095447.03577</v>
      </c>
      <c r="E7" s="130">
        <v>0.95934335735403864</v>
      </c>
      <c r="F7" s="47"/>
      <c r="G7" s="47"/>
    </row>
    <row r="8" spans="1:7" ht="15" customHeight="1">
      <c r="A8" s="179" t="s">
        <v>777</v>
      </c>
      <c r="B8" s="340">
        <v>16209.534449999999</v>
      </c>
      <c r="C8" s="340">
        <v>1585.2386200000001</v>
      </c>
      <c r="D8" s="340">
        <v>17794.773069999999</v>
      </c>
      <c r="E8" s="130">
        <v>4.168359935124248E-3</v>
      </c>
      <c r="F8" s="47"/>
      <c r="G8" s="47"/>
    </row>
    <row r="9" spans="1:7" ht="15" customHeight="1">
      <c r="A9" s="179" t="s">
        <v>778</v>
      </c>
      <c r="B9" s="340">
        <v>20579.451370000002</v>
      </c>
      <c r="C9" s="340">
        <v>1342.8175000000001</v>
      </c>
      <c r="D9" s="340">
        <v>21922.268870000004</v>
      </c>
      <c r="E9" s="130">
        <v>5.1352105972503727E-3</v>
      </c>
      <c r="F9" s="47"/>
      <c r="G9" s="47"/>
    </row>
    <row r="10" spans="1:7" ht="15" customHeight="1">
      <c r="A10" s="179" t="s">
        <v>779</v>
      </c>
      <c r="B10" s="340">
        <v>737.18826999999999</v>
      </c>
      <c r="C10" s="340">
        <v>44.842940000000006</v>
      </c>
      <c r="D10" s="340">
        <v>782.03120999999999</v>
      </c>
      <c r="E10" s="130">
        <v>1.8318792551934114E-4</v>
      </c>
      <c r="F10" s="47"/>
      <c r="G10" s="47"/>
    </row>
    <row r="11" spans="1:7" ht="15" customHeight="1">
      <c r="A11" s="179" t="s">
        <v>780</v>
      </c>
      <c r="B11" s="340">
        <v>1004.01255</v>
      </c>
      <c r="C11" s="340">
        <v>9766.0252300000011</v>
      </c>
      <c r="D11" s="340">
        <v>10770.037780000001</v>
      </c>
      <c r="E11" s="130">
        <v>2.5228416122716258E-3</v>
      </c>
      <c r="F11" s="47"/>
      <c r="G11" s="47"/>
    </row>
    <row r="12" spans="1:7" ht="15" customHeight="1">
      <c r="A12" s="179" t="s">
        <v>781</v>
      </c>
      <c r="B12" s="340">
        <v>193.96760999999998</v>
      </c>
      <c r="C12" s="340">
        <v>1081.8378400000001</v>
      </c>
      <c r="D12" s="340">
        <v>1275.8054500000001</v>
      </c>
      <c r="E12" s="130">
        <v>2.988527193841401E-4</v>
      </c>
      <c r="F12" s="47"/>
      <c r="G12" s="47"/>
    </row>
    <row r="13" spans="1:7" ht="15" customHeight="1">
      <c r="A13" s="179" t="s">
        <v>782</v>
      </c>
      <c r="B13" s="340">
        <v>286.70340999999996</v>
      </c>
      <c r="C13" s="340">
        <v>189.12369000000001</v>
      </c>
      <c r="D13" s="340">
        <v>475.82709999999997</v>
      </c>
      <c r="E13" s="130">
        <v>1.1146074253850314E-4</v>
      </c>
      <c r="F13" s="47"/>
      <c r="G13" s="47"/>
    </row>
    <row r="14" spans="1:7" ht="15" customHeight="1">
      <c r="A14" s="179" t="s">
        <v>783</v>
      </c>
      <c r="B14" s="340">
        <v>88.335170000000005</v>
      </c>
      <c r="C14" s="340">
        <v>73.527299999999997</v>
      </c>
      <c r="D14" s="340">
        <v>161.86247</v>
      </c>
      <c r="E14" s="130">
        <v>3.7915686381284694E-5</v>
      </c>
      <c r="F14" s="47"/>
      <c r="G14" s="47"/>
    </row>
    <row r="15" spans="1:7" ht="15" customHeight="1">
      <c r="A15" s="179" t="s">
        <v>784</v>
      </c>
      <c r="B15" s="340">
        <v>1118.77946</v>
      </c>
      <c r="C15" s="340">
        <v>19134.784829999997</v>
      </c>
      <c r="D15" s="340">
        <v>20253.564289999998</v>
      </c>
      <c r="E15" s="130">
        <v>4.7443227063248628E-3</v>
      </c>
      <c r="F15" s="47"/>
      <c r="G15" s="47"/>
    </row>
    <row r="16" spans="1:7" ht="15" customHeight="1">
      <c r="A16" s="179" t="s">
        <v>785</v>
      </c>
      <c r="B16" s="340">
        <v>625.35149000000001</v>
      </c>
      <c r="C16" s="340">
        <v>8667.9309499999999</v>
      </c>
      <c r="D16" s="340">
        <v>9293.282439999999</v>
      </c>
      <c r="E16" s="130">
        <v>2.176917122590185E-3</v>
      </c>
      <c r="F16" s="47"/>
      <c r="G16" s="47"/>
    </row>
    <row r="17" spans="1:7" ht="15" customHeight="1">
      <c r="A17" s="179" t="s">
        <v>786</v>
      </c>
      <c r="B17" s="340">
        <v>58370.996289999995</v>
      </c>
      <c r="C17" s="340">
        <v>61770.947229999998</v>
      </c>
      <c r="D17" s="340">
        <v>120141.94352</v>
      </c>
      <c r="E17" s="130">
        <v>2.8142806987576173E-2</v>
      </c>
      <c r="F17" s="47"/>
      <c r="G17" s="47"/>
    </row>
    <row r="18" spans="1:7" ht="15" customHeight="1">
      <c r="A18" s="179" t="s">
        <v>787</v>
      </c>
      <c r="B18" s="340">
        <v>44299.930180000003</v>
      </c>
      <c r="C18" s="340">
        <v>39022.195650000001</v>
      </c>
      <c r="D18" s="340">
        <v>83322.125830000004</v>
      </c>
      <c r="E18" s="130">
        <v>1.9517900546014284E-2</v>
      </c>
      <c r="F18" s="47"/>
      <c r="G18" s="47"/>
    </row>
    <row r="19" spans="1:7" ht="15" customHeight="1">
      <c r="A19" s="180" t="s">
        <v>788</v>
      </c>
      <c r="B19" s="341">
        <v>3551898.4548200001</v>
      </c>
      <c r="C19" s="341">
        <v>717112.22251000011</v>
      </c>
      <c r="D19" s="341">
        <v>4269010.6773299994</v>
      </c>
      <c r="E19" s="131">
        <v>1</v>
      </c>
      <c r="F19" s="47"/>
      <c r="G19" s="47"/>
    </row>
    <row r="20" spans="1:7" ht="15" customHeight="1">
      <c r="A20" s="181" t="s">
        <v>789</v>
      </c>
      <c r="B20" s="340">
        <v>62154.30717</v>
      </c>
      <c r="C20" s="340">
        <v>50475.573300000004</v>
      </c>
      <c r="D20" s="340">
        <v>112629.88047</v>
      </c>
      <c r="E20" s="130"/>
      <c r="F20" s="47"/>
      <c r="G20" s="47"/>
    </row>
    <row r="21" spans="1:7" s="30" customFormat="1" ht="15" customHeight="1" thickBot="1">
      <c r="A21" s="182" t="s">
        <v>790</v>
      </c>
      <c r="B21" s="132">
        <v>0.83201910777170784</v>
      </c>
      <c r="C21" s="132">
        <v>0.16798089222829238</v>
      </c>
      <c r="D21" s="132">
        <v>1</v>
      </c>
      <c r="E21" s="132"/>
      <c r="F21" s="308"/>
      <c r="G21" s="308"/>
    </row>
    <row r="22" spans="1:7" ht="15" customHeight="1" thickTop="1">
      <c r="A22" s="133" t="s">
        <v>791</v>
      </c>
      <c r="B22" s="134"/>
      <c r="C22" s="134"/>
      <c r="D22" s="135"/>
      <c r="E22" s="135"/>
      <c r="F22" s="47"/>
      <c r="G22" s="47"/>
    </row>
    <row r="23" spans="1:7" ht="114" customHeight="1">
      <c r="A23" s="772" t="s">
        <v>596</v>
      </c>
      <c r="B23" s="774"/>
      <c r="C23" s="774"/>
      <c r="D23" s="774"/>
      <c r="E23" s="774"/>
      <c r="F23" s="47"/>
      <c r="G23" s="47"/>
    </row>
    <row r="24" spans="1:7" ht="114" customHeight="1">
      <c r="A24" s="772" t="s">
        <v>1399</v>
      </c>
      <c r="B24" s="773"/>
      <c r="C24" s="773"/>
      <c r="D24" s="773"/>
      <c r="E24" s="773"/>
      <c r="F24" s="47"/>
      <c r="G24" s="47"/>
    </row>
    <row r="25" spans="1:7" ht="15" customHeight="1">
      <c r="A25" s="133" t="s">
        <v>792</v>
      </c>
      <c r="B25" s="136"/>
      <c r="C25" s="136"/>
      <c r="D25" s="133"/>
      <c r="E25" s="133"/>
      <c r="F25" s="47"/>
      <c r="G25" s="47"/>
    </row>
    <row r="26" spans="1:7" ht="15" customHeight="1">
      <c r="A26" s="558"/>
      <c r="B26" s="286"/>
      <c r="C26" s="286"/>
      <c r="D26" s="639"/>
      <c r="E26" s="639"/>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4" sqref="A4:O4"/>
    </sheetView>
  </sheetViews>
  <sheetFormatPr defaultColWidth="9.140625" defaultRowHeight="12.75"/>
  <cols>
    <col min="1" max="2" width="10.7109375" style="641" customWidth="1"/>
    <col min="3" max="3" width="12.140625" style="641" bestFit="1" customWidth="1"/>
    <col min="4" max="7" width="10.7109375" style="641" customWidth="1"/>
    <col min="8" max="8" width="6.140625" style="641" customWidth="1"/>
    <col min="9" max="15" width="10.7109375" style="641" customWidth="1"/>
    <col min="16" max="256" width="9.140625" style="641"/>
    <col min="257" max="258" width="10.7109375" style="641" customWidth="1"/>
    <col min="259" max="259" width="12.140625" style="641" bestFit="1" customWidth="1"/>
    <col min="260" max="263" width="10.7109375" style="641" customWidth="1"/>
    <col min="264" max="264" width="6.140625" style="641" customWidth="1"/>
    <col min="265" max="271" width="10.7109375" style="641" customWidth="1"/>
    <col min="272" max="512" width="9.140625" style="641"/>
    <col min="513" max="514" width="10.7109375" style="641" customWidth="1"/>
    <col min="515" max="515" width="12.140625" style="641" bestFit="1" customWidth="1"/>
    <col min="516" max="519" width="10.7109375" style="641" customWidth="1"/>
    <col min="520" max="520" width="6.140625" style="641" customWidth="1"/>
    <col min="521" max="527" width="10.7109375" style="641" customWidth="1"/>
    <col min="528" max="768" width="9.140625" style="641"/>
    <col min="769" max="770" width="10.7109375" style="641" customWidth="1"/>
    <col min="771" max="771" width="12.140625" style="641" bestFit="1" customWidth="1"/>
    <col min="772" max="775" width="10.7109375" style="641" customWidth="1"/>
    <col min="776" max="776" width="6.140625" style="641" customWidth="1"/>
    <col min="777" max="783" width="10.7109375" style="641" customWidth="1"/>
    <col min="784" max="1024" width="9.140625" style="641"/>
    <col min="1025" max="1026" width="10.7109375" style="641" customWidth="1"/>
    <col min="1027" max="1027" width="12.140625" style="641" bestFit="1" customWidth="1"/>
    <col min="1028" max="1031" width="10.7109375" style="641" customWidth="1"/>
    <col min="1032" max="1032" width="6.140625" style="641" customWidth="1"/>
    <col min="1033" max="1039" width="10.7109375" style="641" customWidth="1"/>
    <col min="1040" max="1280" width="9.140625" style="641"/>
    <col min="1281" max="1282" width="10.7109375" style="641" customWidth="1"/>
    <col min="1283" max="1283" width="12.140625" style="641" bestFit="1" customWidth="1"/>
    <col min="1284" max="1287" width="10.7109375" style="641" customWidth="1"/>
    <col min="1288" max="1288" width="6.140625" style="641" customWidth="1"/>
    <col min="1289" max="1295" width="10.7109375" style="641" customWidth="1"/>
    <col min="1296" max="1536" width="9.140625" style="641"/>
    <col min="1537" max="1538" width="10.7109375" style="641" customWidth="1"/>
    <col min="1539" max="1539" width="12.140625" style="641" bestFit="1" customWidth="1"/>
    <col min="1540" max="1543" width="10.7109375" style="641" customWidth="1"/>
    <col min="1544" max="1544" width="6.140625" style="641" customWidth="1"/>
    <col min="1545" max="1551" width="10.7109375" style="641" customWidth="1"/>
    <col min="1552" max="1792" width="9.140625" style="641"/>
    <col min="1793" max="1794" width="10.7109375" style="641" customWidth="1"/>
    <col min="1795" max="1795" width="12.140625" style="641" bestFit="1" customWidth="1"/>
    <col min="1796" max="1799" width="10.7109375" style="641" customWidth="1"/>
    <col min="1800" max="1800" width="6.140625" style="641" customWidth="1"/>
    <col min="1801" max="1807" width="10.7109375" style="641" customWidth="1"/>
    <col min="1808" max="2048" width="9.140625" style="641"/>
    <col min="2049" max="2050" width="10.7109375" style="641" customWidth="1"/>
    <col min="2051" max="2051" width="12.140625" style="641" bestFit="1" customWidth="1"/>
    <col min="2052" max="2055" width="10.7109375" style="641" customWidth="1"/>
    <col min="2056" max="2056" width="6.140625" style="641" customWidth="1"/>
    <col min="2057" max="2063" width="10.7109375" style="641" customWidth="1"/>
    <col min="2064" max="2304" width="9.140625" style="641"/>
    <col min="2305" max="2306" width="10.7109375" style="641" customWidth="1"/>
    <col min="2307" max="2307" width="12.140625" style="641" bestFit="1" customWidth="1"/>
    <col min="2308" max="2311" width="10.7109375" style="641" customWidth="1"/>
    <col min="2312" max="2312" width="6.140625" style="641" customWidth="1"/>
    <col min="2313" max="2319" width="10.7109375" style="641" customWidth="1"/>
    <col min="2320" max="2560" width="9.140625" style="641"/>
    <col min="2561" max="2562" width="10.7109375" style="641" customWidth="1"/>
    <col min="2563" max="2563" width="12.140625" style="641" bestFit="1" customWidth="1"/>
    <col min="2564" max="2567" width="10.7109375" style="641" customWidth="1"/>
    <col min="2568" max="2568" width="6.140625" style="641" customWidth="1"/>
    <col min="2569" max="2575" width="10.7109375" style="641" customWidth="1"/>
    <col min="2576" max="2816" width="9.140625" style="641"/>
    <col min="2817" max="2818" width="10.7109375" style="641" customWidth="1"/>
    <col min="2819" max="2819" width="12.140625" style="641" bestFit="1" customWidth="1"/>
    <col min="2820" max="2823" width="10.7109375" style="641" customWidth="1"/>
    <col min="2824" max="2824" width="6.140625" style="641" customWidth="1"/>
    <col min="2825" max="2831" width="10.7109375" style="641" customWidth="1"/>
    <col min="2832" max="3072" width="9.140625" style="641"/>
    <col min="3073" max="3074" width="10.7109375" style="641" customWidth="1"/>
    <col min="3075" max="3075" width="12.140625" style="641" bestFit="1" customWidth="1"/>
    <col min="3076" max="3079" width="10.7109375" style="641" customWidth="1"/>
    <col min="3080" max="3080" width="6.140625" style="641" customWidth="1"/>
    <col min="3081" max="3087" width="10.7109375" style="641" customWidth="1"/>
    <col min="3088" max="3328" width="9.140625" style="641"/>
    <col min="3329" max="3330" width="10.7109375" style="641" customWidth="1"/>
    <col min="3331" max="3331" width="12.140625" style="641" bestFit="1" customWidth="1"/>
    <col min="3332" max="3335" width="10.7109375" style="641" customWidth="1"/>
    <col min="3336" max="3336" width="6.140625" style="641" customWidth="1"/>
    <col min="3337" max="3343" width="10.7109375" style="641" customWidth="1"/>
    <col min="3344" max="3584" width="9.140625" style="641"/>
    <col min="3585" max="3586" width="10.7109375" style="641" customWidth="1"/>
    <col min="3587" max="3587" width="12.140625" style="641" bestFit="1" customWidth="1"/>
    <col min="3588" max="3591" width="10.7109375" style="641" customWidth="1"/>
    <col min="3592" max="3592" width="6.140625" style="641" customWidth="1"/>
    <col min="3593" max="3599" width="10.7109375" style="641" customWidth="1"/>
    <col min="3600" max="3840" width="9.140625" style="641"/>
    <col min="3841" max="3842" width="10.7109375" style="641" customWidth="1"/>
    <col min="3843" max="3843" width="12.140625" style="641" bestFit="1" customWidth="1"/>
    <col min="3844" max="3847" width="10.7109375" style="641" customWidth="1"/>
    <col min="3848" max="3848" width="6.140625" style="641" customWidth="1"/>
    <col min="3849" max="3855" width="10.7109375" style="641" customWidth="1"/>
    <col min="3856" max="4096" width="9.140625" style="641"/>
    <col min="4097" max="4098" width="10.7109375" style="641" customWidth="1"/>
    <col min="4099" max="4099" width="12.140625" style="641" bestFit="1" customWidth="1"/>
    <col min="4100" max="4103" width="10.7109375" style="641" customWidth="1"/>
    <col min="4104" max="4104" width="6.140625" style="641" customWidth="1"/>
    <col min="4105" max="4111" width="10.7109375" style="641" customWidth="1"/>
    <col min="4112" max="4352" width="9.140625" style="641"/>
    <col min="4353" max="4354" width="10.7109375" style="641" customWidth="1"/>
    <col min="4355" max="4355" width="12.140625" style="641" bestFit="1" customWidth="1"/>
    <col min="4356" max="4359" width="10.7109375" style="641" customWidth="1"/>
    <col min="4360" max="4360" width="6.140625" style="641" customWidth="1"/>
    <col min="4361" max="4367" width="10.7109375" style="641" customWidth="1"/>
    <col min="4368" max="4608" width="9.140625" style="641"/>
    <col min="4609" max="4610" width="10.7109375" style="641" customWidth="1"/>
    <col min="4611" max="4611" width="12.140625" style="641" bestFit="1" customWidth="1"/>
    <col min="4612" max="4615" width="10.7109375" style="641" customWidth="1"/>
    <col min="4616" max="4616" width="6.140625" style="641" customWidth="1"/>
    <col min="4617" max="4623" width="10.7109375" style="641" customWidth="1"/>
    <col min="4624" max="4864" width="9.140625" style="641"/>
    <col min="4865" max="4866" width="10.7109375" style="641" customWidth="1"/>
    <col min="4867" max="4867" width="12.140625" style="641" bestFit="1" customWidth="1"/>
    <col min="4868" max="4871" width="10.7109375" style="641" customWidth="1"/>
    <col min="4872" max="4872" width="6.140625" style="641" customWidth="1"/>
    <col min="4873" max="4879" width="10.7109375" style="641" customWidth="1"/>
    <col min="4880" max="5120" width="9.140625" style="641"/>
    <col min="5121" max="5122" width="10.7109375" style="641" customWidth="1"/>
    <col min="5123" max="5123" width="12.140625" style="641" bestFit="1" customWidth="1"/>
    <col min="5124" max="5127" width="10.7109375" style="641" customWidth="1"/>
    <col min="5128" max="5128" width="6.140625" style="641" customWidth="1"/>
    <col min="5129" max="5135" width="10.7109375" style="641" customWidth="1"/>
    <col min="5136" max="5376" width="9.140625" style="641"/>
    <col min="5377" max="5378" width="10.7109375" style="641" customWidth="1"/>
    <col min="5379" max="5379" width="12.140625" style="641" bestFit="1" customWidth="1"/>
    <col min="5380" max="5383" width="10.7109375" style="641" customWidth="1"/>
    <col min="5384" max="5384" width="6.140625" style="641" customWidth="1"/>
    <col min="5385" max="5391" width="10.7109375" style="641" customWidth="1"/>
    <col min="5392" max="5632" width="9.140625" style="641"/>
    <col min="5633" max="5634" width="10.7109375" style="641" customWidth="1"/>
    <col min="5635" max="5635" width="12.140625" style="641" bestFit="1" customWidth="1"/>
    <col min="5636" max="5639" width="10.7109375" style="641" customWidth="1"/>
    <col min="5640" max="5640" width="6.140625" style="641" customWidth="1"/>
    <col min="5641" max="5647" width="10.7109375" style="641" customWidth="1"/>
    <col min="5648" max="5888" width="9.140625" style="641"/>
    <col min="5889" max="5890" width="10.7109375" style="641" customWidth="1"/>
    <col min="5891" max="5891" width="12.140625" style="641" bestFit="1" customWidth="1"/>
    <col min="5892" max="5895" width="10.7109375" style="641" customWidth="1"/>
    <col min="5896" max="5896" width="6.140625" style="641" customWidth="1"/>
    <col min="5897" max="5903" width="10.7109375" style="641" customWidth="1"/>
    <col min="5904" max="6144" width="9.140625" style="641"/>
    <col min="6145" max="6146" width="10.7109375" style="641" customWidth="1"/>
    <col min="6147" max="6147" width="12.140625" style="641" bestFit="1" customWidth="1"/>
    <col min="6148" max="6151" width="10.7109375" style="641" customWidth="1"/>
    <col min="6152" max="6152" width="6.140625" style="641" customWidth="1"/>
    <col min="6153" max="6159" width="10.7109375" style="641" customWidth="1"/>
    <col min="6160" max="6400" width="9.140625" style="641"/>
    <col min="6401" max="6402" width="10.7109375" style="641" customWidth="1"/>
    <col min="6403" max="6403" width="12.140625" style="641" bestFit="1" customWidth="1"/>
    <col min="6404" max="6407" width="10.7109375" style="641" customWidth="1"/>
    <col min="6408" max="6408" width="6.140625" style="641" customWidth="1"/>
    <col min="6409" max="6415" width="10.7109375" style="641" customWidth="1"/>
    <col min="6416" max="6656" width="9.140625" style="641"/>
    <col min="6657" max="6658" width="10.7109375" style="641" customWidth="1"/>
    <col min="6659" max="6659" width="12.140625" style="641" bestFit="1" customWidth="1"/>
    <col min="6660" max="6663" width="10.7109375" style="641" customWidth="1"/>
    <col min="6664" max="6664" width="6.140625" style="641" customWidth="1"/>
    <col min="6665" max="6671" width="10.7109375" style="641" customWidth="1"/>
    <col min="6672" max="6912" width="9.140625" style="641"/>
    <col min="6913" max="6914" width="10.7109375" style="641" customWidth="1"/>
    <col min="6915" max="6915" width="12.140625" style="641" bestFit="1" customWidth="1"/>
    <col min="6916" max="6919" width="10.7109375" style="641" customWidth="1"/>
    <col min="6920" max="6920" width="6.140625" style="641" customWidth="1"/>
    <col min="6921" max="6927" width="10.7109375" style="641" customWidth="1"/>
    <col min="6928" max="7168" width="9.140625" style="641"/>
    <col min="7169" max="7170" width="10.7109375" style="641" customWidth="1"/>
    <col min="7171" max="7171" width="12.140625" style="641" bestFit="1" customWidth="1"/>
    <col min="7172" max="7175" width="10.7109375" style="641" customWidth="1"/>
    <col min="7176" max="7176" width="6.140625" style="641" customWidth="1"/>
    <col min="7177" max="7183" width="10.7109375" style="641" customWidth="1"/>
    <col min="7184" max="7424" width="9.140625" style="641"/>
    <col min="7425" max="7426" width="10.7109375" style="641" customWidth="1"/>
    <col min="7427" max="7427" width="12.140625" style="641" bestFit="1" customWidth="1"/>
    <col min="7428" max="7431" width="10.7109375" style="641" customWidth="1"/>
    <col min="7432" max="7432" width="6.140625" style="641" customWidth="1"/>
    <col min="7433" max="7439" width="10.7109375" style="641" customWidth="1"/>
    <col min="7440" max="7680" width="9.140625" style="641"/>
    <col min="7681" max="7682" width="10.7109375" style="641" customWidth="1"/>
    <col min="7683" max="7683" width="12.140625" style="641" bestFit="1" customWidth="1"/>
    <col min="7684" max="7687" width="10.7109375" style="641" customWidth="1"/>
    <col min="7688" max="7688" width="6.140625" style="641" customWidth="1"/>
    <col min="7689" max="7695" width="10.7109375" style="641" customWidth="1"/>
    <col min="7696" max="7936" width="9.140625" style="641"/>
    <col min="7937" max="7938" width="10.7109375" style="641" customWidth="1"/>
    <col min="7939" max="7939" width="12.140625" style="641" bestFit="1" customWidth="1"/>
    <col min="7940" max="7943" width="10.7109375" style="641" customWidth="1"/>
    <col min="7944" max="7944" width="6.140625" style="641" customWidth="1"/>
    <col min="7945" max="7951" width="10.7109375" style="641" customWidth="1"/>
    <col min="7952" max="8192" width="9.140625" style="641"/>
    <col min="8193" max="8194" width="10.7109375" style="641" customWidth="1"/>
    <col min="8195" max="8195" width="12.140625" style="641" bestFit="1" customWidth="1"/>
    <col min="8196" max="8199" width="10.7109375" style="641" customWidth="1"/>
    <col min="8200" max="8200" width="6.140625" style="641" customWidth="1"/>
    <col min="8201" max="8207" width="10.7109375" style="641" customWidth="1"/>
    <col min="8208" max="8448" width="9.140625" style="641"/>
    <col min="8449" max="8450" width="10.7109375" style="641" customWidth="1"/>
    <col min="8451" max="8451" width="12.140625" style="641" bestFit="1" customWidth="1"/>
    <col min="8452" max="8455" width="10.7109375" style="641" customWidth="1"/>
    <col min="8456" max="8456" width="6.140625" style="641" customWidth="1"/>
    <col min="8457" max="8463" width="10.7109375" style="641" customWidth="1"/>
    <col min="8464" max="8704" width="9.140625" style="641"/>
    <col min="8705" max="8706" width="10.7109375" style="641" customWidth="1"/>
    <col min="8707" max="8707" width="12.140625" style="641" bestFit="1" customWidth="1"/>
    <col min="8708" max="8711" width="10.7109375" style="641" customWidth="1"/>
    <col min="8712" max="8712" width="6.140625" style="641" customWidth="1"/>
    <col min="8713" max="8719" width="10.7109375" style="641" customWidth="1"/>
    <col min="8720" max="8960" width="9.140625" style="641"/>
    <col min="8961" max="8962" width="10.7109375" style="641" customWidth="1"/>
    <col min="8963" max="8963" width="12.140625" style="641" bestFit="1" customWidth="1"/>
    <col min="8964" max="8967" width="10.7109375" style="641" customWidth="1"/>
    <col min="8968" max="8968" width="6.140625" style="641" customWidth="1"/>
    <col min="8969" max="8975" width="10.7109375" style="641" customWidth="1"/>
    <col min="8976" max="9216" width="9.140625" style="641"/>
    <col min="9217" max="9218" width="10.7109375" style="641" customWidth="1"/>
    <col min="9219" max="9219" width="12.140625" style="641" bestFit="1" customWidth="1"/>
    <col min="9220" max="9223" width="10.7109375" style="641" customWidth="1"/>
    <col min="9224" max="9224" width="6.140625" style="641" customWidth="1"/>
    <col min="9225" max="9231" width="10.7109375" style="641" customWidth="1"/>
    <col min="9232" max="9472" width="9.140625" style="641"/>
    <col min="9473" max="9474" width="10.7109375" style="641" customWidth="1"/>
    <col min="9475" max="9475" width="12.140625" style="641" bestFit="1" customWidth="1"/>
    <col min="9476" max="9479" width="10.7109375" style="641" customWidth="1"/>
    <col min="9480" max="9480" width="6.140625" style="641" customWidth="1"/>
    <col min="9481" max="9487" width="10.7109375" style="641" customWidth="1"/>
    <col min="9488" max="9728" width="9.140625" style="641"/>
    <col min="9729" max="9730" width="10.7109375" style="641" customWidth="1"/>
    <col min="9731" max="9731" width="12.140625" style="641" bestFit="1" customWidth="1"/>
    <col min="9732" max="9735" width="10.7109375" style="641" customWidth="1"/>
    <col min="9736" max="9736" width="6.140625" style="641" customWidth="1"/>
    <col min="9737" max="9743" width="10.7109375" style="641" customWidth="1"/>
    <col min="9744" max="9984" width="9.140625" style="641"/>
    <col min="9985" max="9986" width="10.7109375" style="641" customWidth="1"/>
    <col min="9987" max="9987" width="12.140625" style="641" bestFit="1" customWidth="1"/>
    <col min="9988" max="9991" width="10.7109375" style="641" customWidth="1"/>
    <col min="9992" max="9992" width="6.140625" style="641" customWidth="1"/>
    <col min="9993" max="9999" width="10.7109375" style="641" customWidth="1"/>
    <col min="10000" max="10240" width="9.140625" style="641"/>
    <col min="10241" max="10242" width="10.7109375" style="641" customWidth="1"/>
    <col min="10243" max="10243" width="12.140625" style="641" bestFit="1" customWidth="1"/>
    <col min="10244" max="10247" width="10.7109375" style="641" customWidth="1"/>
    <col min="10248" max="10248" width="6.140625" style="641" customWidth="1"/>
    <col min="10249" max="10255" width="10.7109375" style="641" customWidth="1"/>
    <col min="10256" max="10496" width="9.140625" style="641"/>
    <col min="10497" max="10498" width="10.7109375" style="641" customWidth="1"/>
    <col min="10499" max="10499" width="12.140625" style="641" bestFit="1" customWidth="1"/>
    <col min="10500" max="10503" width="10.7109375" style="641" customWidth="1"/>
    <col min="10504" max="10504" width="6.140625" style="641" customWidth="1"/>
    <col min="10505" max="10511" width="10.7109375" style="641" customWidth="1"/>
    <col min="10512" max="10752" width="9.140625" style="641"/>
    <col min="10753" max="10754" width="10.7109375" style="641" customWidth="1"/>
    <col min="10755" max="10755" width="12.140625" style="641" bestFit="1" customWidth="1"/>
    <col min="10756" max="10759" width="10.7109375" style="641" customWidth="1"/>
    <col min="10760" max="10760" width="6.140625" style="641" customWidth="1"/>
    <col min="10761" max="10767" width="10.7109375" style="641" customWidth="1"/>
    <col min="10768" max="11008" width="9.140625" style="641"/>
    <col min="11009" max="11010" width="10.7109375" style="641" customWidth="1"/>
    <col min="11011" max="11011" width="12.140625" style="641" bestFit="1" customWidth="1"/>
    <col min="11012" max="11015" width="10.7109375" style="641" customWidth="1"/>
    <col min="11016" max="11016" width="6.140625" style="641" customWidth="1"/>
    <col min="11017" max="11023" width="10.7109375" style="641" customWidth="1"/>
    <col min="11024" max="11264" width="9.140625" style="641"/>
    <col min="11265" max="11266" width="10.7109375" style="641" customWidth="1"/>
    <col min="11267" max="11267" width="12.140625" style="641" bestFit="1" customWidth="1"/>
    <col min="11268" max="11271" width="10.7109375" style="641" customWidth="1"/>
    <col min="11272" max="11272" width="6.140625" style="641" customWidth="1"/>
    <col min="11273" max="11279" width="10.7109375" style="641" customWidth="1"/>
    <col min="11280" max="11520" width="9.140625" style="641"/>
    <col min="11521" max="11522" width="10.7109375" style="641" customWidth="1"/>
    <col min="11523" max="11523" width="12.140625" style="641" bestFit="1" customWidth="1"/>
    <col min="11524" max="11527" width="10.7109375" style="641" customWidth="1"/>
    <col min="11528" max="11528" width="6.140625" style="641" customWidth="1"/>
    <col min="11529" max="11535" width="10.7109375" style="641" customWidth="1"/>
    <col min="11536" max="11776" width="9.140625" style="641"/>
    <col min="11777" max="11778" width="10.7109375" style="641" customWidth="1"/>
    <col min="11779" max="11779" width="12.140625" style="641" bestFit="1" customWidth="1"/>
    <col min="11780" max="11783" width="10.7109375" style="641" customWidth="1"/>
    <col min="11784" max="11784" width="6.140625" style="641" customWidth="1"/>
    <col min="11785" max="11791" width="10.7109375" style="641" customWidth="1"/>
    <col min="11792" max="12032" width="9.140625" style="641"/>
    <col min="12033" max="12034" width="10.7109375" style="641" customWidth="1"/>
    <col min="12035" max="12035" width="12.140625" style="641" bestFit="1" customWidth="1"/>
    <col min="12036" max="12039" width="10.7109375" style="641" customWidth="1"/>
    <col min="12040" max="12040" width="6.140625" style="641" customWidth="1"/>
    <col min="12041" max="12047" width="10.7109375" style="641" customWidth="1"/>
    <col min="12048" max="12288" width="9.140625" style="641"/>
    <col min="12289" max="12290" width="10.7109375" style="641" customWidth="1"/>
    <col min="12291" max="12291" width="12.140625" style="641" bestFit="1" customWidth="1"/>
    <col min="12292" max="12295" width="10.7109375" style="641" customWidth="1"/>
    <col min="12296" max="12296" width="6.140625" style="641" customWidth="1"/>
    <col min="12297" max="12303" width="10.7109375" style="641" customWidth="1"/>
    <col min="12304" max="12544" width="9.140625" style="641"/>
    <col min="12545" max="12546" width="10.7109375" style="641" customWidth="1"/>
    <col min="12547" max="12547" width="12.140625" style="641" bestFit="1" customWidth="1"/>
    <col min="12548" max="12551" width="10.7109375" style="641" customWidth="1"/>
    <col min="12552" max="12552" width="6.140625" style="641" customWidth="1"/>
    <col min="12553" max="12559" width="10.7109375" style="641" customWidth="1"/>
    <col min="12560" max="12800" width="9.140625" style="641"/>
    <col min="12801" max="12802" width="10.7109375" style="641" customWidth="1"/>
    <col min="12803" max="12803" width="12.140625" style="641" bestFit="1" customWidth="1"/>
    <col min="12804" max="12807" width="10.7109375" style="641" customWidth="1"/>
    <col min="12808" max="12808" width="6.140625" style="641" customWidth="1"/>
    <col min="12809" max="12815" width="10.7109375" style="641" customWidth="1"/>
    <col min="12816" max="13056" width="9.140625" style="641"/>
    <col min="13057" max="13058" width="10.7109375" style="641" customWidth="1"/>
    <col min="13059" max="13059" width="12.140625" style="641" bestFit="1" customWidth="1"/>
    <col min="13060" max="13063" width="10.7109375" style="641" customWidth="1"/>
    <col min="13064" max="13064" width="6.140625" style="641" customWidth="1"/>
    <col min="13065" max="13071" width="10.7109375" style="641" customWidth="1"/>
    <col min="13072" max="13312" width="9.140625" style="641"/>
    <col min="13313" max="13314" width="10.7109375" style="641" customWidth="1"/>
    <col min="13315" max="13315" width="12.140625" style="641" bestFit="1" customWidth="1"/>
    <col min="13316" max="13319" width="10.7109375" style="641" customWidth="1"/>
    <col min="13320" max="13320" width="6.140625" style="641" customWidth="1"/>
    <col min="13321" max="13327" width="10.7109375" style="641" customWidth="1"/>
    <col min="13328" max="13568" width="9.140625" style="641"/>
    <col min="13569" max="13570" width="10.7109375" style="641" customWidth="1"/>
    <col min="13571" max="13571" width="12.140625" style="641" bestFit="1" customWidth="1"/>
    <col min="13572" max="13575" width="10.7109375" style="641" customWidth="1"/>
    <col min="13576" max="13576" width="6.140625" style="641" customWidth="1"/>
    <col min="13577" max="13583" width="10.7109375" style="641" customWidth="1"/>
    <col min="13584" max="13824" width="9.140625" style="641"/>
    <col min="13825" max="13826" width="10.7109375" style="641" customWidth="1"/>
    <col min="13827" max="13827" width="12.140625" style="641" bestFit="1" customWidth="1"/>
    <col min="13828" max="13831" width="10.7109375" style="641" customWidth="1"/>
    <col min="13832" max="13832" width="6.140625" style="641" customWidth="1"/>
    <col min="13833" max="13839" width="10.7109375" style="641" customWidth="1"/>
    <col min="13840" max="14080" width="9.140625" style="641"/>
    <col min="14081" max="14082" width="10.7109375" style="641" customWidth="1"/>
    <col min="14083" max="14083" width="12.140625" style="641" bestFit="1" customWidth="1"/>
    <col min="14084" max="14087" width="10.7109375" style="641" customWidth="1"/>
    <col min="14088" max="14088" width="6.140625" style="641" customWidth="1"/>
    <col min="14089" max="14095" width="10.7109375" style="641" customWidth="1"/>
    <col min="14096" max="14336" width="9.140625" style="641"/>
    <col min="14337" max="14338" width="10.7109375" style="641" customWidth="1"/>
    <col min="14339" max="14339" width="12.140625" style="641" bestFit="1" customWidth="1"/>
    <col min="14340" max="14343" width="10.7109375" style="641" customWidth="1"/>
    <col min="14344" max="14344" width="6.140625" style="641" customWidth="1"/>
    <col min="14345" max="14351" width="10.7109375" style="641" customWidth="1"/>
    <col min="14352" max="14592" width="9.140625" style="641"/>
    <col min="14593" max="14594" width="10.7109375" style="641" customWidth="1"/>
    <col min="14595" max="14595" width="12.140625" style="641" bestFit="1" customWidth="1"/>
    <col min="14596" max="14599" width="10.7109375" style="641" customWidth="1"/>
    <col min="14600" max="14600" width="6.140625" style="641" customWidth="1"/>
    <col min="14601" max="14607" width="10.7109375" style="641" customWidth="1"/>
    <col min="14608" max="14848" width="9.140625" style="641"/>
    <col min="14849" max="14850" width="10.7109375" style="641" customWidth="1"/>
    <col min="14851" max="14851" width="12.140625" style="641" bestFit="1" customWidth="1"/>
    <col min="14852" max="14855" width="10.7109375" style="641" customWidth="1"/>
    <col min="14856" max="14856" width="6.140625" style="641" customWidth="1"/>
    <col min="14857" max="14863" width="10.7109375" style="641" customWidth="1"/>
    <col min="14864" max="15104" width="9.140625" style="641"/>
    <col min="15105" max="15106" width="10.7109375" style="641" customWidth="1"/>
    <col min="15107" max="15107" width="12.140625" style="641" bestFit="1" customWidth="1"/>
    <col min="15108" max="15111" width="10.7109375" style="641" customWidth="1"/>
    <col min="15112" max="15112" width="6.140625" style="641" customWidth="1"/>
    <col min="15113" max="15119" width="10.7109375" style="641" customWidth="1"/>
    <col min="15120" max="15360" width="9.140625" style="641"/>
    <col min="15361" max="15362" width="10.7109375" style="641" customWidth="1"/>
    <col min="15363" max="15363" width="12.140625" style="641" bestFit="1" customWidth="1"/>
    <col min="15364" max="15367" width="10.7109375" style="641" customWidth="1"/>
    <col min="15368" max="15368" width="6.140625" style="641" customWidth="1"/>
    <col min="15369" max="15375" width="10.7109375" style="641" customWidth="1"/>
    <col min="15376" max="15616" width="9.140625" style="641"/>
    <col min="15617" max="15618" width="10.7109375" style="641" customWidth="1"/>
    <col min="15619" max="15619" width="12.140625" style="641" bestFit="1" customWidth="1"/>
    <col min="15620" max="15623" width="10.7109375" style="641" customWidth="1"/>
    <col min="15624" max="15624" width="6.140625" style="641" customWidth="1"/>
    <col min="15625" max="15631" width="10.7109375" style="641" customWidth="1"/>
    <col min="15632" max="15872" width="9.140625" style="641"/>
    <col min="15873" max="15874" width="10.7109375" style="641" customWidth="1"/>
    <col min="15875" max="15875" width="12.140625" style="641" bestFit="1" customWidth="1"/>
    <col min="15876" max="15879" width="10.7109375" style="641" customWidth="1"/>
    <col min="15880" max="15880" width="6.140625" style="641" customWidth="1"/>
    <col min="15881" max="15887" width="10.7109375" style="641" customWidth="1"/>
    <col min="15888" max="16128" width="9.140625" style="641"/>
    <col min="16129" max="16130" width="10.7109375" style="641" customWidth="1"/>
    <col min="16131" max="16131" width="12.140625" style="641" bestFit="1" customWidth="1"/>
    <col min="16132" max="16135" width="10.7109375" style="641" customWidth="1"/>
    <col min="16136" max="16136" width="6.140625" style="641" customWidth="1"/>
    <col min="16137" max="16143" width="10.7109375" style="641" customWidth="1"/>
    <col min="16144" max="16384" width="9.140625" style="641"/>
  </cols>
  <sheetData>
    <row r="1" spans="1:15" ht="30" customHeight="1">
      <c r="A1" s="757" t="s">
        <v>473</v>
      </c>
      <c r="B1" s="757"/>
      <c r="C1" s="757"/>
      <c r="D1" s="757"/>
      <c r="E1" s="757"/>
      <c r="F1" s="757"/>
      <c r="G1" s="757"/>
      <c r="H1" s="757"/>
      <c r="I1" s="757"/>
      <c r="J1" s="757"/>
      <c r="K1" s="757"/>
      <c r="L1" s="757"/>
      <c r="M1" s="757"/>
      <c r="N1" s="757"/>
      <c r="O1" s="757"/>
    </row>
    <row r="2" spans="1:15" ht="15" customHeight="1">
      <c r="A2" s="758" t="s">
        <v>1112</v>
      </c>
      <c r="B2" s="758"/>
      <c r="C2" s="758"/>
      <c r="D2" s="758"/>
      <c r="E2" s="758"/>
      <c r="F2" s="758"/>
      <c r="G2" s="758"/>
      <c r="H2" s="758"/>
      <c r="I2" s="758"/>
      <c r="J2" s="758"/>
      <c r="K2" s="758"/>
      <c r="L2" s="758"/>
      <c r="M2" s="758"/>
      <c r="N2" s="758"/>
      <c r="O2" s="758"/>
    </row>
    <row r="3" spans="1:15" ht="15" customHeight="1">
      <c r="A3" s="769" t="s">
        <v>1576</v>
      </c>
      <c r="B3" s="769"/>
      <c r="C3" s="769"/>
      <c r="D3" s="769"/>
      <c r="E3" s="769"/>
      <c r="F3" s="769"/>
      <c r="G3" s="769"/>
      <c r="H3" s="769"/>
      <c r="I3" s="769"/>
      <c r="J3" s="769"/>
      <c r="K3" s="769"/>
      <c r="L3" s="769"/>
      <c r="M3" s="769"/>
      <c r="N3" s="769"/>
      <c r="O3" s="769"/>
    </row>
    <row r="4" spans="1:15" ht="30" customHeight="1">
      <c r="A4" s="759" t="s">
        <v>544</v>
      </c>
      <c r="B4" s="759"/>
      <c r="C4" s="759"/>
      <c r="D4" s="759"/>
      <c r="E4" s="759"/>
      <c r="F4" s="759"/>
      <c r="G4" s="759"/>
      <c r="H4" s="759"/>
      <c r="I4" s="759"/>
      <c r="J4" s="759"/>
      <c r="K4" s="759"/>
      <c r="L4" s="759"/>
      <c r="M4" s="759"/>
      <c r="N4" s="759"/>
      <c r="O4" s="759"/>
    </row>
    <row r="5" spans="1:15" ht="15" customHeight="1">
      <c r="A5" s="47"/>
      <c r="B5" s="47"/>
      <c r="C5" s="47"/>
      <c r="D5" s="47"/>
      <c r="E5" s="47"/>
      <c r="F5" s="47"/>
      <c r="G5" s="47"/>
      <c r="H5" s="47"/>
      <c r="I5" s="47"/>
      <c r="J5" s="47"/>
      <c r="K5" s="47"/>
      <c r="L5" s="47"/>
      <c r="M5" s="47"/>
      <c r="N5" s="47"/>
      <c r="O5" s="47"/>
    </row>
    <row r="6" spans="1:15" s="34" customFormat="1" ht="30" customHeight="1">
      <c r="A6" s="776" t="s">
        <v>1123</v>
      </c>
      <c r="B6" s="776"/>
      <c r="C6" s="776"/>
      <c r="D6" s="776"/>
      <c r="E6" s="776"/>
      <c r="F6" s="776"/>
      <c r="G6" s="776"/>
      <c r="H6" s="22"/>
      <c r="I6" s="776" t="s">
        <v>793</v>
      </c>
      <c r="J6" s="776"/>
      <c r="K6" s="776"/>
      <c r="L6" s="776"/>
      <c r="M6" s="776"/>
      <c r="N6" s="776"/>
      <c r="O6" s="776"/>
    </row>
    <row r="7" spans="1:15" s="34" customFormat="1" ht="15" customHeight="1">
      <c r="A7" s="223" t="s">
        <v>794</v>
      </c>
      <c r="B7" s="224" t="s">
        <v>795</v>
      </c>
      <c r="C7" s="224" t="s">
        <v>796</v>
      </c>
      <c r="D7" s="224" t="s">
        <v>797</v>
      </c>
      <c r="E7" s="224" t="s">
        <v>189</v>
      </c>
      <c r="F7" s="224" t="s">
        <v>775</v>
      </c>
      <c r="G7" s="225"/>
      <c r="H7" s="22"/>
      <c r="I7" s="223" t="s">
        <v>794</v>
      </c>
      <c r="J7" s="226" t="s">
        <v>185</v>
      </c>
      <c r="K7" s="226" t="s">
        <v>186</v>
      </c>
      <c r="L7" s="226" t="s">
        <v>187</v>
      </c>
      <c r="M7" s="226" t="s">
        <v>798</v>
      </c>
      <c r="N7" s="226" t="s">
        <v>189</v>
      </c>
      <c r="O7" s="226" t="s">
        <v>775</v>
      </c>
    </row>
    <row r="8" spans="1:15" s="34" customFormat="1" ht="15" customHeight="1">
      <c r="A8" s="227" t="s">
        <v>1138</v>
      </c>
      <c r="B8" s="228">
        <v>485343.79573000001</v>
      </c>
      <c r="C8" s="228">
        <v>1056964.2091000001</v>
      </c>
      <c r="D8" s="228">
        <v>2072449.0741199998</v>
      </c>
      <c r="E8" s="228">
        <v>3614757.07895</v>
      </c>
      <c r="F8" s="229">
        <v>0.89242028572536203</v>
      </c>
      <c r="G8" s="166"/>
      <c r="H8" s="22"/>
      <c r="I8" s="227" t="s">
        <v>1138</v>
      </c>
      <c r="J8" s="228">
        <v>472082.30216000002</v>
      </c>
      <c r="K8" s="228">
        <v>13261.493570000001</v>
      </c>
      <c r="L8" s="232">
        <v>0</v>
      </c>
      <c r="M8" s="232">
        <v>0</v>
      </c>
      <c r="N8" s="228">
        <v>485343.79573000001</v>
      </c>
      <c r="O8" s="229">
        <v>0.9784966831684011</v>
      </c>
    </row>
    <row r="9" spans="1:15" s="34" customFormat="1" ht="15" customHeight="1">
      <c r="A9" s="227" t="s">
        <v>1139</v>
      </c>
      <c r="B9" s="228">
        <v>10665.85262</v>
      </c>
      <c r="C9" s="228">
        <v>185014.57819999999</v>
      </c>
      <c r="D9" s="228">
        <v>240072.25202000001</v>
      </c>
      <c r="E9" s="228">
        <v>435752.68283999996</v>
      </c>
      <c r="F9" s="229">
        <v>0.10757971427463794</v>
      </c>
      <c r="G9" s="166"/>
      <c r="H9" s="22"/>
      <c r="I9" s="227" t="s">
        <v>1139</v>
      </c>
      <c r="J9" s="228">
        <v>9862.3939800000007</v>
      </c>
      <c r="K9" s="228">
        <v>803.45864000000006</v>
      </c>
      <c r="L9" s="232">
        <v>0</v>
      </c>
      <c r="M9" s="232">
        <v>0</v>
      </c>
      <c r="N9" s="228">
        <v>10665.85262</v>
      </c>
      <c r="O9" s="229">
        <v>2.1503316831598885E-2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812</v>
      </c>
      <c r="B11" s="517">
        <v>496009.64835000003</v>
      </c>
      <c r="C11" s="517">
        <v>1241978.7873</v>
      </c>
      <c r="D11" s="517">
        <v>2312521.32614</v>
      </c>
      <c r="E11" s="517">
        <v>4050509.7617899999</v>
      </c>
      <c r="F11" s="518">
        <v>1</v>
      </c>
      <c r="G11" s="225"/>
      <c r="H11" s="22"/>
      <c r="I11" s="223" t="s">
        <v>812</v>
      </c>
      <c r="J11" s="226">
        <v>481944.69614000001</v>
      </c>
      <c r="K11" s="226">
        <v>14064.952210000001</v>
      </c>
      <c r="L11" s="226">
        <v>0</v>
      </c>
      <c r="M11" s="226">
        <v>0</v>
      </c>
      <c r="N11" s="226">
        <v>496009.64835000003</v>
      </c>
      <c r="O11" s="51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75" t="s">
        <v>813</v>
      </c>
      <c r="B13" s="775"/>
      <c r="C13" s="775"/>
      <c r="D13" s="775"/>
      <c r="E13" s="775"/>
      <c r="F13" s="775"/>
      <c r="G13" s="775"/>
      <c r="H13" s="22"/>
      <c r="I13" s="775" t="s">
        <v>814</v>
      </c>
      <c r="J13" s="775"/>
      <c r="K13" s="775"/>
      <c r="L13" s="775"/>
      <c r="M13" s="775"/>
      <c r="N13" s="775"/>
      <c r="O13" s="775"/>
    </row>
    <row r="14" spans="1:15" s="34" customFormat="1" ht="15" customHeight="1">
      <c r="A14" s="223" t="s">
        <v>794</v>
      </c>
      <c r="B14" s="226" t="s">
        <v>185</v>
      </c>
      <c r="C14" s="226" t="s">
        <v>186</v>
      </c>
      <c r="D14" s="226" t="s">
        <v>187</v>
      </c>
      <c r="E14" s="226" t="s">
        <v>798</v>
      </c>
      <c r="F14" s="226" t="s">
        <v>189</v>
      </c>
      <c r="G14" s="226" t="s">
        <v>775</v>
      </c>
      <c r="H14" s="22"/>
      <c r="I14" s="231" t="s">
        <v>794</v>
      </c>
      <c r="J14" s="226" t="s">
        <v>185</v>
      </c>
      <c r="K14" s="226" t="s">
        <v>186</v>
      </c>
      <c r="L14" s="226" t="s">
        <v>187</v>
      </c>
      <c r="M14" s="226" t="s">
        <v>798</v>
      </c>
      <c r="N14" s="226" t="s">
        <v>189</v>
      </c>
      <c r="O14" s="226" t="s">
        <v>775</v>
      </c>
    </row>
    <row r="15" spans="1:15" s="34" customFormat="1" ht="15" customHeight="1">
      <c r="A15" s="227" t="s">
        <v>1138</v>
      </c>
      <c r="B15" s="228">
        <v>1030023.0397300001</v>
      </c>
      <c r="C15" s="228">
        <v>26941.16937</v>
      </c>
      <c r="D15" s="232">
        <v>0</v>
      </c>
      <c r="E15" s="220">
        <v>0</v>
      </c>
      <c r="F15" s="228">
        <v>1056964.2091000001</v>
      </c>
      <c r="G15" s="229">
        <v>0.85103241690446874</v>
      </c>
      <c r="H15" s="22"/>
      <c r="I15" s="227" t="s">
        <v>1138</v>
      </c>
      <c r="J15" s="228">
        <v>2011762.4572699999</v>
      </c>
      <c r="K15" s="228">
        <v>46469.376850000001</v>
      </c>
      <c r="L15" s="232">
        <v>0</v>
      </c>
      <c r="M15" s="228">
        <v>14217.24</v>
      </c>
      <c r="N15" s="228">
        <v>2072449.0741199998</v>
      </c>
      <c r="O15" s="229">
        <v>0.89618592948471421</v>
      </c>
    </row>
    <row r="16" spans="1:15" s="34" customFormat="1" ht="15" customHeight="1">
      <c r="A16" s="227" t="s">
        <v>1139</v>
      </c>
      <c r="B16" s="220">
        <v>141840.79556999999</v>
      </c>
      <c r="C16" s="220">
        <v>43173.782630000002</v>
      </c>
      <c r="D16" s="220">
        <v>0</v>
      </c>
      <c r="E16" s="220">
        <v>0</v>
      </c>
      <c r="F16" s="220">
        <v>185014.57819999999</v>
      </c>
      <c r="G16" s="229">
        <v>0.14896758309553135</v>
      </c>
      <c r="H16" s="22"/>
      <c r="I16" s="227" t="s">
        <v>1139</v>
      </c>
      <c r="J16" s="228">
        <v>172845.37108000001</v>
      </c>
      <c r="K16" s="228">
        <v>67226.880940000003</v>
      </c>
      <c r="L16" s="232">
        <v>0</v>
      </c>
      <c r="M16" s="232">
        <v>0</v>
      </c>
      <c r="N16" s="228">
        <v>240072.25202000001</v>
      </c>
      <c r="O16" s="229">
        <v>0.10381407051528573</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815</v>
      </c>
      <c r="B18" s="226">
        <v>1171863.8352999999</v>
      </c>
      <c r="C18" s="226">
        <v>70114.952000000005</v>
      </c>
      <c r="D18" s="226">
        <v>0</v>
      </c>
      <c r="E18" s="226">
        <v>0</v>
      </c>
      <c r="F18" s="226">
        <v>1241978.7873</v>
      </c>
      <c r="G18" s="518">
        <v>1</v>
      </c>
      <c r="H18" s="22"/>
      <c r="I18" s="223" t="s">
        <v>815</v>
      </c>
      <c r="J18" s="517">
        <v>2184607.8283500001</v>
      </c>
      <c r="K18" s="517">
        <v>113696.25779</v>
      </c>
      <c r="L18" s="226">
        <v>0</v>
      </c>
      <c r="M18" s="517">
        <v>14217.24</v>
      </c>
      <c r="N18" s="517">
        <v>2312521.32614</v>
      </c>
      <c r="O18" s="51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9" t="s">
        <v>816</v>
      </c>
      <c r="B20" s="520"/>
      <c r="C20" s="520"/>
      <c r="D20" s="520"/>
      <c r="E20" s="520"/>
      <c r="F20" s="521"/>
      <c r="G20" s="522"/>
      <c r="H20" s="523"/>
      <c r="I20" s="522"/>
      <c r="J20" s="524"/>
      <c r="K20" s="520"/>
      <c r="L20" s="520"/>
      <c r="M20" s="520"/>
      <c r="N20" s="520"/>
      <c r="O20" s="520"/>
    </row>
    <row r="21" spans="1:15" s="34" customFormat="1" ht="15" customHeight="1">
      <c r="A21" s="639" t="s">
        <v>817</v>
      </c>
      <c r="B21" s="251"/>
      <c r="C21" s="251"/>
      <c r="D21" s="251"/>
      <c r="E21" s="251"/>
      <c r="F21" s="138"/>
      <c r="G21" s="47"/>
      <c r="H21" s="47"/>
      <c r="I21" s="47"/>
      <c r="J21" s="110"/>
      <c r="K21" s="251"/>
      <c r="L21" s="251"/>
      <c r="M21" s="251"/>
      <c r="N21" s="251"/>
      <c r="O21" s="251"/>
    </row>
    <row r="22" spans="1:15" s="34" customFormat="1" ht="15" customHeight="1">
      <c r="A22" s="639" t="s">
        <v>818</v>
      </c>
      <c r="B22" s="251"/>
      <c r="C22" s="251"/>
      <c r="D22" s="251"/>
      <c r="E22" s="251"/>
      <c r="F22" s="138"/>
      <c r="G22" s="47"/>
      <c r="H22" s="47"/>
      <c r="I22" s="47"/>
      <c r="J22" s="110"/>
      <c r="K22" s="251"/>
      <c r="L22" s="251"/>
      <c r="M22" s="251"/>
      <c r="N22" s="251"/>
      <c r="O22" s="251"/>
    </row>
    <row r="23" spans="1:15" s="34" customFormat="1" ht="15" customHeight="1">
      <c r="A23" s="639" t="s">
        <v>819</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1" hidden="1" customWidth="1"/>
    <col min="3" max="3" width="64.5703125" style="33" customWidth="1"/>
    <col min="4" max="4" width="17.28515625" style="641" customWidth="1"/>
    <col min="5" max="5" width="19" style="641" customWidth="1"/>
    <col min="6" max="9" width="19.5703125" style="641" customWidth="1"/>
    <col min="10" max="10" width="19.5703125" style="578" customWidth="1"/>
    <col min="11" max="256" width="9.140625" style="641"/>
    <col min="257" max="258" width="0" style="641" hidden="1" customWidth="1"/>
    <col min="259" max="259" width="64.5703125" style="641" customWidth="1"/>
    <col min="260" max="260" width="17.28515625" style="641" customWidth="1"/>
    <col min="261" max="261" width="19" style="641" customWidth="1"/>
    <col min="262" max="266" width="19.5703125" style="641" customWidth="1"/>
    <col min="267" max="512" width="9.140625" style="641"/>
    <col min="513" max="514" width="0" style="641" hidden="1" customWidth="1"/>
    <col min="515" max="515" width="64.5703125" style="641" customWidth="1"/>
    <col min="516" max="516" width="17.28515625" style="641" customWidth="1"/>
    <col min="517" max="517" width="19" style="641" customWidth="1"/>
    <col min="518" max="522" width="19.5703125" style="641" customWidth="1"/>
    <col min="523" max="768" width="9.140625" style="641"/>
    <col min="769" max="770" width="0" style="641" hidden="1" customWidth="1"/>
    <col min="771" max="771" width="64.5703125" style="641" customWidth="1"/>
    <col min="772" max="772" width="17.28515625" style="641" customWidth="1"/>
    <col min="773" max="773" width="19" style="641" customWidth="1"/>
    <col min="774" max="778" width="19.5703125" style="641" customWidth="1"/>
    <col min="779" max="1024" width="9.140625" style="641"/>
    <col min="1025" max="1026" width="0" style="641" hidden="1" customWidth="1"/>
    <col min="1027" max="1027" width="64.5703125" style="641" customWidth="1"/>
    <col min="1028" max="1028" width="17.28515625" style="641" customWidth="1"/>
    <col min="1029" max="1029" width="19" style="641" customWidth="1"/>
    <col min="1030" max="1034" width="19.5703125" style="641" customWidth="1"/>
    <col min="1035" max="1280" width="9.140625" style="641"/>
    <col min="1281" max="1282" width="0" style="641" hidden="1" customWidth="1"/>
    <col min="1283" max="1283" width="64.5703125" style="641" customWidth="1"/>
    <col min="1284" max="1284" width="17.28515625" style="641" customWidth="1"/>
    <col min="1285" max="1285" width="19" style="641" customWidth="1"/>
    <col min="1286" max="1290" width="19.5703125" style="641" customWidth="1"/>
    <col min="1291" max="1536" width="9.140625" style="641"/>
    <col min="1537" max="1538" width="0" style="641" hidden="1" customWidth="1"/>
    <col min="1539" max="1539" width="64.5703125" style="641" customWidth="1"/>
    <col min="1540" max="1540" width="17.28515625" style="641" customWidth="1"/>
    <col min="1541" max="1541" width="19" style="641" customWidth="1"/>
    <col min="1542" max="1546" width="19.5703125" style="641" customWidth="1"/>
    <col min="1547" max="1792" width="9.140625" style="641"/>
    <col min="1793" max="1794" width="0" style="641" hidden="1" customWidth="1"/>
    <col min="1795" max="1795" width="64.5703125" style="641" customWidth="1"/>
    <col min="1796" max="1796" width="17.28515625" style="641" customWidth="1"/>
    <col min="1797" max="1797" width="19" style="641" customWidth="1"/>
    <col min="1798" max="1802" width="19.5703125" style="641" customWidth="1"/>
    <col min="1803" max="2048" width="9.140625" style="641"/>
    <col min="2049" max="2050" width="0" style="641" hidden="1" customWidth="1"/>
    <col min="2051" max="2051" width="64.5703125" style="641" customWidth="1"/>
    <col min="2052" max="2052" width="17.28515625" style="641" customWidth="1"/>
    <col min="2053" max="2053" width="19" style="641" customWidth="1"/>
    <col min="2054" max="2058" width="19.5703125" style="641" customWidth="1"/>
    <col min="2059" max="2304" width="9.140625" style="641"/>
    <col min="2305" max="2306" width="0" style="641" hidden="1" customWidth="1"/>
    <col min="2307" max="2307" width="64.5703125" style="641" customWidth="1"/>
    <col min="2308" max="2308" width="17.28515625" style="641" customWidth="1"/>
    <col min="2309" max="2309" width="19" style="641" customWidth="1"/>
    <col min="2310" max="2314" width="19.5703125" style="641" customWidth="1"/>
    <col min="2315" max="2560" width="9.140625" style="641"/>
    <col min="2561" max="2562" width="0" style="641" hidden="1" customWidth="1"/>
    <col min="2563" max="2563" width="64.5703125" style="641" customWidth="1"/>
    <col min="2564" max="2564" width="17.28515625" style="641" customWidth="1"/>
    <col min="2565" max="2565" width="19" style="641" customWidth="1"/>
    <col min="2566" max="2570" width="19.5703125" style="641" customWidth="1"/>
    <col min="2571" max="2816" width="9.140625" style="641"/>
    <col min="2817" max="2818" width="0" style="641" hidden="1" customWidth="1"/>
    <col min="2819" max="2819" width="64.5703125" style="641" customWidth="1"/>
    <col min="2820" max="2820" width="17.28515625" style="641" customWidth="1"/>
    <col min="2821" max="2821" width="19" style="641" customWidth="1"/>
    <col min="2822" max="2826" width="19.5703125" style="641" customWidth="1"/>
    <col min="2827" max="3072" width="9.140625" style="641"/>
    <col min="3073" max="3074" width="0" style="641" hidden="1" customWidth="1"/>
    <col min="3075" max="3075" width="64.5703125" style="641" customWidth="1"/>
    <col min="3076" max="3076" width="17.28515625" style="641" customWidth="1"/>
    <col min="3077" max="3077" width="19" style="641" customWidth="1"/>
    <col min="3078" max="3082" width="19.5703125" style="641" customWidth="1"/>
    <col min="3083" max="3328" width="9.140625" style="641"/>
    <col min="3329" max="3330" width="0" style="641" hidden="1" customWidth="1"/>
    <col min="3331" max="3331" width="64.5703125" style="641" customWidth="1"/>
    <col min="3332" max="3332" width="17.28515625" style="641" customWidth="1"/>
    <col min="3333" max="3333" width="19" style="641" customWidth="1"/>
    <col min="3334" max="3338" width="19.5703125" style="641" customWidth="1"/>
    <col min="3339" max="3584" width="9.140625" style="641"/>
    <col min="3585" max="3586" width="0" style="641" hidden="1" customWidth="1"/>
    <col min="3587" max="3587" width="64.5703125" style="641" customWidth="1"/>
    <col min="3588" max="3588" width="17.28515625" style="641" customWidth="1"/>
    <col min="3589" max="3589" width="19" style="641" customWidth="1"/>
    <col min="3590" max="3594" width="19.5703125" style="641" customWidth="1"/>
    <col min="3595" max="3840" width="9.140625" style="641"/>
    <col min="3841" max="3842" width="0" style="641" hidden="1" customWidth="1"/>
    <col min="3843" max="3843" width="64.5703125" style="641" customWidth="1"/>
    <col min="3844" max="3844" width="17.28515625" style="641" customWidth="1"/>
    <col min="3845" max="3845" width="19" style="641" customWidth="1"/>
    <col min="3846" max="3850" width="19.5703125" style="641" customWidth="1"/>
    <col min="3851" max="4096" width="9.140625" style="641"/>
    <col min="4097" max="4098" width="0" style="641" hidden="1" customWidth="1"/>
    <col min="4099" max="4099" width="64.5703125" style="641" customWidth="1"/>
    <col min="4100" max="4100" width="17.28515625" style="641" customWidth="1"/>
    <col min="4101" max="4101" width="19" style="641" customWidth="1"/>
    <col min="4102" max="4106" width="19.5703125" style="641" customWidth="1"/>
    <col min="4107" max="4352" width="9.140625" style="641"/>
    <col min="4353" max="4354" width="0" style="641" hidden="1" customWidth="1"/>
    <col min="4355" max="4355" width="64.5703125" style="641" customWidth="1"/>
    <col min="4356" max="4356" width="17.28515625" style="641" customWidth="1"/>
    <col min="4357" max="4357" width="19" style="641" customWidth="1"/>
    <col min="4358" max="4362" width="19.5703125" style="641" customWidth="1"/>
    <col min="4363" max="4608" width="9.140625" style="641"/>
    <col min="4609" max="4610" width="0" style="641" hidden="1" customWidth="1"/>
    <col min="4611" max="4611" width="64.5703125" style="641" customWidth="1"/>
    <col min="4612" max="4612" width="17.28515625" style="641" customWidth="1"/>
    <col min="4613" max="4613" width="19" style="641" customWidth="1"/>
    <col min="4614" max="4618" width="19.5703125" style="641" customWidth="1"/>
    <col min="4619" max="4864" width="9.140625" style="641"/>
    <col min="4865" max="4866" width="0" style="641" hidden="1" customWidth="1"/>
    <col min="4867" max="4867" width="64.5703125" style="641" customWidth="1"/>
    <col min="4868" max="4868" width="17.28515625" style="641" customWidth="1"/>
    <col min="4869" max="4869" width="19" style="641" customWidth="1"/>
    <col min="4870" max="4874" width="19.5703125" style="641" customWidth="1"/>
    <col min="4875" max="5120" width="9.140625" style="641"/>
    <col min="5121" max="5122" width="0" style="641" hidden="1" customWidth="1"/>
    <col min="5123" max="5123" width="64.5703125" style="641" customWidth="1"/>
    <col min="5124" max="5124" width="17.28515625" style="641" customWidth="1"/>
    <col min="5125" max="5125" width="19" style="641" customWidth="1"/>
    <col min="5126" max="5130" width="19.5703125" style="641" customWidth="1"/>
    <col min="5131" max="5376" width="9.140625" style="641"/>
    <col min="5377" max="5378" width="0" style="641" hidden="1" customWidth="1"/>
    <col min="5379" max="5379" width="64.5703125" style="641" customWidth="1"/>
    <col min="5380" max="5380" width="17.28515625" style="641" customWidth="1"/>
    <col min="5381" max="5381" width="19" style="641" customWidth="1"/>
    <col min="5382" max="5386" width="19.5703125" style="641" customWidth="1"/>
    <col min="5387" max="5632" width="9.140625" style="641"/>
    <col min="5633" max="5634" width="0" style="641" hidden="1" customWidth="1"/>
    <col min="5635" max="5635" width="64.5703125" style="641" customWidth="1"/>
    <col min="5636" max="5636" width="17.28515625" style="641" customWidth="1"/>
    <col min="5637" max="5637" width="19" style="641" customWidth="1"/>
    <col min="5638" max="5642" width="19.5703125" style="641" customWidth="1"/>
    <col min="5643" max="5888" width="9.140625" style="641"/>
    <col min="5889" max="5890" width="0" style="641" hidden="1" customWidth="1"/>
    <col min="5891" max="5891" width="64.5703125" style="641" customWidth="1"/>
    <col min="5892" max="5892" width="17.28515625" style="641" customWidth="1"/>
    <col min="5893" max="5893" width="19" style="641" customWidth="1"/>
    <col min="5894" max="5898" width="19.5703125" style="641" customWidth="1"/>
    <col min="5899" max="6144" width="9.140625" style="641"/>
    <col min="6145" max="6146" width="0" style="641" hidden="1" customWidth="1"/>
    <col min="6147" max="6147" width="64.5703125" style="641" customWidth="1"/>
    <col min="6148" max="6148" width="17.28515625" style="641" customWidth="1"/>
    <col min="6149" max="6149" width="19" style="641" customWidth="1"/>
    <col min="6150" max="6154" width="19.5703125" style="641" customWidth="1"/>
    <col min="6155" max="6400" width="9.140625" style="641"/>
    <col min="6401" max="6402" width="0" style="641" hidden="1" customWidth="1"/>
    <col min="6403" max="6403" width="64.5703125" style="641" customWidth="1"/>
    <col min="6404" max="6404" width="17.28515625" style="641" customWidth="1"/>
    <col min="6405" max="6405" width="19" style="641" customWidth="1"/>
    <col min="6406" max="6410" width="19.5703125" style="641" customWidth="1"/>
    <col min="6411" max="6656" width="9.140625" style="641"/>
    <col min="6657" max="6658" width="0" style="641" hidden="1" customWidth="1"/>
    <col min="6659" max="6659" width="64.5703125" style="641" customWidth="1"/>
    <col min="6660" max="6660" width="17.28515625" style="641" customWidth="1"/>
    <col min="6661" max="6661" width="19" style="641" customWidth="1"/>
    <col min="6662" max="6666" width="19.5703125" style="641" customWidth="1"/>
    <col min="6667" max="6912" width="9.140625" style="641"/>
    <col min="6913" max="6914" width="0" style="641" hidden="1" customWidth="1"/>
    <col min="6915" max="6915" width="64.5703125" style="641" customWidth="1"/>
    <col min="6916" max="6916" width="17.28515625" style="641" customWidth="1"/>
    <col min="6917" max="6917" width="19" style="641" customWidth="1"/>
    <col min="6918" max="6922" width="19.5703125" style="641" customWidth="1"/>
    <col min="6923" max="7168" width="9.140625" style="641"/>
    <col min="7169" max="7170" width="0" style="641" hidden="1" customWidth="1"/>
    <col min="7171" max="7171" width="64.5703125" style="641" customWidth="1"/>
    <col min="7172" max="7172" width="17.28515625" style="641" customWidth="1"/>
    <col min="7173" max="7173" width="19" style="641" customWidth="1"/>
    <col min="7174" max="7178" width="19.5703125" style="641" customWidth="1"/>
    <col min="7179" max="7424" width="9.140625" style="641"/>
    <col min="7425" max="7426" width="0" style="641" hidden="1" customWidth="1"/>
    <col min="7427" max="7427" width="64.5703125" style="641" customWidth="1"/>
    <col min="7428" max="7428" width="17.28515625" style="641" customWidth="1"/>
    <col min="7429" max="7429" width="19" style="641" customWidth="1"/>
    <col min="7430" max="7434" width="19.5703125" style="641" customWidth="1"/>
    <col min="7435" max="7680" width="9.140625" style="641"/>
    <col min="7681" max="7682" width="0" style="641" hidden="1" customWidth="1"/>
    <col min="7683" max="7683" width="64.5703125" style="641" customWidth="1"/>
    <col min="7684" max="7684" width="17.28515625" style="641" customWidth="1"/>
    <col min="7685" max="7685" width="19" style="641" customWidth="1"/>
    <col min="7686" max="7690" width="19.5703125" style="641" customWidth="1"/>
    <col min="7691" max="7936" width="9.140625" style="641"/>
    <col min="7937" max="7938" width="0" style="641" hidden="1" customWidth="1"/>
    <col min="7939" max="7939" width="64.5703125" style="641" customWidth="1"/>
    <col min="7940" max="7940" width="17.28515625" style="641" customWidth="1"/>
    <col min="7941" max="7941" width="19" style="641" customWidth="1"/>
    <col min="7942" max="7946" width="19.5703125" style="641" customWidth="1"/>
    <col min="7947" max="8192" width="9.140625" style="641"/>
    <col min="8193" max="8194" width="0" style="641" hidden="1" customWidth="1"/>
    <col min="8195" max="8195" width="64.5703125" style="641" customWidth="1"/>
    <col min="8196" max="8196" width="17.28515625" style="641" customWidth="1"/>
    <col min="8197" max="8197" width="19" style="641" customWidth="1"/>
    <col min="8198" max="8202" width="19.5703125" style="641" customWidth="1"/>
    <col min="8203" max="8448" width="9.140625" style="641"/>
    <col min="8449" max="8450" width="0" style="641" hidden="1" customWidth="1"/>
    <col min="8451" max="8451" width="64.5703125" style="641" customWidth="1"/>
    <col min="8452" max="8452" width="17.28515625" style="641" customWidth="1"/>
    <col min="8453" max="8453" width="19" style="641" customWidth="1"/>
    <col min="8454" max="8458" width="19.5703125" style="641" customWidth="1"/>
    <col min="8459" max="8704" width="9.140625" style="641"/>
    <col min="8705" max="8706" width="0" style="641" hidden="1" customWidth="1"/>
    <col min="8707" max="8707" width="64.5703125" style="641" customWidth="1"/>
    <col min="8708" max="8708" width="17.28515625" style="641" customWidth="1"/>
    <col min="8709" max="8709" width="19" style="641" customWidth="1"/>
    <col min="8710" max="8714" width="19.5703125" style="641" customWidth="1"/>
    <col min="8715" max="8960" width="9.140625" style="641"/>
    <col min="8961" max="8962" width="0" style="641" hidden="1" customWidth="1"/>
    <col min="8963" max="8963" width="64.5703125" style="641" customWidth="1"/>
    <col min="8964" max="8964" width="17.28515625" style="641" customWidth="1"/>
    <col min="8965" max="8965" width="19" style="641" customWidth="1"/>
    <col min="8966" max="8970" width="19.5703125" style="641" customWidth="1"/>
    <col min="8971" max="9216" width="9.140625" style="641"/>
    <col min="9217" max="9218" width="0" style="641" hidden="1" customWidth="1"/>
    <col min="9219" max="9219" width="64.5703125" style="641" customWidth="1"/>
    <col min="9220" max="9220" width="17.28515625" style="641" customWidth="1"/>
    <col min="9221" max="9221" width="19" style="641" customWidth="1"/>
    <col min="9222" max="9226" width="19.5703125" style="641" customWidth="1"/>
    <col min="9227" max="9472" width="9.140625" style="641"/>
    <col min="9473" max="9474" width="0" style="641" hidden="1" customWidth="1"/>
    <col min="9475" max="9475" width="64.5703125" style="641" customWidth="1"/>
    <col min="9476" max="9476" width="17.28515625" style="641" customWidth="1"/>
    <col min="9477" max="9477" width="19" style="641" customWidth="1"/>
    <col min="9478" max="9482" width="19.5703125" style="641" customWidth="1"/>
    <col min="9483" max="9728" width="9.140625" style="641"/>
    <col min="9729" max="9730" width="0" style="641" hidden="1" customWidth="1"/>
    <col min="9731" max="9731" width="64.5703125" style="641" customWidth="1"/>
    <col min="9732" max="9732" width="17.28515625" style="641" customWidth="1"/>
    <col min="9733" max="9733" width="19" style="641" customWidth="1"/>
    <col min="9734" max="9738" width="19.5703125" style="641" customWidth="1"/>
    <col min="9739" max="9984" width="9.140625" style="641"/>
    <col min="9985" max="9986" width="0" style="641" hidden="1" customWidth="1"/>
    <col min="9987" max="9987" width="64.5703125" style="641" customWidth="1"/>
    <col min="9988" max="9988" width="17.28515625" style="641" customWidth="1"/>
    <col min="9989" max="9989" width="19" style="641" customWidth="1"/>
    <col min="9990" max="9994" width="19.5703125" style="641" customWidth="1"/>
    <col min="9995" max="10240" width="9.140625" style="641"/>
    <col min="10241" max="10242" width="0" style="641" hidden="1" customWidth="1"/>
    <col min="10243" max="10243" width="64.5703125" style="641" customWidth="1"/>
    <col min="10244" max="10244" width="17.28515625" style="641" customWidth="1"/>
    <col min="10245" max="10245" width="19" style="641" customWidth="1"/>
    <col min="10246" max="10250" width="19.5703125" style="641" customWidth="1"/>
    <col min="10251" max="10496" width="9.140625" style="641"/>
    <col min="10497" max="10498" width="0" style="641" hidden="1" customWidth="1"/>
    <col min="10499" max="10499" width="64.5703125" style="641" customWidth="1"/>
    <col min="10500" max="10500" width="17.28515625" style="641" customWidth="1"/>
    <col min="10501" max="10501" width="19" style="641" customWidth="1"/>
    <col min="10502" max="10506" width="19.5703125" style="641" customWidth="1"/>
    <col min="10507" max="10752" width="9.140625" style="641"/>
    <col min="10753" max="10754" width="0" style="641" hidden="1" customWidth="1"/>
    <col min="10755" max="10755" width="64.5703125" style="641" customWidth="1"/>
    <col min="10756" max="10756" width="17.28515625" style="641" customWidth="1"/>
    <col min="10757" max="10757" width="19" style="641" customWidth="1"/>
    <col min="10758" max="10762" width="19.5703125" style="641" customWidth="1"/>
    <col min="10763" max="11008" width="9.140625" style="641"/>
    <col min="11009" max="11010" width="0" style="641" hidden="1" customWidth="1"/>
    <col min="11011" max="11011" width="64.5703125" style="641" customWidth="1"/>
    <col min="11012" max="11012" width="17.28515625" style="641" customWidth="1"/>
    <col min="11013" max="11013" width="19" style="641" customWidth="1"/>
    <col min="11014" max="11018" width="19.5703125" style="641" customWidth="1"/>
    <col min="11019" max="11264" width="9.140625" style="641"/>
    <col min="11265" max="11266" width="0" style="641" hidden="1" customWidth="1"/>
    <col min="11267" max="11267" width="64.5703125" style="641" customWidth="1"/>
    <col min="11268" max="11268" width="17.28515625" style="641" customWidth="1"/>
    <col min="11269" max="11269" width="19" style="641" customWidth="1"/>
    <col min="11270" max="11274" width="19.5703125" style="641" customWidth="1"/>
    <col min="11275" max="11520" width="9.140625" style="641"/>
    <col min="11521" max="11522" width="0" style="641" hidden="1" customWidth="1"/>
    <col min="11523" max="11523" width="64.5703125" style="641" customWidth="1"/>
    <col min="11524" max="11524" width="17.28515625" style="641" customWidth="1"/>
    <col min="11525" max="11525" width="19" style="641" customWidth="1"/>
    <col min="11526" max="11530" width="19.5703125" style="641" customWidth="1"/>
    <col min="11531" max="11776" width="9.140625" style="641"/>
    <col min="11777" max="11778" width="0" style="641" hidden="1" customWidth="1"/>
    <col min="11779" max="11779" width="64.5703125" style="641" customWidth="1"/>
    <col min="11780" max="11780" width="17.28515625" style="641" customWidth="1"/>
    <col min="11781" max="11781" width="19" style="641" customWidth="1"/>
    <col min="11782" max="11786" width="19.5703125" style="641" customWidth="1"/>
    <col min="11787" max="12032" width="9.140625" style="641"/>
    <col min="12033" max="12034" width="0" style="641" hidden="1" customWidth="1"/>
    <col min="12035" max="12035" width="64.5703125" style="641" customWidth="1"/>
    <col min="12036" max="12036" width="17.28515625" style="641" customWidth="1"/>
    <col min="12037" max="12037" width="19" style="641" customWidth="1"/>
    <col min="12038" max="12042" width="19.5703125" style="641" customWidth="1"/>
    <col min="12043" max="12288" width="9.140625" style="641"/>
    <col min="12289" max="12290" width="0" style="641" hidden="1" customWidth="1"/>
    <col min="12291" max="12291" width="64.5703125" style="641" customWidth="1"/>
    <col min="12292" max="12292" width="17.28515625" style="641" customWidth="1"/>
    <col min="12293" max="12293" width="19" style="641" customWidth="1"/>
    <col min="12294" max="12298" width="19.5703125" style="641" customWidth="1"/>
    <col min="12299" max="12544" width="9.140625" style="641"/>
    <col min="12545" max="12546" width="0" style="641" hidden="1" customWidth="1"/>
    <col min="12547" max="12547" width="64.5703125" style="641" customWidth="1"/>
    <col min="12548" max="12548" width="17.28515625" style="641" customWidth="1"/>
    <col min="12549" max="12549" width="19" style="641" customWidth="1"/>
    <col min="12550" max="12554" width="19.5703125" style="641" customWidth="1"/>
    <col min="12555" max="12800" width="9.140625" style="641"/>
    <col min="12801" max="12802" width="0" style="641" hidden="1" customWidth="1"/>
    <col min="12803" max="12803" width="64.5703125" style="641" customWidth="1"/>
    <col min="12804" max="12804" width="17.28515625" style="641" customWidth="1"/>
    <col min="12805" max="12805" width="19" style="641" customWidth="1"/>
    <col min="12806" max="12810" width="19.5703125" style="641" customWidth="1"/>
    <col min="12811" max="13056" width="9.140625" style="641"/>
    <col min="13057" max="13058" width="0" style="641" hidden="1" customWidth="1"/>
    <col min="13059" max="13059" width="64.5703125" style="641" customWidth="1"/>
    <col min="13060" max="13060" width="17.28515625" style="641" customWidth="1"/>
    <col min="13061" max="13061" width="19" style="641" customWidth="1"/>
    <col min="13062" max="13066" width="19.5703125" style="641" customWidth="1"/>
    <col min="13067" max="13312" width="9.140625" style="641"/>
    <col min="13313" max="13314" width="0" style="641" hidden="1" customWidth="1"/>
    <col min="13315" max="13315" width="64.5703125" style="641" customWidth="1"/>
    <col min="13316" max="13316" width="17.28515625" style="641" customWidth="1"/>
    <col min="13317" max="13317" width="19" style="641" customWidth="1"/>
    <col min="13318" max="13322" width="19.5703125" style="641" customWidth="1"/>
    <col min="13323" max="13568" width="9.140625" style="641"/>
    <col min="13569" max="13570" width="0" style="641" hidden="1" customWidth="1"/>
    <col min="13571" max="13571" width="64.5703125" style="641" customWidth="1"/>
    <col min="13572" max="13572" width="17.28515625" style="641" customWidth="1"/>
    <col min="13573" max="13573" width="19" style="641" customWidth="1"/>
    <col min="13574" max="13578" width="19.5703125" style="641" customWidth="1"/>
    <col min="13579" max="13824" width="9.140625" style="641"/>
    <col min="13825" max="13826" width="0" style="641" hidden="1" customWidth="1"/>
    <col min="13827" max="13827" width="64.5703125" style="641" customWidth="1"/>
    <col min="13828" max="13828" width="17.28515625" style="641" customWidth="1"/>
    <col min="13829" max="13829" width="19" style="641" customWidth="1"/>
    <col min="13830" max="13834" width="19.5703125" style="641" customWidth="1"/>
    <col min="13835" max="14080" width="9.140625" style="641"/>
    <col min="14081" max="14082" width="0" style="641" hidden="1" customWidth="1"/>
    <col min="14083" max="14083" width="64.5703125" style="641" customWidth="1"/>
    <col min="14084" max="14084" width="17.28515625" style="641" customWidth="1"/>
    <col min="14085" max="14085" width="19" style="641" customWidth="1"/>
    <col min="14086" max="14090" width="19.5703125" style="641" customWidth="1"/>
    <col min="14091" max="14336" width="9.140625" style="641"/>
    <col min="14337" max="14338" width="0" style="641" hidden="1" customWidth="1"/>
    <col min="14339" max="14339" width="64.5703125" style="641" customWidth="1"/>
    <col min="14340" max="14340" width="17.28515625" style="641" customWidth="1"/>
    <col min="14341" max="14341" width="19" style="641" customWidth="1"/>
    <col min="14342" max="14346" width="19.5703125" style="641" customWidth="1"/>
    <col min="14347" max="14592" width="9.140625" style="641"/>
    <col min="14593" max="14594" width="0" style="641" hidden="1" customWidth="1"/>
    <col min="14595" max="14595" width="64.5703125" style="641" customWidth="1"/>
    <col min="14596" max="14596" width="17.28515625" style="641" customWidth="1"/>
    <col min="14597" max="14597" width="19" style="641" customWidth="1"/>
    <col min="14598" max="14602" width="19.5703125" style="641" customWidth="1"/>
    <col min="14603" max="14848" width="9.140625" style="641"/>
    <col min="14849" max="14850" width="0" style="641" hidden="1" customWidth="1"/>
    <col min="14851" max="14851" width="64.5703125" style="641" customWidth="1"/>
    <col min="14852" max="14852" width="17.28515625" style="641" customWidth="1"/>
    <col min="14853" max="14853" width="19" style="641" customWidth="1"/>
    <col min="14854" max="14858" width="19.5703125" style="641" customWidth="1"/>
    <col min="14859" max="15104" width="9.140625" style="641"/>
    <col min="15105" max="15106" width="0" style="641" hidden="1" customWidth="1"/>
    <col min="15107" max="15107" width="64.5703125" style="641" customWidth="1"/>
    <col min="15108" max="15108" width="17.28515625" style="641" customWidth="1"/>
    <col min="15109" max="15109" width="19" style="641" customWidth="1"/>
    <col min="15110" max="15114" width="19.5703125" style="641" customWidth="1"/>
    <col min="15115" max="15360" width="9.140625" style="641"/>
    <col min="15361" max="15362" width="0" style="641" hidden="1" customWidth="1"/>
    <col min="15363" max="15363" width="64.5703125" style="641" customWidth="1"/>
    <col min="15364" max="15364" width="17.28515625" style="641" customWidth="1"/>
    <col min="15365" max="15365" width="19" style="641" customWidth="1"/>
    <col min="15366" max="15370" width="19.5703125" style="641" customWidth="1"/>
    <col min="15371" max="15616" width="9.140625" style="641"/>
    <col min="15617" max="15618" width="0" style="641" hidden="1" customWidth="1"/>
    <col min="15619" max="15619" width="64.5703125" style="641" customWidth="1"/>
    <col min="15620" max="15620" width="17.28515625" style="641" customWidth="1"/>
    <col min="15621" max="15621" width="19" style="641" customWidth="1"/>
    <col min="15622" max="15626" width="19.5703125" style="641" customWidth="1"/>
    <col min="15627" max="15872" width="9.140625" style="641"/>
    <col min="15873" max="15874" width="0" style="641" hidden="1" customWidth="1"/>
    <col min="15875" max="15875" width="64.5703125" style="641" customWidth="1"/>
    <col min="15876" max="15876" width="17.28515625" style="641" customWidth="1"/>
    <col min="15877" max="15877" width="19" style="641" customWidth="1"/>
    <col min="15878" max="15882" width="19.5703125" style="641" customWidth="1"/>
    <col min="15883" max="16128" width="9.140625" style="641"/>
    <col min="16129" max="16130" width="0" style="641" hidden="1" customWidth="1"/>
    <col min="16131" max="16131" width="64.5703125" style="641" customWidth="1"/>
    <col min="16132" max="16132" width="17.28515625" style="641" customWidth="1"/>
    <col min="16133" max="16133" width="19" style="641" customWidth="1"/>
    <col min="16134" max="16138" width="19.5703125" style="641" customWidth="1"/>
    <col min="16139" max="16384" width="9.140625" style="641"/>
  </cols>
  <sheetData>
    <row r="1" spans="1:10" s="28" customFormat="1" ht="30" customHeight="1">
      <c r="A1" s="47"/>
      <c r="B1" s="47"/>
      <c r="C1" s="757" t="s">
        <v>473</v>
      </c>
      <c r="D1" s="757"/>
      <c r="E1" s="757"/>
      <c r="F1" s="757"/>
      <c r="G1" s="757"/>
      <c r="H1" s="757"/>
      <c r="I1" s="757"/>
      <c r="J1" s="757"/>
    </row>
    <row r="2" spans="1:10" s="28" customFormat="1" ht="15" customHeight="1">
      <c r="A2" s="47"/>
      <c r="B2" s="47"/>
      <c r="C2" s="784" t="s">
        <v>844</v>
      </c>
      <c r="D2" s="784"/>
      <c r="E2" s="784"/>
      <c r="F2" s="784"/>
      <c r="G2" s="784"/>
      <c r="H2" s="784"/>
      <c r="I2" s="784"/>
      <c r="J2" s="784"/>
    </row>
    <row r="3" spans="1:10" s="29" customFormat="1" ht="30" customHeight="1">
      <c r="A3" s="47"/>
      <c r="B3" s="47"/>
      <c r="C3" s="759" t="s">
        <v>544</v>
      </c>
      <c r="D3" s="759"/>
      <c r="E3" s="759"/>
      <c r="F3" s="759"/>
      <c r="G3" s="759"/>
      <c r="H3" s="759"/>
      <c r="I3" s="759"/>
      <c r="J3" s="759"/>
    </row>
    <row r="4" spans="1:10" s="39" customFormat="1" ht="3.75" customHeight="1">
      <c r="A4" s="186"/>
      <c r="B4" s="186"/>
      <c r="C4" s="151"/>
      <c r="D4" s="151"/>
      <c r="E4" s="151"/>
      <c r="F4" s="151"/>
      <c r="G4" s="151"/>
      <c r="H4" s="151"/>
      <c r="I4" s="151"/>
      <c r="J4" s="151"/>
    </row>
    <row r="5" spans="1:10" s="31" customFormat="1" ht="15" customHeight="1">
      <c r="A5" s="47"/>
      <c r="B5" s="47"/>
      <c r="C5" s="456"/>
      <c r="D5" s="411">
        <v>2015</v>
      </c>
      <c r="E5" s="411">
        <v>2016</v>
      </c>
      <c r="F5" s="411">
        <v>2017</v>
      </c>
      <c r="G5" s="411">
        <v>2018</v>
      </c>
      <c r="H5" s="411">
        <v>2019</v>
      </c>
      <c r="I5" s="411">
        <v>2020</v>
      </c>
      <c r="J5" s="411">
        <v>2021</v>
      </c>
    </row>
    <row r="6" spans="1:10" s="31" customFormat="1" ht="15" customHeight="1">
      <c r="A6" s="47"/>
      <c r="B6" s="47"/>
      <c r="C6" s="498"/>
      <c r="D6" s="499" t="s">
        <v>1398</v>
      </c>
      <c r="E6" s="574" t="s">
        <v>1398</v>
      </c>
      <c r="F6" s="499" t="s">
        <v>1398</v>
      </c>
      <c r="G6" s="499" t="s">
        <v>1398</v>
      </c>
      <c r="H6" s="575" t="s">
        <v>1398</v>
      </c>
      <c r="I6" s="575" t="s">
        <v>1398</v>
      </c>
      <c r="J6" s="575" t="s">
        <v>1582</v>
      </c>
    </row>
    <row r="7" spans="1:10" s="19" customFormat="1" ht="15" customHeight="1">
      <c r="A7" s="47" t="s">
        <v>845</v>
      </c>
      <c r="B7" s="47" t="s">
        <v>1361</v>
      </c>
      <c r="C7" s="49" t="s">
        <v>846</v>
      </c>
      <c r="D7" s="74">
        <v>7437917</v>
      </c>
      <c r="E7" s="74">
        <v>7767737</v>
      </c>
      <c r="F7" s="74">
        <v>3714714</v>
      </c>
      <c r="G7" s="74">
        <v>3954550</v>
      </c>
      <c r="H7" s="74">
        <v>4037972</v>
      </c>
      <c r="I7" s="74">
        <v>4073141</v>
      </c>
      <c r="J7" s="74">
        <v>4051861.9453400001</v>
      </c>
    </row>
    <row r="8" spans="1:10" s="19" customFormat="1" ht="15" customHeight="1">
      <c r="A8" s="47" t="s">
        <v>845</v>
      </c>
      <c r="B8" s="173" t="s">
        <v>1362</v>
      </c>
      <c r="C8" s="47" t="s">
        <v>847</v>
      </c>
      <c r="D8" s="74">
        <v>7336521</v>
      </c>
      <c r="E8" s="74">
        <v>7609484</v>
      </c>
      <c r="F8" s="74">
        <v>3614989</v>
      </c>
      <c r="G8" s="74">
        <v>3828573</v>
      </c>
      <c r="H8" s="74">
        <v>3772182</v>
      </c>
      <c r="I8" s="74">
        <v>3807103</v>
      </c>
      <c r="J8" s="74">
        <v>3741091.1867399998</v>
      </c>
    </row>
    <row r="9" spans="1:10" s="19" customFormat="1" ht="15" customHeight="1">
      <c r="A9" s="47" t="s">
        <v>845</v>
      </c>
      <c r="B9" s="173" t="s">
        <v>1363</v>
      </c>
      <c r="C9" s="47" t="s">
        <v>848</v>
      </c>
      <c r="D9" s="74">
        <v>101396</v>
      </c>
      <c r="E9" s="74">
        <v>158253</v>
      </c>
      <c r="F9" s="74">
        <v>99725</v>
      </c>
      <c r="G9" s="74">
        <v>125977</v>
      </c>
      <c r="H9" s="74">
        <v>265790</v>
      </c>
      <c r="I9" s="74">
        <v>266038</v>
      </c>
      <c r="J9" s="74">
        <v>310770.7586</v>
      </c>
    </row>
    <row r="10" spans="1:10" s="19" customFormat="1" ht="15" customHeight="1">
      <c r="A10" s="47" t="s">
        <v>845</v>
      </c>
      <c r="B10" s="47" t="s">
        <v>1364</v>
      </c>
      <c r="C10" s="49" t="s">
        <v>849</v>
      </c>
      <c r="D10" s="74">
        <v>43161</v>
      </c>
      <c r="E10" s="74">
        <v>61715</v>
      </c>
      <c r="F10" s="74">
        <v>19395</v>
      </c>
      <c r="G10" s="74">
        <v>37379</v>
      </c>
      <c r="H10" s="74">
        <v>37359</v>
      </c>
      <c r="I10" s="74">
        <v>22608</v>
      </c>
      <c r="J10" s="74">
        <v>14410.26815</v>
      </c>
    </row>
    <row r="11" spans="1:10" s="19" customFormat="1" ht="15" customHeight="1">
      <c r="A11" s="47" t="s">
        <v>845</v>
      </c>
      <c r="B11" s="47" t="s">
        <v>1365</v>
      </c>
      <c r="C11" s="47" t="s">
        <v>850</v>
      </c>
      <c r="D11" s="74">
        <v>36132</v>
      </c>
      <c r="E11" s="74">
        <v>42613</v>
      </c>
      <c r="F11" s="74">
        <v>18508</v>
      </c>
      <c r="G11" s="74">
        <v>30898</v>
      </c>
      <c r="H11" s="74">
        <v>26512</v>
      </c>
      <c r="I11" s="74">
        <v>12100</v>
      </c>
      <c r="J11" s="74">
        <v>13878.489730000001</v>
      </c>
    </row>
    <row r="12" spans="1:10" s="19" customFormat="1" ht="15" customHeight="1">
      <c r="A12" s="47" t="s">
        <v>845</v>
      </c>
      <c r="B12" s="173" t="s">
        <v>1366</v>
      </c>
      <c r="C12" s="47" t="s">
        <v>851</v>
      </c>
      <c r="D12" s="74">
        <v>7029</v>
      </c>
      <c r="E12" s="74">
        <v>19102</v>
      </c>
      <c r="F12" s="74">
        <v>887</v>
      </c>
      <c r="G12" s="74">
        <v>6481</v>
      </c>
      <c r="H12" s="74">
        <v>10848</v>
      </c>
      <c r="I12" s="74">
        <v>10508</v>
      </c>
      <c r="J12" s="74">
        <v>531.7784200000001</v>
      </c>
    </row>
    <row r="13" spans="1:10" s="19" customFormat="1" ht="15" customHeight="1">
      <c r="A13" s="47" t="s">
        <v>845</v>
      </c>
      <c r="B13" s="47" t="s">
        <v>1367</v>
      </c>
      <c r="C13" s="49" t="s">
        <v>852</v>
      </c>
      <c r="D13" s="74">
        <v>91877</v>
      </c>
      <c r="E13" s="74">
        <v>129011</v>
      </c>
      <c r="F13" s="74">
        <v>85329</v>
      </c>
      <c r="G13" s="74">
        <v>80786</v>
      </c>
      <c r="H13" s="74">
        <v>110362</v>
      </c>
      <c r="I13" s="74">
        <v>122958</v>
      </c>
      <c r="J13" s="74">
        <v>124198.65889000001</v>
      </c>
    </row>
    <row r="14" spans="1:10" s="19" customFormat="1" ht="15" customHeight="1">
      <c r="A14" s="47" t="s">
        <v>845</v>
      </c>
      <c r="B14" s="47" t="s">
        <v>1368</v>
      </c>
      <c r="C14" s="47" t="s">
        <v>853</v>
      </c>
      <c r="D14" s="74">
        <v>85577</v>
      </c>
      <c r="E14" s="74">
        <v>120241</v>
      </c>
      <c r="F14" s="74">
        <v>67837</v>
      </c>
      <c r="G14" s="74">
        <v>68028</v>
      </c>
      <c r="H14" s="74">
        <v>82926</v>
      </c>
      <c r="I14" s="74">
        <v>76235</v>
      </c>
      <c r="J14" s="74">
        <v>70943.671920000008</v>
      </c>
    </row>
    <row r="15" spans="1:10" s="19" customFormat="1" ht="15" customHeight="1">
      <c r="A15" s="47" t="s">
        <v>845</v>
      </c>
      <c r="B15" s="173" t="s">
        <v>1369</v>
      </c>
      <c r="C15" s="47" t="s">
        <v>854</v>
      </c>
      <c r="D15" s="74">
        <v>6300</v>
      </c>
      <c r="E15" s="74">
        <v>8770</v>
      </c>
      <c r="F15" s="74">
        <v>17492</v>
      </c>
      <c r="G15" s="74">
        <v>12758</v>
      </c>
      <c r="H15" s="74">
        <v>27435</v>
      </c>
      <c r="I15" s="74">
        <v>46723</v>
      </c>
      <c r="J15" s="74">
        <v>53254.986969999998</v>
      </c>
    </row>
    <row r="16" spans="1:10" s="19" customFormat="1" ht="15" customHeight="1">
      <c r="A16" s="47" t="s">
        <v>845</v>
      </c>
      <c r="B16" s="47" t="s">
        <v>1254</v>
      </c>
      <c r="C16" s="49" t="s">
        <v>855</v>
      </c>
      <c r="D16" s="74">
        <v>80448</v>
      </c>
      <c r="E16" s="74">
        <v>85234</v>
      </c>
      <c r="F16" s="74">
        <v>95183</v>
      </c>
      <c r="G16" s="74">
        <v>80333</v>
      </c>
      <c r="H16" s="74">
        <v>80399</v>
      </c>
      <c r="I16" s="74">
        <v>65116</v>
      </c>
      <c r="J16" s="74">
        <v>78539.80459</v>
      </c>
    </row>
    <row r="17" spans="1:10" s="19" customFormat="1" ht="15" customHeight="1">
      <c r="A17" s="47" t="s">
        <v>845</v>
      </c>
      <c r="B17" s="47" t="s">
        <v>1370</v>
      </c>
      <c r="C17" s="47" t="s">
        <v>856</v>
      </c>
      <c r="D17" s="74">
        <v>87450</v>
      </c>
      <c r="E17" s="74">
        <v>90919</v>
      </c>
      <c r="F17" s="74">
        <v>54117</v>
      </c>
      <c r="G17" s="74">
        <v>54558</v>
      </c>
      <c r="H17" s="74">
        <v>56872</v>
      </c>
      <c r="I17" s="74">
        <v>426769</v>
      </c>
      <c r="J17" s="74">
        <v>567653.97149000003</v>
      </c>
    </row>
    <row r="18" spans="1:10" s="19" customFormat="1" ht="15" customHeight="1">
      <c r="A18" s="47" t="s">
        <v>845</v>
      </c>
      <c r="B18" s="47" t="s">
        <v>1371</v>
      </c>
      <c r="C18" s="75" t="s">
        <v>857</v>
      </c>
      <c r="D18" s="74">
        <v>-264408</v>
      </c>
      <c r="E18" s="74">
        <v>-273392</v>
      </c>
      <c r="F18" s="74">
        <v>-148775</v>
      </c>
      <c r="G18" s="74">
        <v>-149934</v>
      </c>
      <c r="H18" s="74">
        <v>-185321</v>
      </c>
      <c r="I18" s="74">
        <v>-224342</v>
      </c>
      <c r="J18" s="74">
        <v>-201314.79433999999</v>
      </c>
    </row>
    <row r="19" spans="1:10" s="19" customFormat="1" ht="15" customHeight="1">
      <c r="A19" s="47" t="s">
        <v>845</v>
      </c>
      <c r="B19" s="47" t="s">
        <v>1372</v>
      </c>
      <c r="C19" s="481" t="s">
        <v>858</v>
      </c>
      <c r="D19" s="477">
        <v>7476445</v>
      </c>
      <c r="E19" s="477">
        <v>7861223</v>
      </c>
      <c r="F19" s="477">
        <v>3819964</v>
      </c>
      <c r="G19" s="477">
        <v>4057671</v>
      </c>
      <c r="H19" s="477">
        <v>4137644</v>
      </c>
      <c r="I19" s="477">
        <v>4486251</v>
      </c>
      <c r="J19" s="477">
        <v>4635349.8541200003</v>
      </c>
    </row>
    <row r="20" spans="1:10" s="31" customFormat="1" ht="3.75" customHeight="1" thickBot="1">
      <c r="A20" s="47"/>
      <c r="B20" s="47"/>
      <c r="C20" s="152"/>
      <c r="D20" s="153"/>
      <c r="E20" s="153"/>
      <c r="F20" s="153"/>
      <c r="G20" s="153"/>
      <c r="H20" s="153"/>
      <c r="I20" s="153"/>
      <c r="J20" s="576"/>
    </row>
    <row r="21" spans="1:10" s="31" customFormat="1" ht="15" customHeight="1" thickTop="1">
      <c r="A21" s="47"/>
      <c r="B21" s="47"/>
      <c r="C21" s="639" t="s">
        <v>859</v>
      </c>
      <c r="D21" s="126"/>
      <c r="E21" s="126"/>
      <c r="F21" s="126"/>
      <c r="G21" s="126"/>
      <c r="H21" s="126"/>
      <c r="I21" s="126"/>
      <c r="J21" s="577"/>
    </row>
    <row r="22" spans="1:10" s="31" customFormat="1" ht="15" customHeight="1">
      <c r="A22" s="47"/>
      <c r="B22" s="47"/>
      <c r="C22" s="639" t="s">
        <v>860</v>
      </c>
      <c r="D22" s="126"/>
      <c r="E22" s="126"/>
      <c r="F22" s="126"/>
      <c r="G22" s="126"/>
      <c r="H22" s="126"/>
      <c r="I22" s="126"/>
      <c r="J22" s="577"/>
    </row>
    <row r="23" spans="1:10" s="31" customFormat="1" ht="15" customHeight="1">
      <c r="A23" s="47"/>
      <c r="B23" s="47"/>
      <c r="C23" s="47"/>
      <c r="D23" s="126"/>
      <c r="E23" s="126"/>
      <c r="F23" s="126"/>
      <c r="G23" s="126"/>
      <c r="H23" s="126"/>
      <c r="I23" s="126"/>
      <c r="J23" s="577"/>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3" sqref="C3:J3"/>
    </sheetView>
  </sheetViews>
  <sheetFormatPr defaultColWidth="46.5703125" defaultRowHeight="12.75"/>
  <cols>
    <col min="1" max="1" width="2.28515625" style="641" hidden="1" customWidth="1"/>
    <col min="2" max="2" width="46.5703125" style="641" hidden="1" customWidth="1"/>
    <col min="3" max="3" width="69" style="33" customWidth="1"/>
    <col min="4" max="4" width="15" style="42" bestFit="1" customWidth="1"/>
    <col min="5" max="5" width="14.85546875" style="641" bestFit="1" customWidth="1"/>
    <col min="6" max="10" width="15" style="641" bestFit="1" customWidth="1"/>
    <col min="11" max="256" width="46.5703125" style="641"/>
    <col min="257" max="258" width="0" style="641" hidden="1" customWidth="1"/>
    <col min="259" max="259" width="69" style="641" customWidth="1"/>
    <col min="260" max="260" width="15" style="641" bestFit="1" customWidth="1"/>
    <col min="261" max="261" width="14.85546875" style="641" bestFit="1" customWidth="1"/>
    <col min="262" max="266" width="15" style="641" bestFit="1" customWidth="1"/>
    <col min="267" max="512" width="46.5703125" style="641"/>
    <col min="513" max="514" width="0" style="641" hidden="1" customWidth="1"/>
    <col min="515" max="515" width="69" style="641" customWidth="1"/>
    <col min="516" max="516" width="15" style="641" bestFit="1" customWidth="1"/>
    <col min="517" max="517" width="14.85546875" style="641" bestFit="1" customWidth="1"/>
    <col min="518" max="522" width="15" style="641" bestFit="1" customWidth="1"/>
    <col min="523" max="768" width="46.5703125" style="641"/>
    <col min="769" max="770" width="0" style="641" hidden="1" customWidth="1"/>
    <col min="771" max="771" width="69" style="641" customWidth="1"/>
    <col min="772" max="772" width="15" style="641" bestFit="1" customWidth="1"/>
    <col min="773" max="773" width="14.85546875" style="641" bestFit="1" customWidth="1"/>
    <col min="774" max="778" width="15" style="641" bestFit="1" customWidth="1"/>
    <col min="779" max="1024" width="46.5703125" style="641"/>
    <col min="1025" max="1026" width="0" style="641" hidden="1" customWidth="1"/>
    <col min="1027" max="1027" width="69" style="641" customWidth="1"/>
    <col min="1028" max="1028" width="15" style="641" bestFit="1" customWidth="1"/>
    <col min="1029" max="1029" width="14.85546875" style="641" bestFit="1" customWidth="1"/>
    <col min="1030" max="1034" width="15" style="641" bestFit="1" customWidth="1"/>
    <col min="1035" max="1280" width="46.5703125" style="641"/>
    <col min="1281" max="1282" width="0" style="641" hidden="1" customWidth="1"/>
    <col min="1283" max="1283" width="69" style="641" customWidth="1"/>
    <col min="1284" max="1284" width="15" style="641" bestFit="1" customWidth="1"/>
    <col min="1285" max="1285" width="14.85546875" style="641" bestFit="1" customWidth="1"/>
    <col min="1286" max="1290" width="15" style="641" bestFit="1" customWidth="1"/>
    <col min="1291" max="1536" width="46.5703125" style="641"/>
    <col min="1537" max="1538" width="0" style="641" hidden="1" customWidth="1"/>
    <col min="1539" max="1539" width="69" style="641" customWidth="1"/>
    <col min="1540" max="1540" width="15" style="641" bestFit="1" customWidth="1"/>
    <col min="1541" max="1541" width="14.85546875" style="641" bestFit="1" customWidth="1"/>
    <col min="1542" max="1546" width="15" style="641" bestFit="1" customWidth="1"/>
    <col min="1547" max="1792" width="46.5703125" style="641"/>
    <col min="1793" max="1794" width="0" style="641" hidden="1" customWidth="1"/>
    <col min="1795" max="1795" width="69" style="641" customWidth="1"/>
    <col min="1796" max="1796" width="15" style="641" bestFit="1" customWidth="1"/>
    <col min="1797" max="1797" width="14.85546875" style="641" bestFit="1" customWidth="1"/>
    <col min="1798" max="1802" width="15" style="641" bestFit="1" customWidth="1"/>
    <col min="1803" max="2048" width="46.5703125" style="641"/>
    <col min="2049" max="2050" width="0" style="641" hidden="1" customWidth="1"/>
    <col min="2051" max="2051" width="69" style="641" customWidth="1"/>
    <col min="2052" max="2052" width="15" style="641" bestFit="1" customWidth="1"/>
    <col min="2053" max="2053" width="14.85546875" style="641" bestFit="1" customWidth="1"/>
    <col min="2054" max="2058" width="15" style="641" bestFit="1" customWidth="1"/>
    <col min="2059" max="2304" width="46.5703125" style="641"/>
    <col min="2305" max="2306" width="0" style="641" hidden="1" customWidth="1"/>
    <col min="2307" max="2307" width="69" style="641" customWidth="1"/>
    <col min="2308" max="2308" width="15" style="641" bestFit="1" customWidth="1"/>
    <col min="2309" max="2309" width="14.85546875" style="641" bestFit="1" customWidth="1"/>
    <col min="2310" max="2314" width="15" style="641" bestFit="1" customWidth="1"/>
    <col min="2315" max="2560" width="46.5703125" style="641"/>
    <col min="2561" max="2562" width="0" style="641" hidden="1" customWidth="1"/>
    <col min="2563" max="2563" width="69" style="641" customWidth="1"/>
    <col min="2564" max="2564" width="15" style="641" bestFit="1" customWidth="1"/>
    <col min="2565" max="2565" width="14.85546875" style="641" bestFit="1" customWidth="1"/>
    <col min="2566" max="2570" width="15" style="641" bestFit="1" customWidth="1"/>
    <col min="2571" max="2816" width="46.5703125" style="641"/>
    <col min="2817" max="2818" width="0" style="641" hidden="1" customWidth="1"/>
    <col min="2819" max="2819" width="69" style="641" customWidth="1"/>
    <col min="2820" max="2820" width="15" style="641" bestFit="1" customWidth="1"/>
    <col min="2821" max="2821" width="14.85546875" style="641" bestFit="1" customWidth="1"/>
    <col min="2822" max="2826" width="15" style="641" bestFit="1" customWidth="1"/>
    <col min="2827" max="3072" width="46.5703125" style="641"/>
    <col min="3073" max="3074" width="0" style="641" hidden="1" customWidth="1"/>
    <col min="3075" max="3075" width="69" style="641" customWidth="1"/>
    <col min="3076" max="3076" width="15" style="641" bestFit="1" customWidth="1"/>
    <col min="3077" max="3077" width="14.85546875" style="641" bestFit="1" customWidth="1"/>
    <col min="3078" max="3082" width="15" style="641" bestFit="1" customWidth="1"/>
    <col min="3083" max="3328" width="46.5703125" style="641"/>
    <col min="3329" max="3330" width="0" style="641" hidden="1" customWidth="1"/>
    <col min="3331" max="3331" width="69" style="641" customWidth="1"/>
    <col min="3332" max="3332" width="15" style="641" bestFit="1" customWidth="1"/>
    <col min="3333" max="3333" width="14.85546875" style="641" bestFit="1" customWidth="1"/>
    <col min="3334" max="3338" width="15" style="641" bestFit="1" customWidth="1"/>
    <col min="3339" max="3584" width="46.5703125" style="641"/>
    <col min="3585" max="3586" width="0" style="641" hidden="1" customWidth="1"/>
    <col min="3587" max="3587" width="69" style="641" customWidth="1"/>
    <col min="3588" max="3588" width="15" style="641" bestFit="1" customWidth="1"/>
    <col min="3589" max="3589" width="14.85546875" style="641" bestFit="1" customWidth="1"/>
    <col min="3590" max="3594" width="15" style="641" bestFit="1" customWidth="1"/>
    <col min="3595" max="3840" width="46.5703125" style="641"/>
    <col min="3841" max="3842" width="0" style="641" hidden="1" customWidth="1"/>
    <col min="3843" max="3843" width="69" style="641" customWidth="1"/>
    <col min="3844" max="3844" width="15" style="641" bestFit="1" customWidth="1"/>
    <col min="3845" max="3845" width="14.85546875" style="641" bestFit="1" customWidth="1"/>
    <col min="3846" max="3850" width="15" style="641" bestFit="1" customWidth="1"/>
    <col min="3851" max="4096" width="46.5703125" style="641"/>
    <col min="4097" max="4098" width="0" style="641" hidden="1" customWidth="1"/>
    <col min="4099" max="4099" width="69" style="641" customWidth="1"/>
    <col min="4100" max="4100" width="15" style="641" bestFit="1" customWidth="1"/>
    <col min="4101" max="4101" width="14.85546875" style="641" bestFit="1" customWidth="1"/>
    <col min="4102" max="4106" width="15" style="641" bestFit="1" customWidth="1"/>
    <col min="4107" max="4352" width="46.5703125" style="641"/>
    <col min="4353" max="4354" width="0" style="641" hidden="1" customWidth="1"/>
    <col min="4355" max="4355" width="69" style="641" customWidth="1"/>
    <col min="4356" max="4356" width="15" style="641" bestFit="1" customWidth="1"/>
    <col min="4357" max="4357" width="14.85546875" style="641" bestFit="1" customWidth="1"/>
    <col min="4358" max="4362" width="15" style="641" bestFit="1" customWidth="1"/>
    <col min="4363" max="4608" width="46.5703125" style="641"/>
    <col min="4609" max="4610" width="0" style="641" hidden="1" customWidth="1"/>
    <col min="4611" max="4611" width="69" style="641" customWidth="1"/>
    <col min="4612" max="4612" width="15" style="641" bestFit="1" customWidth="1"/>
    <col min="4613" max="4613" width="14.85546875" style="641" bestFit="1" customWidth="1"/>
    <col min="4614" max="4618" width="15" style="641" bestFit="1" customWidth="1"/>
    <col min="4619" max="4864" width="46.5703125" style="641"/>
    <col min="4865" max="4866" width="0" style="641" hidden="1" customWidth="1"/>
    <col min="4867" max="4867" width="69" style="641" customWidth="1"/>
    <col min="4868" max="4868" width="15" style="641" bestFit="1" customWidth="1"/>
    <col min="4869" max="4869" width="14.85546875" style="641" bestFit="1" customWidth="1"/>
    <col min="4870" max="4874" width="15" style="641" bestFit="1" customWidth="1"/>
    <col min="4875" max="5120" width="46.5703125" style="641"/>
    <col min="5121" max="5122" width="0" style="641" hidden="1" customWidth="1"/>
    <col min="5123" max="5123" width="69" style="641" customWidth="1"/>
    <col min="5124" max="5124" width="15" style="641" bestFit="1" customWidth="1"/>
    <col min="5125" max="5125" width="14.85546875" style="641" bestFit="1" customWidth="1"/>
    <col min="5126" max="5130" width="15" style="641" bestFit="1" customWidth="1"/>
    <col min="5131" max="5376" width="46.5703125" style="641"/>
    <col min="5377" max="5378" width="0" style="641" hidden="1" customWidth="1"/>
    <col min="5379" max="5379" width="69" style="641" customWidth="1"/>
    <col min="5380" max="5380" width="15" style="641" bestFit="1" customWidth="1"/>
    <col min="5381" max="5381" width="14.85546875" style="641" bestFit="1" customWidth="1"/>
    <col min="5382" max="5386" width="15" style="641" bestFit="1" customWidth="1"/>
    <col min="5387" max="5632" width="46.5703125" style="641"/>
    <col min="5633" max="5634" width="0" style="641" hidden="1" customWidth="1"/>
    <col min="5635" max="5635" width="69" style="641" customWidth="1"/>
    <col min="5636" max="5636" width="15" style="641" bestFit="1" customWidth="1"/>
    <col min="5637" max="5637" width="14.85546875" style="641" bestFit="1" customWidth="1"/>
    <col min="5638" max="5642" width="15" style="641" bestFit="1" customWidth="1"/>
    <col min="5643" max="5888" width="46.5703125" style="641"/>
    <col min="5889" max="5890" width="0" style="641" hidden="1" customWidth="1"/>
    <col min="5891" max="5891" width="69" style="641" customWidth="1"/>
    <col min="5892" max="5892" width="15" style="641" bestFit="1" customWidth="1"/>
    <col min="5893" max="5893" width="14.85546875" style="641" bestFit="1" customWidth="1"/>
    <col min="5894" max="5898" width="15" style="641" bestFit="1" customWidth="1"/>
    <col min="5899" max="6144" width="46.5703125" style="641"/>
    <col min="6145" max="6146" width="0" style="641" hidden="1" customWidth="1"/>
    <col min="6147" max="6147" width="69" style="641" customWidth="1"/>
    <col min="6148" max="6148" width="15" style="641" bestFit="1" customWidth="1"/>
    <col min="6149" max="6149" width="14.85546875" style="641" bestFit="1" customWidth="1"/>
    <col min="6150" max="6154" width="15" style="641" bestFit="1" customWidth="1"/>
    <col min="6155" max="6400" width="46.5703125" style="641"/>
    <col min="6401" max="6402" width="0" style="641" hidden="1" customWidth="1"/>
    <col min="6403" max="6403" width="69" style="641" customWidth="1"/>
    <col min="6404" max="6404" width="15" style="641" bestFit="1" customWidth="1"/>
    <col min="6405" max="6405" width="14.85546875" style="641" bestFit="1" customWidth="1"/>
    <col min="6406" max="6410" width="15" style="641" bestFit="1" customWidth="1"/>
    <col min="6411" max="6656" width="46.5703125" style="641"/>
    <col min="6657" max="6658" width="0" style="641" hidden="1" customWidth="1"/>
    <col min="6659" max="6659" width="69" style="641" customWidth="1"/>
    <col min="6660" max="6660" width="15" style="641" bestFit="1" customWidth="1"/>
    <col min="6661" max="6661" width="14.85546875" style="641" bestFit="1" customWidth="1"/>
    <col min="6662" max="6666" width="15" style="641" bestFit="1" customWidth="1"/>
    <col min="6667" max="6912" width="46.5703125" style="641"/>
    <col min="6913" max="6914" width="0" style="641" hidden="1" customWidth="1"/>
    <col min="6915" max="6915" width="69" style="641" customWidth="1"/>
    <col min="6916" max="6916" width="15" style="641" bestFit="1" customWidth="1"/>
    <col min="6917" max="6917" width="14.85546875" style="641" bestFit="1" customWidth="1"/>
    <col min="6918" max="6922" width="15" style="641" bestFit="1" customWidth="1"/>
    <col min="6923" max="7168" width="46.5703125" style="641"/>
    <col min="7169" max="7170" width="0" style="641" hidden="1" customWidth="1"/>
    <col min="7171" max="7171" width="69" style="641" customWidth="1"/>
    <col min="7172" max="7172" width="15" style="641" bestFit="1" customWidth="1"/>
    <col min="7173" max="7173" width="14.85546875" style="641" bestFit="1" customWidth="1"/>
    <col min="7174" max="7178" width="15" style="641" bestFit="1" customWidth="1"/>
    <col min="7179" max="7424" width="46.5703125" style="641"/>
    <col min="7425" max="7426" width="0" style="641" hidden="1" customWidth="1"/>
    <col min="7427" max="7427" width="69" style="641" customWidth="1"/>
    <col min="7428" max="7428" width="15" style="641" bestFit="1" customWidth="1"/>
    <col min="7429" max="7429" width="14.85546875" style="641" bestFit="1" customWidth="1"/>
    <col min="7430" max="7434" width="15" style="641" bestFit="1" customWidth="1"/>
    <col min="7435" max="7680" width="46.5703125" style="641"/>
    <col min="7681" max="7682" width="0" style="641" hidden="1" customWidth="1"/>
    <col min="7683" max="7683" width="69" style="641" customWidth="1"/>
    <col min="7684" max="7684" width="15" style="641" bestFit="1" customWidth="1"/>
    <col min="7685" max="7685" width="14.85546875" style="641" bestFit="1" customWidth="1"/>
    <col min="7686" max="7690" width="15" style="641" bestFit="1" customWidth="1"/>
    <col min="7691" max="7936" width="46.5703125" style="641"/>
    <col min="7937" max="7938" width="0" style="641" hidden="1" customWidth="1"/>
    <col min="7939" max="7939" width="69" style="641" customWidth="1"/>
    <col min="7940" max="7940" width="15" style="641" bestFit="1" customWidth="1"/>
    <col min="7941" max="7941" width="14.85546875" style="641" bestFit="1" customWidth="1"/>
    <col min="7942" max="7946" width="15" style="641" bestFit="1" customWidth="1"/>
    <col min="7947" max="8192" width="46.5703125" style="641"/>
    <col min="8193" max="8194" width="0" style="641" hidden="1" customWidth="1"/>
    <col min="8195" max="8195" width="69" style="641" customWidth="1"/>
    <col min="8196" max="8196" width="15" style="641" bestFit="1" customWidth="1"/>
    <col min="8197" max="8197" width="14.85546875" style="641" bestFit="1" customWidth="1"/>
    <col min="8198" max="8202" width="15" style="641" bestFit="1" customWidth="1"/>
    <col min="8203" max="8448" width="46.5703125" style="641"/>
    <col min="8449" max="8450" width="0" style="641" hidden="1" customWidth="1"/>
    <col min="8451" max="8451" width="69" style="641" customWidth="1"/>
    <col min="8452" max="8452" width="15" style="641" bestFit="1" customWidth="1"/>
    <col min="8453" max="8453" width="14.85546875" style="641" bestFit="1" customWidth="1"/>
    <col min="8454" max="8458" width="15" style="641" bestFit="1" customWidth="1"/>
    <col min="8459" max="8704" width="46.5703125" style="641"/>
    <col min="8705" max="8706" width="0" style="641" hidden="1" customWidth="1"/>
    <col min="8707" max="8707" width="69" style="641" customWidth="1"/>
    <col min="8708" max="8708" width="15" style="641" bestFit="1" customWidth="1"/>
    <col min="8709" max="8709" width="14.85546875" style="641" bestFit="1" customWidth="1"/>
    <col min="8710" max="8714" width="15" style="641" bestFit="1" customWidth="1"/>
    <col min="8715" max="8960" width="46.5703125" style="641"/>
    <col min="8961" max="8962" width="0" style="641" hidden="1" customWidth="1"/>
    <col min="8963" max="8963" width="69" style="641" customWidth="1"/>
    <col min="8964" max="8964" width="15" style="641" bestFit="1" customWidth="1"/>
    <col min="8965" max="8965" width="14.85546875" style="641" bestFit="1" customWidth="1"/>
    <col min="8966" max="8970" width="15" style="641" bestFit="1" customWidth="1"/>
    <col min="8971" max="9216" width="46.5703125" style="641"/>
    <col min="9217" max="9218" width="0" style="641" hidden="1" customWidth="1"/>
    <col min="9219" max="9219" width="69" style="641" customWidth="1"/>
    <col min="9220" max="9220" width="15" style="641" bestFit="1" customWidth="1"/>
    <col min="9221" max="9221" width="14.85546875" style="641" bestFit="1" customWidth="1"/>
    <col min="9222" max="9226" width="15" style="641" bestFit="1" customWidth="1"/>
    <col min="9227" max="9472" width="46.5703125" style="641"/>
    <col min="9473" max="9474" width="0" style="641" hidden="1" customWidth="1"/>
    <col min="9475" max="9475" width="69" style="641" customWidth="1"/>
    <col min="9476" max="9476" width="15" style="641" bestFit="1" customWidth="1"/>
    <col min="9477" max="9477" width="14.85546875" style="641" bestFit="1" customWidth="1"/>
    <col min="9478" max="9482" width="15" style="641" bestFit="1" customWidth="1"/>
    <col min="9483" max="9728" width="46.5703125" style="641"/>
    <col min="9729" max="9730" width="0" style="641" hidden="1" customWidth="1"/>
    <col min="9731" max="9731" width="69" style="641" customWidth="1"/>
    <col min="9732" max="9732" width="15" style="641" bestFit="1" customWidth="1"/>
    <col min="9733" max="9733" width="14.85546875" style="641" bestFit="1" customWidth="1"/>
    <col min="9734" max="9738" width="15" style="641" bestFit="1" customWidth="1"/>
    <col min="9739" max="9984" width="46.5703125" style="641"/>
    <col min="9985" max="9986" width="0" style="641" hidden="1" customWidth="1"/>
    <col min="9987" max="9987" width="69" style="641" customWidth="1"/>
    <col min="9988" max="9988" width="15" style="641" bestFit="1" customWidth="1"/>
    <col min="9989" max="9989" width="14.85546875" style="641" bestFit="1" customWidth="1"/>
    <col min="9990" max="9994" width="15" style="641" bestFit="1" customWidth="1"/>
    <col min="9995" max="10240" width="46.5703125" style="641"/>
    <col min="10241" max="10242" width="0" style="641" hidden="1" customWidth="1"/>
    <col min="10243" max="10243" width="69" style="641" customWidth="1"/>
    <col min="10244" max="10244" width="15" style="641" bestFit="1" customWidth="1"/>
    <col min="10245" max="10245" width="14.85546875" style="641" bestFit="1" customWidth="1"/>
    <col min="10246" max="10250" width="15" style="641" bestFit="1" customWidth="1"/>
    <col min="10251" max="10496" width="46.5703125" style="641"/>
    <col min="10497" max="10498" width="0" style="641" hidden="1" customWidth="1"/>
    <col min="10499" max="10499" width="69" style="641" customWidth="1"/>
    <col min="10500" max="10500" width="15" style="641" bestFit="1" customWidth="1"/>
    <col min="10501" max="10501" width="14.85546875" style="641" bestFit="1" customWidth="1"/>
    <col min="10502" max="10506" width="15" style="641" bestFit="1" customWidth="1"/>
    <col min="10507" max="10752" width="46.5703125" style="641"/>
    <col min="10753" max="10754" width="0" style="641" hidden="1" customWidth="1"/>
    <col min="10755" max="10755" width="69" style="641" customWidth="1"/>
    <col min="10756" max="10756" width="15" style="641" bestFit="1" customWidth="1"/>
    <col min="10757" max="10757" width="14.85546875" style="641" bestFit="1" customWidth="1"/>
    <col min="10758" max="10762" width="15" style="641" bestFit="1" customWidth="1"/>
    <col min="10763" max="11008" width="46.5703125" style="641"/>
    <col min="11009" max="11010" width="0" style="641" hidden="1" customWidth="1"/>
    <col min="11011" max="11011" width="69" style="641" customWidth="1"/>
    <col min="11012" max="11012" width="15" style="641" bestFit="1" customWidth="1"/>
    <col min="11013" max="11013" width="14.85546875" style="641" bestFit="1" customWidth="1"/>
    <col min="11014" max="11018" width="15" style="641" bestFit="1" customWidth="1"/>
    <col min="11019" max="11264" width="46.5703125" style="641"/>
    <col min="11265" max="11266" width="0" style="641" hidden="1" customWidth="1"/>
    <col min="11267" max="11267" width="69" style="641" customWidth="1"/>
    <col min="11268" max="11268" width="15" style="641" bestFit="1" customWidth="1"/>
    <col min="11269" max="11269" width="14.85546875" style="641" bestFit="1" customWidth="1"/>
    <col min="11270" max="11274" width="15" style="641" bestFit="1" customWidth="1"/>
    <col min="11275" max="11520" width="46.5703125" style="641"/>
    <col min="11521" max="11522" width="0" style="641" hidden="1" customWidth="1"/>
    <col min="11523" max="11523" width="69" style="641" customWidth="1"/>
    <col min="11524" max="11524" width="15" style="641" bestFit="1" customWidth="1"/>
    <col min="11525" max="11525" width="14.85546875" style="641" bestFit="1" customWidth="1"/>
    <col min="11526" max="11530" width="15" style="641" bestFit="1" customWidth="1"/>
    <col min="11531" max="11776" width="46.5703125" style="641"/>
    <col min="11777" max="11778" width="0" style="641" hidden="1" customWidth="1"/>
    <col min="11779" max="11779" width="69" style="641" customWidth="1"/>
    <col min="11780" max="11780" width="15" style="641" bestFit="1" customWidth="1"/>
    <col min="11781" max="11781" width="14.85546875" style="641" bestFit="1" customWidth="1"/>
    <col min="11782" max="11786" width="15" style="641" bestFit="1" customWidth="1"/>
    <col min="11787" max="12032" width="46.5703125" style="641"/>
    <col min="12033" max="12034" width="0" style="641" hidden="1" customWidth="1"/>
    <col min="12035" max="12035" width="69" style="641" customWidth="1"/>
    <col min="12036" max="12036" width="15" style="641" bestFit="1" customWidth="1"/>
    <col min="12037" max="12037" width="14.85546875" style="641" bestFit="1" customWidth="1"/>
    <col min="12038" max="12042" width="15" style="641" bestFit="1" customWidth="1"/>
    <col min="12043" max="12288" width="46.5703125" style="641"/>
    <col min="12289" max="12290" width="0" style="641" hidden="1" customWidth="1"/>
    <col min="12291" max="12291" width="69" style="641" customWidth="1"/>
    <col min="12292" max="12292" width="15" style="641" bestFit="1" customWidth="1"/>
    <col min="12293" max="12293" width="14.85546875" style="641" bestFit="1" customWidth="1"/>
    <col min="12294" max="12298" width="15" style="641" bestFit="1" customWidth="1"/>
    <col min="12299" max="12544" width="46.5703125" style="641"/>
    <col min="12545" max="12546" width="0" style="641" hidden="1" customWidth="1"/>
    <col min="12547" max="12547" width="69" style="641" customWidth="1"/>
    <col min="12548" max="12548" width="15" style="641" bestFit="1" customWidth="1"/>
    <col min="12549" max="12549" width="14.85546875" style="641" bestFit="1" customWidth="1"/>
    <col min="12550" max="12554" width="15" style="641" bestFit="1" customWidth="1"/>
    <col min="12555" max="12800" width="46.5703125" style="641"/>
    <col min="12801" max="12802" width="0" style="641" hidden="1" customWidth="1"/>
    <col min="12803" max="12803" width="69" style="641" customWidth="1"/>
    <col min="12804" max="12804" width="15" style="641" bestFit="1" customWidth="1"/>
    <col min="12805" max="12805" width="14.85546875" style="641" bestFit="1" customWidth="1"/>
    <col min="12806" max="12810" width="15" style="641" bestFit="1" customWidth="1"/>
    <col min="12811" max="13056" width="46.5703125" style="641"/>
    <col min="13057" max="13058" width="0" style="641" hidden="1" customWidth="1"/>
    <col min="13059" max="13059" width="69" style="641" customWidth="1"/>
    <col min="13060" max="13060" width="15" style="641" bestFit="1" customWidth="1"/>
    <col min="13061" max="13061" width="14.85546875" style="641" bestFit="1" customWidth="1"/>
    <col min="13062" max="13066" width="15" style="641" bestFit="1" customWidth="1"/>
    <col min="13067" max="13312" width="46.5703125" style="641"/>
    <col min="13313" max="13314" width="0" style="641" hidden="1" customWidth="1"/>
    <col min="13315" max="13315" width="69" style="641" customWidth="1"/>
    <col min="13316" max="13316" width="15" style="641" bestFit="1" customWidth="1"/>
    <col min="13317" max="13317" width="14.85546875" style="641" bestFit="1" customWidth="1"/>
    <col min="13318" max="13322" width="15" style="641" bestFit="1" customWidth="1"/>
    <col min="13323" max="13568" width="46.5703125" style="641"/>
    <col min="13569" max="13570" width="0" style="641" hidden="1" customWidth="1"/>
    <col min="13571" max="13571" width="69" style="641" customWidth="1"/>
    <col min="13572" max="13572" width="15" style="641" bestFit="1" customWidth="1"/>
    <col min="13573" max="13573" width="14.85546875" style="641" bestFit="1" customWidth="1"/>
    <col min="13574" max="13578" width="15" style="641" bestFit="1" customWidth="1"/>
    <col min="13579" max="13824" width="46.5703125" style="641"/>
    <col min="13825" max="13826" width="0" style="641" hidden="1" customWidth="1"/>
    <col min="13827" max="13827" width="69" style="641" customWidth="1"/>
    <col min="13828" max="13828" width="15" style="641" bestFit="1" customWidth="1"/>
    <col min="13829" max="13829" width="14.85546875" style="641" bestFit="1" customWidth="1"/>
    <col min="13830" max="13834" width="15" style="641" bestFit="1" customWidth="1"/>
    <col min="13835" max="14080" width="46.5703125" style="641"/>
    <col min="14081" max="14082" width="0" style="641" hidden="1" customWidth="1"/>
    <col min="14083" max="14083" width="69" style="641" customWidth="1"/>
    <col min="14084" max="14084" width="15" style="641" bestFit="1" customWidth="1"/>
    <col min="14085" max="14085" width="14.85546875" style="641" bestFit="1" customWidth="1"/>
    <col min="14086" max="14090" width="15" style="641" bestFit="1" customWidth="1"/>
    <col min="14091" max="14336" width="46.5703125" style="641"/>
    <col min="14337" max="14338" width="0" style="641" hidden="1" customWidth="1"/>
    <col min="14339" max="14339" width="69" style="641" customWidth="1"/>
    <col min="14340" max="14340" width="15" style="641" bestFit="1" customWidth="1"/>
    <col min="14341" max="14341" width="14.85546875" style="641" bestFit="1" customWidth="1"/>
    <col min="14342" max="14346" width="15" style="641" bestFit="1" customWidth="1"/>
    <col min="14347" max="14592" width="46.5703125" style="641"/>
    <col min="14593" max="14594" width="0" style="641" hidden="1" customWidth="1"/>
    <col min="14595" max="14595" width="69" style="641" customWidth="1"/>
    <col min="14596" max="14596" width="15" style="641" bestFit="1" customWidth="1"/>
    <col min="14597" max="14597" width="14.85546875" style="641" bestFit="1" customWidth="1"/>
    <col min="14598" max="14602" width="15" style="641" bestFit="1" customWidth="1"/>
    <col min="14603" max="14848" width="46.5703125" style="641"/>
    <col min="14849" max="14850" width="0" style="641" hidden="1" customWidth="1"/>
    <col min="14851" max="14851" width="69" style="641" customWidth="1"/>
    <col min="14852" max="14852" width="15" style="641" bestFit="1" customWidth="1"/>
    <col min="14853" max="14853" width="14.85546875" style="641" bestFit="1" customWidth="1"/>
    <col min="14854" max="14858" width="15" style="641" bestFit="1" customWidth="1"/>
    <col min="14859" max="15104" width="46.5703125" style="641"/>
    <col min="15105" max="15106" width="0" style="641" hidden="1" customWidth="1"/>
    <col min="15107" max="15107" width="69" style="641" customWidth="1"/>
    <col min="15108" max="15108" width="15" style="641" bestFit="1" customWidth="1"/>
    <col min="15109" max="15109" width="14.85546875" style="641" bestFit="1" customWidth="1"/>
    <col min="15110" max="15114" width="15" style="641" bestFit="1" customWidth="1"/>
    <col min="15115" max="15360" width="46.5703125" style="641"/>
    <col min="15361" max="15362" width="0" style="641" hidden="1" customWidth="1"/>
    <col min="15363" max="15363" width="69" style="641" customWidth="1"/>
    <col min="15364" max="15364" width="15" style="641" bestFit="1" customWidth="1"/>
    <col min="15365" max="15365" width="14.85546875" style="641" bestFit="1" customWidth="1"/>
    <col min="15366" max="15370" width="15" style="641" bestFit="1" customWidth="1"/>
    <col min="15371" max="15616" width="46.5703125" style="641"/>
    <col min="15617" max="15618" width="0" style="641" hidden="1" customWidth="1"/>
    <col min="15619" max="15619" width="69" style="641" customWidth="1"/>
    <col min="15620" max="15620" width="15" style="641" bestFit="1" customWidth="1"/>
    <col min="15621" max="15621" width="14.85546875" style="641" bestFit="1" customWidth="1"/>
    <col min="15622" max="15626" width="15" style="641" bestFit="1" customWidth="1"/>
    <col min="15627" max="15872" width="46.5703125" style="641"/>
    <col min="15873" max="15874" width="0" style="641" hidden="1" customWidth="1"/>
    <col min="15875" max="15875" width="69" style="641" customWidth="1"/>
    <col min="15876" max="15876" width="15" style="641" bestFit="1" customWidth="1"/>
    <col min="15877" max="15877" width="14.85546875" style="641" bestFit="1" customWidth="1"/>
    <col min="15878" max="15882" width="15" style="641" bestFit="1" customWidth="1"/>
    <col min="15883" max="16128" width="46.5703125" style="641"/>
    <col min="16129" max="16130" width="0" style="641" hidden="1" customWidth="1"/>
    <col min="16131" max="16131" width="69" style="641" customWidth="1"/>
    <col min="16132" max="16132" width="15" style="641" bestFit="1" customWidth="1"/>
    <col min="16133" max="16133" width="14.85546875" style="641" bestFit="1" customWidth="1"/>
    <col min="16134" max="16138" width="15" style="641" bestFit="1" customWidth="1"/>
    <col min="16139" max="16384" width="46.5703125" style="641"/>
  </cols>
  <sheetData>
    <row r="1" spans="1:10" s="40" customFormat="1" ht="30" customHeight="1">
      <c r="A1" s="47"/>
      <c r="B1" s="47"/>
      <c r="C1" s="757" t="s">
        <v>473</v>
      </c>
      <c r="D1" s="757"/>
      <c r="E1" s="757"/>
      <c r="F1" s="757"/>
      <c r="G1" s="757"/>
      <c r="H1" s="757"/>
      <c r="I1" s="757"/>
      <c r="J1" s="757"/>
    </row>
    <row r="2" spans="1:10" s="40" customFormat="1" ht="21" customHeight="1">
      <c r="A2" s="47"/>
      <c r="B2" s="47"/>
      <c r="C2" s="758" t="s">
        <v>861</v>
      </c>
      <c r="D2" s="758"/>
      <c r="E2" s="758"/>
      <c r="F2" s="758"/>
      <c r="G2" s="758"/>
      <c r="H2" s="758"/>
      <c r="I2" s="758"/>
      <c r="J2" s="758"/>
    </row>
    <row r="3" spans="1:10" s="41" customFormat="1" ht="30" customHeight="1">
      <c r="A3" s="47" t="s">
        <v>1393</v>
      </c>
      <c r="B3" s="47"/>
      <c r="C3" s="759" t="s">
        <v>544</v>
      </c>
      <c r="D3" s="759"/>
      <c r="E3" s="759"/>
      <c r="F3" s="759"/>
      <c r="G3" s="759"/>
      <c r="H3" s="759"/>
      <c r="I3" s="759"/>
      <c r="J3" s="759"/>
    </row>
    <row r="4" spans="1:10" s="39" customFormat="1" ht="3.75" customHeight="1" thickBot="1">
      <c r="A4" s="186"/>
      <c r="B4" s="186"/>
      <c r="C4" s="151"/>
      <c r="D4" s="154"/>
      <c r="E4" s="142"/>
      <c r="F4" s="142"/>
      <c r="G4" s="142"/>
      <c r="H4" s="142"/>
      <c r="I4" s="142"/>
      <c r="J4" s="142"/>
    </row>
    <row r="5" spans="1:10" ht="15" customHeight="1" thickTop="1" thickBot="1">
      <c r="A5" s="194"/>
      <c r="B5" s="194"/>
      <c r="C5" s="498"/>
      <c r="D5" s="411">
        <v>2015</v>
      </c>
      <c r="E5" s="411">
        <v>2016</v>
      </c>
      <c r="F5" s="411">
        <v>2017</v>
      </c>
      <c r="G5" s="411">
        <v>2018</v>
      </c>
      <c r="H5" s="411">
        <v>2019</v>
      </c>
      <c r="I5" s="411">
        <v>2020</v>
      </c>
      <c r="J5" s="411">
        <v>2021</v>
      </c>
    </row>
    <row r="6" spans="1:10" s="19" customFormat="1" ht="15" customHeight="1" thickTop="1" thickBot="1">
      <c r="A6" s="193"/>
      <c r="B6" s="193"/>
      <c r="C6" s="464"/>
      <c r="D6" s="508" t="s">
        <v>1398</v>
      </c>
      <c r="E6" s="508" t="s">
        <v>1398</v>
      </c>
      <c r="F6" s="509" t="s">
        <v>1398</v>
      </c>
      <c r="G6" s="508" t="s">
        <v>1398</v>
      </c>
      <c r="H6" s="508" t="s">
        <v>1398</v>
      </c>
      <c r="I6" s="508" t="s">
        <v>1398</v>
      </c>
      <c r="J6" s="508" t="s">
        <v>1582</v>
      </c>
    </row>
    <row r="7" spans="1:10" s="19" customFormat="1" ht="15" customHeight="1" thickTop="1" thickBot="1">
      <c r="A7" s="193" t="s">
        <v>845</v>
      </c>
      <c r="B7" s="195" t="s">
        <v>862</v>
      </c>
      <c r="C7" s="510" t="s">
        <v>276</v>
      </c>
      <c r="D7" s="511">
        <v>6976620</v>
      </c>
      <c r="E7" s="511">
        <v>7406594</v>
      </c>
      <c r="F7" s="511">
        <v>3699790</v>
      </c>
      <c r="G7" s="511">
        <v>3853298</v>
      </c>
      <c r="H7" s="511">
        <v>3703507</v>
      </c>
      <c r="I7" s="511">
        <v>3583449</v>
      </c>
      <c r="J7" s="511">
        <v>4226228.1043400001</v>
      </c>
    </row>
    <row r="8" spans="1:10" s="19" customFormat="1" ht="15" customHeight="1" thickTop="1" thickBot="1">
      <c r="A8" s="194" t="s">
        <v>845</v>
      </c>
      <c r="B8" s="196" t="s">
        <v>863</v>
      </c>
      <c r="C8" s="412" t="s">
        <v>864</v>
      </c>
      <c r="D8" s="413">
        <v>188767</v>
      </c>
      <c r="E8" s="413">
        <v>177204</v>
      </c>
      <c r="F8" s="413">
        <v>71468</v>
      </c>
      <c r="G8" s="413">
        <v>75340</v>
      </c>
      <c r="H8" s="413">
        <v>135780</v>
      </c>
      <c r="I8" s="413">
        <v>316526</v>
      </c>
      <c r="J8" s="413">
        <v>496156.85982999997</v>
      </c>
    </row>
    <row r="9" spans="1:10" s="19" customFormat="1" ht="15" customHeight="1" thickTop="1">
      <c r="A9" s="47" t="s">
        <v>845</v>
      </c>
      <c r="B9" s="197" t="s">
        <v>865</v>
      </c>
      <c r="C9" s="512" t="s">
        <v>866</v>
      </c>
      <c r="D9" s="365">
        <v>187366</v>
      </c>
      <c r="E9" s="365">
        <v>174194</v>
      </c>
      <c r="F9" s="365">
        <v>71116</v>
      </c>
      <c r="G9" s="365">
        <v>75243</v>
      </c>
      <c r="H9" s="365">
        <v>135680</v>
      </c>
      <c r="I9" s="365">
        <v>315732</v>
      </c>
      <c r="J9" s="365">
        <v>496002.65831999999</v>
      </c>
    </row>
    <row r="10" spans="1:10" s="19" customFormat="1" ht="15" customHeight="1" thickBot="1">
      <c r="A10" s="47" t="s">
        <v>845</v>
      </c>
      <c r="B10" s="197" t="s">
        <v>867</v>
      </c>
      <c r="C10" s="512" t="s">
        <v>868</v>
      </c>
      <c r="D10" s="365">
        <v>1402</v>
      </c>
      <c r="E10" s="365">
        <v>3010</v>
      </c>
      <c r="F10" s="365">
        <v>353</v>
      </c>
      <c r="G10" s="365">
        <v>97</v>
      </c>
      <c r="H10" s="365">
        <v>100</v>
      </c>
      <c r="I10" s="365">
        <v>795</v>
      </c>
      <c r="J10" s="365">
        <v>154.20150999999998</v>
      </c>
    </row>
    <row r="11" spans="1:10" s="19" customFormat="1" ht="15" customHeight="1" thickTop="1" thickBot="1">
      <c r="A11" s="194" t="s">
        <v>845</v>
      </c>
      <c r="B11" s="196" t="s">
        <v>869</v>
      </c>
      <c r="C11" s="412" t="s">
        <v>870</v>
      </c>
      <c r="D11" s="413">
        <v>1322722</v>
      </c>
      <c r="E11" s="413">
        <v>1288187</v>
      </c>
      <c r="F11" s="413">
        <v>544564</v>
      </c>
      <c r="G11" s="413">
        <v>623884</v>
      </c>
      <c r="H11" s="413">
        <v>631955</v>
      </c>
      <c r="I11" s="413">
        <v>881069</v>
      </c>
      <c r="J11" s="413">
        <v>1232407.7233699998</v>
      </c>
    </row>
    <row r="12" spans="1:10" s="19" customFormat="1" ht="15" customHeight="1" thickTop="1">
      <c r="A12" s="47" t="s">
        <v>845</v>
      </c>
      <c r="B12" s="197" t="s">
        <v>871</v>
      </c>
      <c r="C12" s="512" t="s">
        <v>872</v>
      </c>
      <c r="D12" s="365">
        <v>1308597</v>
      </c>
      <c r="E12" s="365">
        <v>1270714</v>
      </c>
      <c r="F12" s="365">
        <v>538149</v>
      </c>
      <c r="G12" s="365">
        <v>616259</v>
      </c>
      <c r="H12" s="365">
        <v>623492</v>
      </c>
      <c r="I12" s="365">
        <v>871567</v>
      </c>
      <c r="J12" s="365">
        <v>1222899.7328299999</v>
      </c>
    </row>
    <row r="13" spans="1:10" s="19" customFormat="1" ht="15" customHeight="1">
      <c r="A13" s="47" t="s">
        <v>845</v>
      </c>
      <c r="B13" s="197" t="s">
        <v>873</v>
      </c>
      <c r="C13" s="512" t="s">
        <v>874</v>
      </c>
      <c r="D13" s="365">
        <v>14125</v>
      </c>
      <c r="E13" s="365">
        <v>17473</v>
      </c>
      <c r="F13" s="365">
        <v>6416</v>
      </c>
      <c r="G13" s="365">
        <v>7625</v>
      </c>
      <c r="H13" s="365">
        <v>8462</v>
      </c>
      <c r="I13" s="365">
        <v>9502</v>
      </c>
      <c r="J13" s="365">
        <v>9507.9905399999989</v>
      </c>
    </row>
    <row r="14" spans="1:10" s="19" customFormat="1" ht="15" customHeight="1">
      <c r="A14" s="47" t="s">
        <v>845</v>
      </c>
      <c r="B14" s="197" t="s">
        <v>875</v>
      </c>
      <c r="C14" s="512" t="s">
        <v>876</v>
      </c>
      <c r="D14" s="365">
        <v>0</v>
      </c>
      <c r="E14" s="365">
        <v>0</v>
      </c>
      <c r="F14" s="365">
        <v>0</v>
      </c>
      <c r="G14" s="365">
        <v>0</v>
      </c>
      <c r="H14" s="365">
        <v>0</v>
      </c>
      <c r="I14" s="365">
        <v>0</v>
      </c>
      <c r="J14" s="365">
        <v>0</v>
      </c>
    </row>
    <row r="15" spans="1:10" s="19" customFormat="1" ht="15" customHeight="1" thickBot="1">
      <c r="A15" s="47" t="s">
        <v>845</v>
      </c>
      <c r="B15" s="198">
        <v>212.04</v>
      </c>
      <c r="C15" s="512" t="s">
        <v>877</v>
      </c>
      <c r="D15" s="365">
        <v>0</v>
      </c>
      <c r="E15" s="365">
        <v>0</v>
      </c>
      <c r="F15" s="365">
        <v>0</v>
      </c>
      <c r="G15" s="365">
        <v>0</v>
      </c>
      <c r="H15" s="365">
        <v>0</v>
      </c>
      <c r="I15" s="365">
        <v>0</v>
      </c>
      <c r="J15" s="365">
        <v>0</v>
      </c>
    </row>
    <row r="16" spans="1:10" s="19" customFormat="1" ht="15" customHeight="1" thickTop="1" thickBot="1">
      <c r="A16" s="194" t="s">
        <v>845</v>
      </c>
      <c r="B16" s="196" t="s">
        <v>878</v>
      </c>
      <c r="C16" s="412" t="s">
        <v>879</v>
      </c>
      <c r="D16" s="413">
        <v>120056</v>
      </c>
      <c r="E16" s="413">
        <v>16475</v>
      </c>
      <c r="F16" s="413">
        <v>5264</v>
      </c>
      <c r="G16" s="413">
        <v>6342</v>
      </c>
      <c r="H16" s="413">
        <v>56974</v>
      </c>
      <c r="I16" s="413">
        <v>55525</v>
      </c>
      <c r="J16" s="413">
        <v>52467.867890000001</v>
      </c>
    </row>
    <row r="17" spans="1:10" s="19" customFormat="1" ht="15" customHeight="1" thickTop="1">
      <c r="A17" s="47" t="s">
        <v>845</v>
      </c>
      <c r="B17" s="197" t="s">
        <v>880</v>
      </c>
      <c r="C17" s="512" t="s">
        <v>881</v>
      </c>
      <c r="D17" s="365">
        <v>8988</v>
      </c>
      <c r="E17" s="365">
        <v>2084</v>
      </c>
      <c r="F17" s="365">
        <v>1447</v>
      </c>
      <c r="G17" s="365">
        <v>1219</v>
      </c>
      <c r="H17" s="365">
        <v>846</v>
      </c>
      <c r="I17" s="365">
        <v>460</v>
      </c>
      <c r="J17" s="365">
        <v>340.72089</v>
      </c>
    </row>
    <row r="18" spans="1:10" s="19" customFormat="1" ht="15" customHeight="1">
      <c r="A18" s="47" t="s">
        <v>845</v>
      </c>
      <c r="B18" s="197" t="s">
        <v>882</v>
      </c>
      <c r="C18" s="512" t="s">
        <v>883</v>
      </c>
      <c r="D18" s="365">
        <v>54</v>
      </c>
      <c r="E18" s="365">
        <v>12</v>
      </c>
      <c r="F18" s="365">
        <v>0</v>
      </c>
      <c r="G18" s="365">
        <v>0</v>
      </c>
      <c r="H18" s="365">
        <v>0</v>
      </c>
      <c r="I18" s="365">
        <v>0</v>
      </c>
      <c r="J18" s="365">
        <v>0</v>
      </c>
    </row>
    <row r="19" spans="1:10" s="19" customFormat="1" ht="15" customHeight="1">
      <c r="A19" s="47" t="s">
        <v>845</v>
      </c>
      <c r="B19" s="197" t="s">
        <v>884</v>
      </c>
      <c r="C19" s="512" t="s">
        <v>885</v>
      </c>
      <c r="D19" s="365">
        <v>0</v>
      </c>
      <c r="E19" s="365">
        <v>4</v>
      </c>
      <c r="F19" s="365">
        <v>0</v>
      </c>
      <c r="G19" s="365">
        <v>0</v>
      </c>
      <c r="H19" s="365">
        <v>0</v>
      </c>
      <c r="I19" s="365">
        <v>0</v>
      </c>
      <c r="J19" s="365">
        <v>0</v>
      </c>
    </row>
    <row r="20" spans="1:10" s="19" customFormat="1" ht="15" customHeight="1">
      <c r="A20" s="47" t="s">
        <v>845</v>
      </c>
      <c r="B20" s="197" t="s">
        <v>886</v>
      </c>
      <c r="C20" s="512" t="s">
        <v>887</v>
      </c>
      <c r="D20" s="365">
        <v>72</v>
      </c>
      <c r="E20" s="365">
        <v>107</v>
      </c>
      <c r="F20" s="365">
        <v>0</v>
      </c>
      <c r="G20" s="365">
        <v>40</v>
      </c>
      <c r="H20" s="365">
        <v>60</v>
      </c>
      <c r="I20" s="365">
        <v>0</v>
      </c>
      <c r="J20" s="365">
        <v>0</v>
      </c>
    </row>
    <row r="21" spans="1:10" s="19" customFormat="1" ht="15" customHeight="1">
      <c r="A21" s="47" t="s">
        <v>845</v>
      </c>
      <c r="B21" s="197" t="s">
        <v>888</v>
      </c>
      <c r="C21" s="512" t="s">
        <v>889</v>
      </c>
      <c r="D21" s="365">
        <v>426</v>
      </c>
      <c r="E21" s="365">
        <v>32</v>
      </c>
      <c r="F21" s="365">
        <v>563</v>
      </c>
      <c r="G21" s="365">
        <v>119</v>
      </c>
      <c r="H21" s="365">
        <v>0</v>
      </c>
      <c r="I21" s="365">
        <v>0</v>
      </c>
      <c r="J21" s="365">
        <v>0</v>
      </c>
    </row>
    <row r="22" spans="1:10" s="19" customFormat="1" ht="15" customHeight="1">
      <c r="A22" s="47" t="s">
        <v>845</v>
      </c>
      <c r="B22" s="197" t="s">
        <v>890</v>
      </c>
      <c r="C22" s="512" t="s">
        <v>891</v>
      </c>
      <c r="D22" s="365">
        <v>107</v>
      </c>
      <c r="E22" s="365">
        <v>443</v>
      </c>
      <c r="F22" s="365">
        <v>520</v>
      </c>
      <c r="G22" s="365">
        <v>918</v>
      </c>
      <c r="H22" s="365">
        <v>1040</v>
      </c>
      <c r="I22" s="365">
        <v>65</v>
      </c>
      <c r="J22" s="365">
        <v>127.14700000000001</v>
      </c>
    </row>
    <row r="23" spans="1:10" s="19" customFormat="1" ht="15" customHeight="1">
      <c r="A23" s="47" t="s">
        <v>845</v>
      </c>
      <c r="B23" s="197" t="s">
        <v>892</v>
      </c>
      <c r="C23" s="512" t="s">
        <v>893</v>
      </c>
      <c r="D23" s="365">
        <v>5365</v>
      </c>
      <c r="E23" s="365">
        <v>52</v>
      </c>
      <c r="F23" s="365">
        <v>0</v>
      </c>
      <c r="G23" s="365">
        <v>2000</v>
      </c>
      <c r="H23" s="365">
        <v>0</v>
      </c>
      <c r="I23" s="365">
        <v>0</v>
      </c>
      <c r="J23" s="365">
        <v>0</v>
      </c>
    </row>
    <row r="24" spans="1:10" s="19" customFormat="1" ht="15" customHeight="1" thickBot="1">
      <c r="A24" s="47" t="s">
        <v>845</v>
      </c>
      <c r="B24" s="197" t="s">
        <v>894</v>
      </c>
      <c r="C24" s="512" t="s">
        <v>895</v>
      </c>
      <c r="D24" s="365">
        <v>105043</v>
      </c>
      <c r="E24" s="365">
        <v>13741</v>
      </c>
      <c r="F24" s="365">
        <v>2734</v>
      </c>
      <c r="G24" s="365">
        <v>2046</v>
      </c>
      <c r="H24" s="365">
        <v>55028</v>
      </c>
      <c r="I24" s="365">
        <v>55000</v>
      </c>
      <c r="J24" s="365">
        <v>52000</v>
      </c>
    </row>
    <row r="25" spans="1:10" s="19" customFormat="1" ht="15" customHeight="1" thickTop="1" thickBot="1">
      <c r="A25" s="193" t="s">
        <v>845</v>
      </c>
      <c r="B25" s="199" t="s">
        <v>896</v>
      </c>
      <c r="C25" s="412" t="s">
        <v>897</v>
      </c>
      <c r="D25" s="414">
        <v>72355</v>
      </c>
      <c r="E25" s="414">
        <v>81295</v>
      </c>
      <c r="F25" s="414">
        <v>43008</v>
      </c>
      <c r="G25" s="414">
        <v>58931</v>
      </c>
      <c r="H25" s="414">
        <v>56373</v>
      </c>
      <c r="I25" s="414">
        <v>39410</v>
      </c>
      <c r="J25" s="414">
        <v>31009.227559999999</v>
      </c>
    </row>
    <row r="26" spans="1:10" s="19" customFormat="1" ht="15" customHeight="1" thickTop="1" thickBot="1">
      <c r="A26" s="193" t="s">
        <v>845</v>
      </c>
      <c r="B26" s="199" t="s">
        <v>898</v>
      </c>
      <c r="C26" s="412" t="s">
        <v>899</v>
      </c>
      <c r="D26" s="414">
        <v>4959551</v>
      </c>
      <c r="E26" s="414">
        <v>5460134</v>
      </c>
      <c r="F26" s="414">
        <v>2772120</v>
      </c>
      <c r="G26" s="414">
        <v>2775817</v>
      </c>
      <c r="H26" s="414">
        <v>2508032</v>
      </c>
      <c r="I26" s="414">
        <v>2010001</v>
      </c>
      <c r="J26" s="414">
        <v>2125166.0936099999</v>
      </c>
    </row>
    <row r="27" spans="1:10" s="19" customFormat="1" ht="15" customHeight="1" thickTop="1" thickBot="1">
      <c r="A27" s="194" t="s">
        <v>845</v>
      </c>
      <c r="B27" s="200" t="s">
        <v>900</v>
      </c>
      <c r="C27" s="412" t="s">
        <v>901</v>
      </c>
      <c r="D27" s="413">
        <v>313168</v>
      </c>
      <c r="E27" s="413">
        <v>383298</v>
      </c>
      <c r="F27" s="413">
        <v>263365</v>
      </c>
      <c r="G27" s="413">
        <v>312983</v>
      </c>
      <c r="H27" s="413">
        <v>314393</v>
      </c>
      <c r="I27" s="413">
        <v>280916</v>
      </c>
      <c r="J27" s="413">
        <v>289020.33207999996</v>
      </c>
    </row>
    <row r="28" spans="1:10" s="19" customFormat="1" ht="15" customHeight="1" thickTop="1">
      <c r="A28" s="47" t="s">
        <v>845</v>
      </c>
      <c r="B28" s="197" t="s">
        <v>902</v>
      </c>
      <c r="C28" s="512" t="s">
        <v>903</v>
      </c>
      <c r="D28" s="365">
        <v>0</v>
      </c>
      <c r="E28" s="365">
        <v>0</v>
      </c>
      <c r="F28" s="365">
        <v>0</v>
      </c>
      <c r="G28" s="365">
        <v>0</v>
      </c>
      <c r="H28" s="365">
        <v>0</v>
      </c>
      <c r="I28" s="365">
        <v>0</v>
      </c>
      <c r="J28" s="365">
        <v>0</v>
      </c>
    </row>
    <row r="29" spans="1:10" s="19" customFormat="1" ht="15" customHeight="1">
      <c r="A29" s="47" t="s">
        <v>845</v>
      </c>
      <c r="B29" s="197" t="s">
        <v>904</v>
      </c>
      <c r="C29" s="512" t="s">
        <v>905</v>
      </c>
      <c r="D29" s="365">
        <v>446</v>
      </c>
      <c r="E29" s="365">
        <v>548</v>
      </c>
      <c r="F29" s="365">
        <v>668</v>
      </c>
      <c r="G29" s="365">
        <v>790</v>
      </c>
      <c r="H29" s="365">
        <v>792</v>
      </c>
      <c r="I29" s="365">
        <v>692</v>
      </c>
      <c r="J29" s="365">
        <v>1035.43992</v>
      </c>
    </row>
    <row r="30" spans="1:10" s="19" customFormat="1" ht="15" customHeight="1">
      <c r="A30" s="47" t="s">
        <v>845</v>
      </c>
      <c r="B30" s="197" t="s">
        <v>906</v>
      </c>
      <c r="C30" s="512" t="s">
        <v>907</v>
      </c>
      <c r="D30" s="365">
        <v>9009</v>
      </c>
      <c r="E30" s="365">
        <v>867</v>
      </c>
      <c r="F30" s="365">
        <v>351</v>
      </c>
      <c r="G30" s="365">
        <v>473</v>
      </c>
      <c r="H30" s="365">
        <v>3986</v>
      </c>
      <c r="I30" s="365">
        <v>11509</v>
      </c>
      <c r="J30" s="365">
        <v>7993.5317699999996</v>
      </c>
    </row>
    <row r="31" spans="1:10" s="19" customFormat="1" ht="15" customHeight="1">
      <c r="A31" s="47" t="s">
        <v>845</v>
      </c>
      <c r="B31" s="201" t="s">
        <v>908</v>
      </c>
      <c r="C31" s="512" t="s">
        <v>909</v>
      </c>
      <c r="D31" s="365">
        <v>885</v>
      </c>
      <c r="E31" s="365">
        <v>659</v>
      </c>
      <c r="F31" s="365">
        <v>54</v>
      </c>
      <c r="G31" s="365">
        <v>111</v>
      </c>
      <c r="H31" s="365">
        <v>280</v>
      </c>
      <c r="I31" s="365">
        <v>241</v>
      </c>
      <c r="J31" s="365">
        <v>158.82753</v>
      </c>
    </row>
    <row r="32" spans="1:10" s="19" customFormat="1" ht="15" customHeight="1">
      <c r="A32" s="47" t="s">
        <v>845</v>
      </c>
      <c r="B32" s="201" t="s">
        <v>910</v>
      </c>
      <c r="C32" s="143" t="s">
        <v>911</v>
      </c>
      <c r="D32" s="365">
        <v>302827</v>
      </c>
      <c r="E32" s="365">
        <v>381224</v>
      </c>
      <c r="F32" s="365">
        <v>262292</v>
      </c>
      <c r="G32" s="365">
        <v>311609</v>
      </c>
      <c r="H32" s="365">
        <v>309334</v>
      </c>
      <c r="I32" s="365">
        <v>268474</v>
      </c>
      <c r="J32" s="365">
        <v>279832.53286000004</v>
      </c>
    </row>
    <row r="33" spans="1:10" s="19" customFormat="1" ht="15" customHeight="1">
      <c r="A33" s="47" t="s">
        <v>845</v>
      </c>
      <c r="B33" s="201" t="s">
        <v>912</v>
      </c>
      <c r="C33" s="513" t="s">
        <v>913</v>
      </c>
      <c r="D33" s="477">
        <v>23849</v>
      </c>
      <c r="E33" s="477">
        <v>16909</v>
      </c>
      <c r="F33" s="477">
        <v>0</v>
      </c>
      <c r="G33" s="477">
        <v>0</v>
      </c>
      <c r="H33" s="477">
        <v>92634</v>
      </c>
      <c r="I33" s="477">
        <v>294397</v>
      </c>
      <c r="J33" s="477">
        <v>137031.48053999999</v>
      </c>
    </row>
    <row r="34" spans="1:10" ht="3.75" customHeight="1" thickBot="1">
      <c r="A34" s="47"/>
      <c r="B34" s="47"/>
      <c r="C34" s="185"/>
      <c r="D34" s="202"/>
      <c r="E34" s="203"/>
      <c r="F34" s="203"/>
      <c r="G34" s="203"/>
      <c r="H34" s="203"/>
      <c r="I34" s="203"/>
      <c r="J34" s="203"/>
    </row>
    <row r="35" spans="1:10" ht="15" customHeight="1" thickTop="1">
      <c r="A35" s="47"/>
      <c r="B35" s="47"/>
      <c r="C35" s="47"/>
      <c r="D35" s="204"/>
      <c r="E35" s="71"/>
      <c r="F35" s="71"/>
      <c r="G35" s="71"/>
      <c r="H35" s="71"/>
      <c r="I35" s="71"/>
      <c r="J35" s="71"/>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V54"/>
  <sheetViews>
    <sheetView zoomScale="85" zoomScaleNormal="85" workbookViewId="0">
      <selection activeCell="A3" sqref="A3:P3"/>
    </sheetView>
  </sheetViews>
  <sheetFormatPr defaultColWidth="17.7109375" defaultRowHeight="12.75"/>
  <cols>
    <col min="1" max="1" width="44.28515625" style="641" customWidth="1"/>
    <col min="2" max="2" width="20.7109375" style="641" bestFit="1" customWidth="1"/>
    <col min="3" max="3" width="18.7109375" style="641" customWidth="1"/>
    <col min="4" max="4" width="17.7109375" style="641"/>
    <col min="5" max="5" width="14.28515625" style="641" customWidth="1"/>
    <col min="6" max="7" width="13.85546875" style="641" customWidth="1"/>
    <col min="8" max="8" width="17.7109375" style="641"/>
    <col min="9" max="10" width="13.85546875" style="641" customWidth="1"/>
    <col min="11" max="12" width="17.7109375" style="641"/>
    <col min="13" max="14" width="15.140625" style="641" customWidth="1"/>
    <col min="15" max="15" width="17" style="641" bestFit="1" customWidth="1"/>
    <col min="16" max="16" width="18.7109375" style="641" bestFit="1" customWidth="1"/>
    <col min="17" max="16384" width="17.7109375" style="641"/>
  </cols>
  <sheetData>
    <row r="1" spans="1:16" s="257" customFormat="1" ht="30" customHeight="1">
      <c r="A1" s="757" t="s">
        <v>1140</v>
      </c>
      <c r="B1" s="757"/>
      <c r="C1" s="757"/>
      <c r="D1" s="757"/>
      <c r="E1" s="757"/>
      <c r="F1" s="757"/>
      <c r="G1" s="757"/>
      <c r="H1" s="757"/>
      <c r="I1" s="757"/>
      <c r="J1" s="757"/>
      <c r="K1" s="757"/>
      <c r="L1" s="757"/>
      <c r="M1" s="757"/>
      <c r="N1" s="757"/>
      <c r="O1" s="757"/>
      <c r="P1" s="757"/>
    </row>
    <row r="2" spans="1:16" s="257" customFormat="1" ht="15" customHeight="1">
      <c r="A2" s="758" t="s">
        <v>1141</v>
      </c>
      <c r="B2" s="758"/>
      <c r="C2" s="758"/>
      <c r="D2" s="758"/>
      <c r="E2" s="758"/>
      <c r="F2" s="758"/>
      <c r="G2" s="758"/>
      <c r="H2" s="758"/>
      <c r="I2" s="758"/>
      <c r="J2" s="758"/>
      <c r="K2" s="758"/>
      <c r="L2" s="758"/>
      <c r="M2" s="758"/>
      <c r="N2" s="758"/>
      <c r="O2" s="758"/>
      <c r="P2" s="758"/>
    </row>
    <row r="3" spans="1:16" s="257" customFormat="1" ht="15" customHeight="1">
      <c r="A3" s="769" t="s">
        <v>1576</v>
      </c>
      <c r="B3" s="769"/>
      <c r="C3" s="769"/>
      <c r="D3" s="769"/>
      <c r="E3" s="769"/>
      <c r="F3" s="769"/>
      <c r="G3" s="769"/>
      <c r="H3" s="769"/>
      <c r="I3" s="769"/>
      <c r="J3" s="769"/>
      <c r="K3" s="769"/>
      <c r="L3" s="769"/>
      <c r="M3" s="769"/>
      <c r="N3" s="769"/>
      <c r="O3" s="769"/>
      <c r="P3" s="769"/>
    </row>
    <row r="4" spans="1:16" s="257" customFormat="1" ht="30" customHeight="1">
      <c r="A4" s="759" t="s">
        <v>544</v>
      </c>
      <c r="B4" s="759"/>
      <c r="C4" s="759"/>
      <c r="D4" s="759"/>
      <c r="E4" s="759"/>
      <c r="F4" s="759"/>
      <c r="G4" s="759"/>
      <c r="H4" s="759"/>
      <c r="I4" s="759"/>
      <c r="J4" s="759"/>
      <c r="K4" s="759"/>
      <c r="L4" s="759"/>
      <c r="M4" s="759"/>
      <c r="N4" s="759"/>
      <c r="O4" s="759"/>
      <c r="P4" s="759"/>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1"/>
      <c r="B6" s="642" t="s">
        <v>1142</v>
      </c>
      <c r="C6" s="786" t="s">
        <v>1143</v>
      </c>
      <c r="D6" s="786"/>
      <c r="E6" s="786"/>
      <c r="F6" s="786"/>
      <c r="G6" s="786" t="s">
        <v>1144</v>
      </c>
      <c r="H6" s="786"/>
      <c r="I6" s="786"/>
      <c r="J6" s="786"/>
      <c r="K6" s="786" t="s">
        <v>1145</v>
      </c>
      <c r="L6" s="786"/>
      <c r="M6" s="786"/>
      <c r="N6" s="786"/>
      <c r="O6" s="786" t="s">
        <v>1146</v>
      </c>
      <c r="P6" s="786"/>
    </row>
    <row r="7" spans="1:16" s="258" customFormat="1" ht="15" customHeight="1">
      <c r="A7" s="271"/>
      <c r="B7" s="642" t="s">
        <v>1147</v>
      </c>
      <c r="C7" s="271"/>
      <c r="D7" s="271"/>
      <c r="E7" s="271"/>
      <c r="F7" s="271"/>
      <c r="G7" s="271"/>
      <c r="H7" s="271"/>
      <c r="I7" s="271"/>
      <c r="J7" s="271"/>
      <c r="K7" s="271"/>
      <c r="L7" s="271"/>
      <c r="M7" s="271"/>
      <c r="N7" s="271"/>
      <c r="O7" s="271"/>
      <c r="P7" s="271"/>
    </row>
    <row r="8" spans="1:16" s="258" customFormat="1" ht="15" customHeight="1">
      <c r="A8" s="272" t="s">
        <v>471</v>
      </c>
      <c r="B8" s="642" t="s">
        <v>1148</v>
      </c>
      <c r="C8" s="642" t="s">
        <v>185</v>
      </c>
      <c r="D8" s="642" t="s">
        <v>187</v>
      </c>
      <c r="E8" s="642" t="s">
        <v>186</v>
      </c>
      <c r="F8" s="642" t="s">
        <v>188</v>
      </c>
      <c r="G8" s="642" t="s">
        <v>185</v>
      </c>
      <c r="H8" s="642" t="s">
        <v>187</v>
      </c>
      <c r="I8" s="642" t="s">
        <v>186</v>
      </c>
      <c r="J8" s="642" t="s">
        <v>188</v>
      </c>
      <c r="K8" s="642" t="s">
        <v>185</v>
      </c>
      <c r="L8" s="642" t="s">
        <v>187</v>
      </c>
      <c r="M8" s="642" t="s">
        <v>186</v>
      </c>
      <c r="N8" s="642" t="s">
        <v>188</v>
      </c>
      <c r="O8" s="272" t="s">
        <v>1149</v>
      </c>
      <c r="P8" s="272" t="s">
        <v>1150</v>
      </c>
    </row>
    <row r="9" spans="1:16" ht="15" customHeight="1">
      <c r="A9" s="47"/>
      <c r="B9" s="47" t="s">
        <v>474</v>
      </c>
      <c r="C9" s="47" t="s">
        <v>474</v>
      </c>
      <c r="D9" s="47" t="s">
        <v>474</v>
      </c>
      <c r="E9" s="259" t="s">
        <v>474</v>
      </c>
      <c r="F9" s="259"/>
      <c r="G9" s="47"/>
      <c r="H9" s="259" t="s">
        <v>474</v>
      </c>
      <c r="I9" s="259" t="s">
        <v>474</v>
      </c>
      <c r="J9" s="259"/>
      <c r="K9" s="47"/>
      <c r="L9" s="47"/>
      <c r="M9" s="47"/>
      <c r="N9" s="47"/>
      <c r="O9" s="47"/>
      <c r="P9" s="47"/>
    </row>
    <row r="10" spans="1:16" ht="15" customHeight="1">
      <c r="A10" s="47"/>
      <c r="B10" s="259" t="s">
        <v>474</v>
      </c>
      <c r="C10" s="259" t="s">
        <v>474</v>
      </c>
      <c r="D10" s="50" t="s">
        <v>474</v>
      </c>
      <c r="E10" s="260" t="s">
        <v>474</v>
      </c>
      <c r="F10" s="260"/>
      <c r="G10" s="47" t="s">
        <v>474</v>
      </c>
      <c r="H10" s="47" t="s">
        <v>474</v>
      </c>
      <c r="I10" s="259" t="s">
        <v>474</v>
      </c>
      <c r="J10" s="259"/>
      <c r="K10" s="261"/>
      <c r="L10" s="261"/>
      <c r="M10" s="261"/>
      <c r="N10" s="261"/>
      <c r="O10" s="47"/>
      <c r="P10" s="47"/>
    </row>
    <row r="11" spans="1:16" ht="15" customHeight="1">
      <c r="A11" s="262" t="s">
        <v>34</v>
      </c>
      <c r="B11" s="263">
        <v>15490516.17</v>
      </c>
      <c r="C11" s="263">
        <v>1707320.74</v>
      </c>
      <c r="D11" s="263">
        <v>0</v>
      </c>
      <c r="E11" s="263">
        <v>761642.28</v>
      </c>
      <c r="F11" s="263">
        <v>3254.8</v>
      </c>
      <c r="G11" s="263">
        <v>2611127.5099999998</v>
      </c>
      <c r="H11" s="263">
        <v>0</v>
      </c>
      <c r="I11" s="263">
        <v>1802172.5</v>
      </c>
      <c r="J11" s="263">
        <v>5094.22</v>
      </c>
      <c r="K11" s="263">
        <v>903806.76999999979</v>
      </c>
      <c r="L11" s="263">
        <v>0</v>
      </c>
      <c r="M11" s="263">
        <v>1040530.22</v>
      </c>
      <c r="N11" s="263">
        <v>1839.42</v>
      </c>
      <c r="O11" s="264">
        <v>0.15959557401888694</v>
      </c>
      <c r="P11" s="264">
        <v>0.28523221444079222</v>
      </c>
    </row>
    <row r="12" spans="1:16" ht="15" customHeight="1">
      <c r="A12" s="262" t="s">
        <v>145</v>
      </c>
      <c r="B12" s="263">
        <v>22923128.629999999</v>
      </c>
      <c r="C12" s="263">
        <v>2088605.23</v>
      </c>
      <c r="D12" s="263">
        <v>0</v>
      </c>
      <c r="E12" s="263">
        <v>884123.3</v>
      </c>
      <c r="F12" s="263">
        <v>261.48</v>
      </c>
      <c r="G12" s="263">
        <v>6350545.75</v>
      </c>
      <c r="H12" s="263">
        <v>171.5</v>
      </c>
      <c r="I12" s="263">
        <v>1101407.8500000001</v>
      </c>
      <c r="J12" s="263">
        <v>5958.61</v>
      </c>
      <c r="K12" s="263">
        <v>4261940.5199999996</v>
      </c>
      <c r="L12" s="263">
        <v>171.5</v>
      </c>
      <c r="M12" s="263">
        <v>217284.55000000005</v>
      </c>
      <c r="N12" s="263">
        <v>5697.1299999999992</v>
      </c>
      <c r="O12" s="264">
        <v>0.12969390252032104</v>
      </c>
      <c r="P12" s="264">
        <v>0.32535191118019741</v>
      </c>
    </row>
    <row r="13" spans="1:16" ht="15" customHeight="1">
      <c r="A13" s="262" t="s">
        <v>36</v>
      </c>
      <c r="B13" s="263">
        <v>17492016.23</v>
      </c>
      <c r="C13" s="263">
        <v>1359617.77</v>
      </c>
      <c r="D13" s="263">
        <v>10.89</v>
      </c>
      <c r="E13" s="263">
        <v>1241762.8700000001</v>
      </c>
      <c r="F13" s="263">
        <v>16333.57</v>
      </c>
      <c r="G13" s="263">
        <v>1460249.11</v>
      </c>
      <c r="H13" s="263">
        <v>1833.78</v>
      </c>
      <c r="I13" s="263">
        <v>2340004.8199999998</v>
      </c>
      <c r="J13" s="263">
        <v>65264.31</v>
      </c>
      <c r="K13" s="263">
        <v>100631.34000000008</v>
      </c>
      <c r="L13" s="263">
        <v>1822.8899999999999</v>
      </c>
      <c r="M13" s="263">
        <v>1098241.9499999997</v>
      </c>
      <c r="N13" s="263">
        <v>48930.74</v>
      </c>
      <c r="O13" s="264">
        <v>0.14965256523775819</v>
      </c>
      <c r="P13" s="264">
        <v>0.22109240976847641</v>
      </c>
    </row>
    <row r="14" spans="1:16" ht="15" customHeight="1">
      <c r="A14" s="262" t="s">
        <v>38</v>
      </c>
      <c r="B14" s="263">
        <v>10045136.189999999</v>
      </c>
      <c r="C14" s="263">
        <v>751980.98</v>
      </c>
      <c r="D14" s="263">
        <v>0</v>
      </c>
      <c r="E14" s="263">
        <v>894722.47</v>
      </c>
      <c r="F14" s="263">
        <v>707.23</v>
      </c>
      <c r="G14" s="263">
        <v>1195641.3899999999</v>
      </c>
      <c r="H14" s="263">
        <v>0</v>
      </c>
      <c r="I14" s="263">
        <v>1144780.6000000001</v>
      </c>
      <c r="J14" s="263">
        <v>1300.97</v>
      </c>
      <c r="K14" s="263">
        <v>443660.40999999992</v>
      </c>
      <c r="L14" s="263">
        <v>0</v>
      </c>
      <c r="M14" s="263">
        <v>250058.13000000012</v>
      </c>
      <c r="N14" s="263">
        <v>593.74</v>
      </c>
      <c r="O14" s="264">
        <v>0.16400083073438151</v>
      </c>
      <c r="P14" s="264">
        <v>0.23312008077413637</v>
      </c>
    </row>
    <row r="15" spans="1:16" ht="15" customHeight="1">
      <c r="A15" s="262" t="s">
        <v>46</v>
      </c>
      <c r="B15" s="263">
        <v>9288271.3200000003</v>
      </c>
      <c r="C15" s="263">
        <v>847105.61</v>
      </c>
      <c r="D15" s="263">
        <v>0</v>
      </c>
      <c r="E15" s="263">
        <v>475951.27</v>
      </c>
      <c r="F15" s="263">
        <v>0.01</v>
      </c>
      <c r="G15" s="263">
        <v>1687798.71</v>
      </c>
      <c r="H15" s="263">
        <v>0</v>
      </c>
      <c r="I15" s="263">
        <v>862000.27</v>
      </c>
      <c r="J15" s="263">
        <v>2469.65</v>
      </c>
      <c r="K15" s="263">
        <v>840693.1</v>
      </c>
      <c r="L15" s="263">
        <v>0</v>
      </c>
      <c r="M15" s="263">
        <v>386049</v>
      </c>
      <c r="N15" s="263">
        <v>2469.64</v>
      </c>
      <c r="O15" s="264">
        <v>0.14244382451997536</v>
      </c>
      <c r="P15" s="264">
        <v>0.27478403053368167</v>
      </c>
    </row>
    <row r="16" spans="1:16" ht="15" customHeight="1">
      <c r="A16" s="262" t="s">
        <v>44</v>
      </c>
      <c r="B16" s="263">
        <v>5303137.07</v>
      </c>
      <c r="C16" s="263">
        <v>448275.59</v>
      </c>
      <c r="D16" s="263">
        <v>0</v>
      </c>
      <c r="E16" s="263">
        <v>365970.76</v>
      </c>
      <c r="F16" s="263">
        <v>4364.79</v>
      </c>
      <c r="G16" s="263">
        <v>816687.43</v>
      </c>
      <c r="H16" s="263">
        <v>86.05</v>
      </c>
      <c r="I16" s="263">
        <v>548871.88</v>
      </c>
      <c r="J16" s="263">
        <v>5964.2</v>
      </c>
      <c r="K16" s="263">
        <v>368411.84</v>
      </c>
      <c r="L16" s="263">
        <v>86.05</v>
      </c>
      <c r="M16" s="263">
        <v>182901.12</v>
      </c>
      <c r="N16" s="263">
        <v>1599.4099999999999</v>
      </c>
      <c r="O16" s="264">
        <v>0.15436356428177334</v>
      </c>
      <c r="P16" s="264">
        <v>0.25864116689708722</v>
      </c>
    </row>
    <row r="17" spans="1:16" ht="15" customHeight="1">
      <c r="A17" s="262" t="s">
        <v>40</v>
      </c>
      <c r="B17" s="263">
        <v>3260859.94</v>
      </c>
      <c r="C17" s="263">
        <v>304293.03999999998</v>
      </c>
      <c r="D17" s="263">
        <v>0</v>
      </c>
      <c r="E17" s="263">
        <v>226071.33</v>
      </c>
      <c r="F17" s="263">
        <v>0</v>
      </c>
      <c r="G17" s="263">
        <v>450638.61</v>
      </c>
      <c r="H17" s="263">
        <v>34.299999999999997</v>
      </c>
      <c r="I17" s="263">
        <v>590161.79</v>
      </c>
      <c r="J17" s="263">
        <v>237.93</v>
      </c>
      <c r="K17" s="263">
        <v>146345.57</v>
      </c>
      <c r="L17" s="263">
        <v>34.299999999999997</v>
      </c>
      <c r="M17" s="263">
        <v>364090.46000000008</v>
      </c>
      <c r="N17" s="263">
        <v>237.93</v>
      </c>
      <c r="O17" s="264">
        <v>0.16264555355296861</v>
      </c>
      <c r="P17" s="264">
        <v>0.31926321557987553</v>
      </c>
    </row>
    <row r="18" spans="1:16" ht="15" customHeight="1">
      <c r="A18" s="262" t="s">
        <v>42</v>
      </c>
      <c r="B18" s="263">
        <v>5241170.01</v>
      </c>
      <c r="C18" s="263">
        <v>494558.26</v>
      </c>
      <c r="D18" s="263">
        <v>0</v>
      </c>
      <c r="E18" s="263">
        <v>86910.44</v>
      </c>
      <c r="F18" s="263">
        <v>13.39</v>
      </c>
      <c r="G18" s="263">
        <v>772925.6</v>
      </c>
      <c r="H18" s="263">
        <v>0</v>
      </c>
      <c r="I18" s="263">
        <v>223417.49</v>
      </c>
      <c r="J18" s="263">
        <v>761.6</v>
      </c>
      <c r="K18" s="263">
        <v>278367.33999999997</v>
      </c>
      <c r="L18" s="263">
        <v>0</v>
      </c>
      <c r="M18" s="263">
        <v>136507.04999999999</v>
      </c>
      <c r="N18" s="263">
        <v>748.21</v>
      </c>
      <c r="O18" s="264">
        <v>0.11094509220089199</v>
      </c>
      <c r="P18" s="264">
        <v>0.19024467592113081</v>
      </c>
    </row>
    <row r="19" spans="1:16" ht="15" customHeight="1">
      <c r="A19" s="262" t="s">
        <v>48</v>
      </c>
      <c r="B19" s="263">
        <v>70969.27</v>
      </c>
      <c r="C19" s="263">
        <v>4355.7299999999996</v>
      </c>
      <c r="D19" s="263">
        <v>0</v>
      </c>
      <c r="E19" s="263">
        <v>11980.97</v>
      </c>
      <c r="F19" s="263">
        <v>0</v>
      </c>
      <c r="G19" s="263">
        <v>43327.9</v>
      </c>
      <c r="H19" s="263">
        <v>0</v>
      </c>
      <c r="I19" s="263">
        <v>29470.25</v>
      </c>
      <c r="J19" s="263">
        <v>0</v>
      </c>
      <c r="K19" s="263">
        <v>38972.17</v>
      </c>
      <c r="L19" s="263">
        <v>0</v>
      </c>
      <c r="M19" s="263">
        <v>17489.28</v>
      </c>
      <c r="N19" s="263">
        <v>0</v>
      </c>
      <c r="O19" s="264">
        <v>0.23019399805014196</v>
      </c>
      <c r="P19" s="264">
        <v>1.0257700269426471</v>
      </c>
    </row>
    <row r="20" spans="1:16" ht="15" customHeight="1">
      <c r="A20" s="262" t="s">
        <v>50</v>
      </c>
      <c r="B20" s="263">
        <v>6199497.1299999999</v>
      </c>
      <c r="C20" s="263">
        <v>574931.68000000005</v>
      </c>
      <c r="D20" s="263">
        <v>0</v>
      </c>
      <c r="E20" s="263">
        <v>125999.57</v>
      </c>
      <c r="F20" s="263">
        <v>106.68</v>
      </c>
      <c r="G20" s="263">
        <v>792812.53</v>
      </c>
      <c r="H20" s="263">
        <v>0</v>
      </c>
      <c r="I20" s="263">
        <v>317738.23</v>
      </c>
      <c r="J20" s="263">
        <v>478.61</v>
      </c>
      <c r="K20" s="263">
        <v>217880.84999999998</v>
      </c>
      <c r="L20" s="263">
        <v>0</v>
      </c>
      <c r="M20" s="263">
        <v>191738.65999999997</v>
      </c>
      <c r="N20" s="263">
        <v>371.93</v>
      </c>
      <c r="O20" s="264">
        <v>0.1130798055551322</v>
      </c>
      <c r="P20" s="264">
        <v>0.179212821088926</v>
      </c>
    </row>
    <row r="21" spans="1:16" ht="15" customHeight="1">
      <c r="A21" s="262" t="s">
        <v>52</v>
      </c>
      <c r="B21" s="263">
        <v>914666.73</v>
      </c>
      <c r="C21" s="263">
        <v>94690.26</v>
      </c>
      <c r="D21" s="263">
        <v>0</v>
      </c>
      <c r="E21" s="263">
        <v>42385.86</v>
      </c>
      <c r="F21" s="263">
        <v>0</v>
      </c>
      <c r="G21" s="263">
        <v>356503.02</v>
      </c>
      <c r="H21" s="263">
        <v>0</v>
      </c>
      <c r="I21" s="263">
        <v>78774.679999999993</v>
      </c>
      <c r="J21" s="263">
        <v>0</v>
      </c>
      <c r="K21" s="263">
        <v>261812.76</v>
      </c>
      <c r="L21" s="263">
        <v>0</v>
      </c>
      <c r="M21" s="263">
        <v>36388.819999999992</v>
      </c>
      <c r="N21" s="263">
        <v>0</v>
      </c>
      <c r="O21" s="264">
        <v>0.14986455230529702</v>
      </c>
      <c r="P21" s="264">
        <v>0.47588666529939272</v>
      </c>
    </row>
    <row r="22" spans="1:16" ht="15" customHeight="1">
      <c r="A22" s="262" t="s">
        <v>54</v>
      </c>
      <c r="B22" s="263">
        <v>10360315.57</v>
      </c>
      <c r="C22" s="263">
        <v>828897.34</v>
      </c>
      <c r="D22" s="263">
        <v>0</v>
      </c>
      <c r="E22" s="263">
        <v>506910.84</v>
      </c>
      <c r="F22" s="263">
        <v>0.04</v>
      </c>
      <c r="G22" s="263">
        <v>1655158.49</v>
      </c>
      <c r="H22" s="263">
        <v>0</v>
      </c>
      <c r="I22" s="263">
        <v>577024.25</v>
      </c>
      <c r="J22" s="263">
        <v>26.21</v>
      </c>
      <c r="K22" s="263">
        <v>826261.15</v>
      </c>
      <c r="L22" s="263">
        <v>0</v>
      </c>
      <c r="M22" s="263">
        <v>70113.409999999974</v>
      </c>
      <c r="N22" s="263">
        <v>26.17</v>
      </c>
      <c r="O22" s="264">
        <v>0.12893508995691721</v>
      </c>
      <c r="P22" s="264">
        <v>0.21545762143227845</v>
      </c>
    </row>
    <row r="23" spans="1:16" ht="15" customHeight="1">
      <c r="A23" s="262" t="s">
        <v>56</v>
      </c>
      <c r="B23" s="263">
        <v>2530326.29</v>
      </c>
      <c r="C23" s="263">
        <v>254768.38</v>
      </c>
      <c r="D23" s="263">
        <v>0</v>
      </c>
      <c r="E23" s="263">
        <v>38715</v>
      </c>
      <c r="F23" s="263">
        <v>0</v>
      </c>
      <c r="G23" s="263">
        <v>259092.24</v>
      </c>
      <c r="H23" s="263">
        <v>0</v>
      </c>
      <c r="I23" s="263">
        <v>138475.66</v>
      </c>
      <c r="J23" s="263">
        <v>0</v>
      </c>
      <c r="K23" s="263">
        <v>4323.859999999986</v>
      </c>
      <c r="L23" s="263">
        <v>0</v>
      </c>
      <c r="M23" s="263">
        <v>99760.66</v>
      </c>
      <c r="N23" s="263">
        <v>0</v>
      </c>
      <c r="O23" s="264">
        <v>0.11598637739324916</v>
      </c>
      <c r="P23" s="264">
        <v>0.15712119878420899</v>
      </c>
    </row>
    <row r="24" spans="1:16" ht="15" customHeight="1">
      <c r="A24" s="49"/>
      <c r="B24" s="263" t="s">
        <v>474</v>
      </c>
      <c r="C24" s="263" t="s">
        <v>474</v>
      </c>
      <c r="D24" s="263" t="s">
        <v>474</v>
      </c>
      <c r="E24" s="263" t="s">
        <v>474</v>
      </c>
      <c r="F24" s="263" t="s">
        <v>474</v>
      </c>
      <c r="G24" s="263" t="s">
        <v>474</v>
      </c>
      <c r="H24" s="263" t="s">
        <v>474</v>
      </c>
      <c r="I24" s="263"/>
      <c r="J24" s="263" t="s">
        <v>474</v>
      </c>
      <c r="K24" s="263"/>
      <c r="L24" s="263"/>
      <c r="M24" s="263"/>
      <c r="N24" s="263" t="s">
        <v>474</v>
      </c>
      <c r="O24" s="264"/>
      <c r="P24" s="264"/>
    </row>
    <row r="25" spans="1:16" ht="15" customHeight="1">
      <c r="A25" s="262" t="s">
        <v>189</v>
      </c>
      <c r="B25" s="263">
        <v>109120010.55</v>
      </c>
      <c r="C25" s="263">
        <v>9759400.6100000013</v>
      </c>
      <c r="D25" s="263">
        <v>10.89</v>
      </c>
      <c r="E25" s="263">
        <v>5663146.96</v>
      </c>
      <c r="F25" s="263">
        <v>25041.989999999998</v>
      </c>
      <c r="G25" s="263">
        <v>18452508.289999995</v>
      </c>
      <c r="H25" s="263">
        <v>2125.63</v>
      </c>
      <c r="I25" s="263">
        <v>9754300.2699999996</v>
      </c>
      <c r="J25" s="263">
        <v>87556.31</v>
      </c>
      <c r="K25" s="263">
        <v>8693107.6799999941</v>
      </c>
      <c r="L25" s="263">
        <v>2114.7400000000002</v>
      </c>
      <c r="M25" s="263">
        <v>4091153.3099999996</v>
      </c>
      <c r="N25" s="263">
        <v>62514.32</v>
      </c>
      <c r="O25" s="264">
        <v>0.14156523970387391</v>
      </c>
      <c r="P25" s="264">
        <v>0.25931532041993549</v>
      </c>
    </row>
    <row r="26" spans="1:16" ht="15" customHeight="1">
      <c r="A26" s="47"/>
      <c r="B26" s="260"/>
      <c r="C26" s="261"/>
      <c r="D26" s="265"/>
      <c r="E26" s="261"/>
      <c r="F26" s="261"/>
      <c r="G26" s="261"/>
      <c r="H26" s="261"/>
      <c r="I26" s="261"/>
      <c r="J26" s="261"/>
      <c r="K26" s="261"/>
      <c r="L26" s="261"/>
      <c r="M26" s="261"/>
      <c r="N26" s="261"/>
      <c r="O26" s="47"/>
      <c r="P26" s="47"/>
    </row>
    <row r="27" spans="1:16" ht="15" customHeight="1">
      <c r="A27" s="47"/>
      <c r="B27" s="260"/>
      <c r="C27" s="261"/>
      <c r="D27" s="265"/>
      <c r="E27" s="261"/>
      <c r="F27" s="261"/>
      <c r="G27" s="261"/>
      <c r="H27" s="261"/>
      <c r="I27" s="261"/>
      <c r="J27" s="261"/>
      <c r="K27" s="261"/>
      <c r="L27" s="261"/>
      <c r="M27" s="261"/>
      <c r="N27" s="261"/>
      <c r="O27" s="47"/>
      <c r="P27" s="47"/>
    </row>
    <row r="28" spans="1:16" ht="15" customHeight="1">
      <c r="A28" s="47"/>
      <c r="B28" s="260"/>
      <c r="C28" s="261"/>
      <c r="D28" s="265"/>
      <c r="E28" s="261"/>
      <c r="F28" s="261"/>
      <c r="G28" s="261"/>
      <c r="H28" s="261"/>
      <c r="I28" s="261"/>
      <c r="J28" s="261"/>
      <c r="K28" s="261"/>
      <c r="L28" s="261"/>
      <c r="M28" s="261"/>
      <c r="N28" s="261"/>
      <c r="O28" s="47"/>
      <c r="P28" s="47"/>
    </row>
    <row r="29" spans="1:16" ht="15" customHeight="1">
      <c r="A29" s="271"/>
      <c r="B29" s="642" t="s">
        <v>1142</v>
      </c>
      <c r="C29" s="786" t="s">
        <v>1143</v>
      </c>
      <c r="D29" s="786"/>
      <c r="E29" s="786"/>
      <c r="F29" s="786"/>
      <c r="G29" s="786" t="s">
        <v>1144</v>
      </c>
      <c r="H29" s="786"/>
      <c r="I29" s="786"/>
      <c r="J29" s="786"/>
      <c r="K29" s="786" t="s">
        <v>1145</v>
      </c>
      <c r="L29" s="786"/>
      <c r="M29" s="786"/>
      <c r="N29" s="786"/>
      <c r="O29" s="786" t="s">
        <v>1146</v>
      </c>
      <c r="P29" s="786"/>
    </row>
    <row r="30" spans="1:16" ht="15" customHeight="1">
      <c r="A30" s="271"/>
      <c r="B30" s="642" t="s">
        <v>1147</v>
      </c>
      <c r="C30" s="271"/>
      <c r="D30" s="271"/>
      <c r="E30" s="271"/>
      <c r="F30" s="271"/>
      <c r="G30" s="271"/>
      <c r="H30" s="271"/>
      <c r="I30" s="271"/>
      <c r="J30" s="271"/>
      <c r="K30" s="271"/>
      <c r="L30" s="271"/>
      <c r="M30" s="271"/>
      <c r="N30" s="271"/>
      <c r="O30" s="271"/>
      <c r="P30" s="271"/>
    </row>
    <row r="31" spans="1:16" ht="15" customHeight="1">
      <c r="A31" s="272" t="s">
        <v>473</v>
      </c>
      <c r="B31" s="642" t="s">
        <v>1148</v>
      </c>
      <c r="C31" s="642" t="s">
        <v>185</v>
      </c>
      <c r="D31" s="642" t="s">
        <v>187</v>
      </c>
      <c r="E31" s="642" t="s">
        <v>186</v>
      </c>
      <c r="F31" s="642" t="s">
        <v>188</v>
      </c>
      <c r="G31" s="642" t="s">
        <v>185</v>
      </c>
      <c r="H31" s="642" t="s">
        <v>187</v>
      </c>
      <c r="I31" s="642" t="s">
        <v>186</v>
      </c>
      <c r="J31" s="642" t="s">
        <v>188</v>
      </c>
      <c r="K31" s="642" t="s">
        <v>185</v>
      </c>
      <c r="L31" s="642" t="s">
        <v>187</v>
      </c>
      <c r="M31" s="642" t="s">
        <v>186</v>
      </c>
      <c r="N31" s="642" t="s">
        <v>188</v>
      </c>
      <c r="O31" s="272" t="s">
        <v>1149</v>
      </c>
      <c r="P31" s="272" t="s">
        <v>1150</v>
      </c>
    </row>
    <row r="32" spans="1:16" ht="15" customHeight="1">
      <c r="A32" s="47"/>
      <c r="B32" s="47" t="s">
        <v>474</v>
      </c>
      <c r="C32" s="47" t="s">
        <v>474</v>
      </c>
      <c r="D32" s="47" t="s">
        <v>474</v>
      </c>
      <c r="E32" s="259" t="s">
        <v>474</v>
      </c>
      <c r="F32" s="259"/>
      <c r="G32" s="47"/>
      <c r="H32" s="259" t="s">
        <v>474</v>
      </c>
      <c r="I32" s="259" t="s">
        <v>474</v>
      </c>
      <c r="J32" s="259"/>
      <c r="K32" s="47"/>
      <c r="L32" s="47"/>
      <c r="M32" s="47"/>
      <c r="N32" s="47"/>
      <c r="O32" s="47"/>
      <c r="P32" s="47"/>
    </row>
    <row r="33" spans="1:256" ht="15" customHeight="1">
      <c r="A33" s="47"/>
      <c r="B33" s="259" t="s">
        <v>474</v>
      </c>
      <c r="C33" s="259" t="s">
        <v>474</v>
      </c>
      <c r="D33" s="50" t="s">
        <v>474</v>
      </c>
      <c r="E33" s="260" t="s">
        <v>474</v>
      </c>
      <c r="F33" s="260"/>
      <c r="G33" s="47" t="s">
        <v>474</v>
      </c>
      <c r="H33" s="47" t="s">
        <v>474</v>
      </c>
      <c r="I33" s="259" t="s">
        <v>474</v>
      </c>
      <c r="J33" s="259"/>
      <c r="K33" s="261"/>
      <c r="L33" s="261"/>
      <c r="M33" s="261"/>
      <c r="N33" s="261"/>
      <c r="O33" s="47"/>
      <c r="P33" s="47"/>
    </row>
    <row r="34" spans="1:256" ht="15" customHeight="1">
      <c r="A34" s="262" t="s">
        <v>61</v>
      </c>
      <c r="B34" s="263">
        <v>1837500.82</v>
      </c>
      <c r="C34" s="263">
        <v>183927.65</v>
      </c>
      <c r="D34" s="263">
        <v>0</v>
      </c>
      <c r="E34" s="263">
        <v>14656.75</v>
      </c>
      <c r="F34" s="263">
        <v>0</v>
      </c>
      <c r="G34" s="263">
        <v>393038.86</v>
      </c>
      <c r="H34" s="263">
        <v>0</v>
      </c>
      <c r="I34" s="263">
        <v>85290.32</v>
      </c>
      <c r="J34" s="263">
        <v>772.8</v>
      </c>
      <c r="K34" s="263">
        <v>209111.21</v>
      </c>
      <c r="L34" s="263">
        <v>0</v>
      </c>
      <c r="M34" s="263">
        <v>70633.570000000007</v>
      </c>
      <c r="N34" s="263">
        <v>772.8</v>
      </c>
      <c r="O34" s="264">
        <v>0.10807309462860538</v>
      </c>
      <c r="P34" s="264">
        <v>0.26073565507306817</v>
      </c>
    </row>
    <row r="35" spans="1:256" ht="15" customHeight="1">
      <c r="A35" s="262" t="s">
        <v>59</v>
      </c>
      <c r="B35" s="263">
        <v>301066.93</v>
      </c>
      <c r="C35" s="263">
        <v>21347.91</v>
      </c>
      <c r="D35" s="263">
        <v>0</v>
      </c>
      <c r="E35" s="263">
        <v>17788.45</v>
      </c>
      <c r="F35" s="263">
        <v>0</v>
      </c>
      <c r="G35" s="263">
        <v>39410.519999999997</v>
      </c>
      <c r="H35" s="263">
        <v>0</v>
      </c>
      <c r="I35" s="263">
        <v>47012.23</v>
      </c>
      <c r="J35" s="263">
        <v>0</v>
      </c>
      <c r="K35" s="263">
        <v>18062.609999999997</v>
      </c>
      <c r="L35" s="263">
        <v>0</v>
      </c>
      <c r="M35" s="263">
        <v>29223.780000000002</v>
      </c>
      <c r="N35" s="263">
        <v>0</v>
      </c>
      <c r="O35" s="264">
        <v>0.12999222465250501</v>
      </c>
      <c r="P35" s="264">
        <v>0.28705494157063349</v>
      </c>
    </row>
    <row r="36" spans="1:256" ht="15" customHeight="1">
      <c r="A36" s="49"/>
      <c r="B36" s="263" t="s">
        <v>474</v>
      </c>
      <c r="C36" s="263" t="s">
        <v>474</v>
      </c>
      <c r="D36" s="263" t="s">
        <v>474</v>
      </c>
      <c r="E36" s="263" t="s">
        <v>474</v>
      </c>
      <c r="F36" s="263" t="s">
        <v>474</v>
      </c>
      <c r="G36" s="263" t="s">
        <v>474</v>
      </c>
      <c r="H36" s="263" t="s">
        <v>474</v>
      </c>
      <c r="I36" s="263"/>
      <c r="J36" s="263" t="s">
        <v>474</v>
      </c>
      <c r="K36" s="263"/>
      <c r="L36" s="263"/>
      <c r="M36" s="263"/>
      <c r="N36" s="263" t="s">
        <v>474</v>
      </c>
      <c r="O36" s="264"/>
      <c r="P36" s="264"/>
    </row>
    <row r="37" spans="1:256" ht="15" customHeight="1">
      <c r="A37" s="262" t="s">
        <v>189</v>
      </c>
      <c r="B37" s="263">
        <v>2138567.75</v>
      </c>
      <c r="C37" s="263">
        <v>205275.56</v>
      </c>
      <c r="D37" s="263">
        <v>0</v>
      </c>
      <c r="E37" s="263">
        <v>32445.200000000001</v>
      </c>
      <c r="F37" s="263">
        <v>0</v>
      </c>
      <c r="G37" s="263">
        <v>432449.38</v>
      </c>
      <c r="H37" s="263">
        <v>0</v>
      </c>
      <c r="I37" s="263">
        <v>132302.55000000002</v>
      </c>
      <c r="J37" s="263">
        <v>772.8</v>
      </c>
      <c r="K37" s="263">
        <v>227173.82</v>
      </c>
      <c r="L37" s="263">
        <v>0</v>
      </c>
      <c r="M37" s="263">
        <v>99857.35000000002</v>
      </c>
      <c r="N37" s="263">
        <v>772.8</v>
      </c>
      <c r="O37" s="264">
        <v>0.11115886321581349</v>
      </c>
      <c r="P37" s="264">
        <v>0.26444087637625702</v>
      </c>
    </row>
    <row r="38" spans="1:256" ht="15" customHeight="1">
      <c r="A38" s="262"/>
      <c r="B38" s="263"/>
      <c r="C38" s="263"/>
      <c r="D38" s="263"/>
      <c r="E38" s="263"/>
      <c r="F38" s="263"/>
      <c r="G38" s="263"/>
      <c r="H38" s="263"/>
      <c r="I38" s="263"/>
      <c r="J38" s="263"/>
      <c r="K38" s="263"/>
      <c r="L38" s="263"/>
      <c r="M38" s="263"/>
      <c r="N38" s="263"/>
      <c r="O38" s="264"/>
      <c r="P38" s="264"/>
    </row>
    <row r="39" spans="1:256" ht="15" customHeight="1">
      <c r="A39" s="262"/>
      <c r="B39" s="263"/>
      <c r="C39" s="263"/>
      <c r="D39" s="263"/>
      <c r="E39" s="263"/>
      <c r="F39" s="263"/>
      <c r="G39" s="263"/>
      <c r="H39" s="263"/>
      <c r="I39" s="263"/>
      <c r="J39" s="263"/>
      <c r="K39" s="263"/>
      <c r="L39" s="263"/>
      <c r="M39" s="263"/>
      <c r="N39" s="263"/>
      <c r="O39" s="264"/>
      <c r="P39" s="264"/>
    </row>
    <row r="40" spans="1:256" ht="15" customHeight="1">
      <c r="A40" s="47"/>
      <c r="B40" s="260"/>
      <c r="C40" s="261"/>
      <c r="D40" s="265"/>
      <c r="E40" s="261"/>
      <c r="F40" s="261"/>
      <c r="G40" s="261"/>
      <c r="H40" s="261"/>
      <c r="I40" s="261"/>
      <c r="J40" s="261"/>
      <c r="K40" s="261"/>
      <c r="L40" s="261"/>
      <c r="M40" s="261"/>
      <c r="N40" s="261"/>
      <c r="O40" s="47"/>
      <c r="P40" s="47"/>
    </row>
    <row r="41" spans="1:256" s="5" customFormat="1" ht="15">
      <c r="A41" s="271"/>
      <c r="B41" s="731" t="s">
        <v>1142</v>
      </c>
      <c r="C41" s="786" t="s">
        <v>1143</v>
      </c>
      <c r="D41" s="786"/>
      <c r="E41" s="786"/>
      <c r="F41" s="786"/>
      <c r="G41" s="786" t="s">
        <v>1144</v>
      </c>
      <c r="H41" s="786"/>
      <c r="I41" s="786"/>
      <c r="J41" s="786"/>
      <c r="K41" s="786" t="s">
        <v>1145</v>
      </c>
      <c r="L41" s="786"/>
      <c r="M41" s="786"/>
      <c r="N41" s="786"/>
      <c r="O41" s="786" t="s">
        <v>1146</v>
      </c>
      <c r="P41" s="786"/>
      <c r="S41" s="785"/>
      <c r="T41" s="785"/>
      <c r="U41" s="785"/>
      <c r="V41" s="785"/>
      <c r="W41" s="785"/>
      <c r="X41" s="785"/>
      <c r="Y41" s="785"/>
      <c r="Z41" s="785"/>
      <c r="AA41" s="785"/>
      <c r="AB41" s="785"/>
      <c r="AC41" s="785"/>
      <c r="AD41" s="785"/>
      <c r="AE41" s="785"/>
      <c r="AF41" s="785"/>
      <c r="AI41" s="785"/>
      <c r="AJ41" s="785"/>
      <c r="AK41" s="785"/>
      <c r="AL41" s="785"/>
      <c r="AM41" s="785"/>
      <c r="AN41" s="785"/>
      <c r="AO41" s="785"/>
      <c r="AP41" s="785"/>
      <c r="AQ41" s="785"/>
      <c r="AR41" s="785"/>
      <c r="AS41" s="785"/>
      <c r="AT41" s="785"/>
      <c r="AU41" s="785"/>
      <c r="AV41" s="785"/>
      <c r="AY41" s="785"/>
      <c r="AZ41" s="785"/>
      <c r="BA41" s="785"/>
      <c r="BB41" s="785"/>
      <c r="BC41" s="785"/>
      <c r="BD41" s="785"/>
      <c r="BE41" s="785"/>
      <c r="BF41" s="785"/>
      <c r="BG41" s="785"/>
      <c r="BH41" s="785"/>
      <c r="BI41" s="785"/>
      <c r="BJ41" s="785"/>
      <c r="BK41" s="785"/>
      <c r="BL41" s="785"/>
      <c r="BO41" s="785"/>
      <c r="BP41" s="785"/>
      <c r="BQ41" s="785"/>
      <c r="BR41" s="785"/>
      <c r="BS41" s="785"/>
      <c r="BT41" s="785"/>
      <c r="BU41" s="785"/>
      <c r="BV41" s="785"/>
      <c r="BW41" s="785"/>
      <c r="BX41" s="785"/>
      <c r="BY41" s="785"/>
      <c r="BZ41" s="785"/>
      <c r="CA41" s="785"/>
      <c r="CB41" s="785"/>
      <c r="CE41" s="785"/>
      <c r="CF41" s="785"/>
      <c r="CG41" s="785"/>
      <c r="CH41" s="785"/>
      <c r="CI41" s="785"/>
      <c r="CJ41" s="785"/>
      <c r="CK41" s="785"/>
      <c r="CL41" s="785"/>
      <c r="CM41" s="785"/>
      <c r="CN41" s="785"/>
      <c r="CO41" s="785"/>
      <c r="CP41" s="785"/>
      <c r="CQ41" s="785"/>
      <c r="CR41" s="785"/>
      <c r="CU41" s="785"/>
      <c r="CV41" s="785"/>
      <c r="CW41" s="785"/>
      <c r="CX41" s="785"/>
      <c r="CY41" s="785"/>
      <c r="CZ41" s="785"/>
      <c r="DA41" s="785"/>
      <c r="DB41" s="785"/>
      <c r="DC41" s="785"/>
      <c r="DD41" s="785"/>
      <c r="DE41" s="785"/>
      <c r="DF41" s="785"/>
      <c r="DG41" s="785"/>
      <c r="DH41" s="785"/>
      <c r="DK41" s="785"/>
      <c r="DL41" s="785"/>
      <c r="DM41" s="785"/>
      <c r="DN41" s="785"/>
      <c r="DO41" s="785"/>
      <c r="DP41" s="785"/>
      <c r="DQ41" s="785"/>
      <c r="DR41" s="785"/>
      <c r="DS41" s="785"/>
      <c r="DT41" s="785"/>
      <c r="DU41" s="785"/>
      <c r="DV41" s="785"/>
      <c r="DW41" s="785"/>
      <c r="DX41" s="785"/>
      <c r="EA41" s="785"/>
      <c r="EB41" s="785"/>
      <c r="EC41" s="785"/>
      <c r="ED41" s="785"/>
      <c r="EE41" s="785"/>
      <c r="EF41" s="785"/>
      <c r="EG41" s="785"/>
      <c r="EH41" s="785"/>
      <c r="EI41" s="785"/>
      <c r="EJ41" s="785"/>
      <c r="EK41" s="785"/>
      <c r="EL41" s="785"/>
      <c r="EM41" s="785"/>
      <c r="EN41" s="785"/>
      <c r="EQ41" s="785"/>
      <c r="ER41" s="785"/>
      <c r="ES41" s="785"/>
      <c r="ET41" s="785"/>
      <c r="EU41" s="785"/>
      <c r="EV41" s="785"/>
      <c r="EW41" s="785"/>
      <c r="EX41" s="785"/>
      <c r="EY41" s="785"/>
      <c r="EZ41" s="785"/>
      <c r="FA41" s="785"/>
      <c r="FB41" s="785"/>
      <c r="FC41" s="785"/>
      <c r="FD41" s="785"/>
      <c r="FG41" s="785"/>
      <c r="FH41" s="785"/>
      <c r="FI41" s="785"/>
      <c r="FJ41" s="785"/>
      <c r="FK41" s="785"/>
      <c r="FL41" s="785"/>
      <c r="FM41" s="785"/>
      <c r="FN41" s="785"/>
      <c r="FO41" s="785"/>
      <c r="FP41" s="785"/>
      <c r="FQ41" s="785"/>
      <c r="FR41" s="785"/>
      <c r="FS41" s="785"/>
      <c r="FT41" s="785"/>
      <c r="FW41" s="785"/>
      <c r="FX41" s="785"/>
      <c r="FY41" s="785"/>
      <c r="FZ41" s="785"/>
      <c r="GA41" s="785"/>
      <c r="GB41" s="785"/>
      <c r="GC41" s="785"/>
      <c r="GD41" s="785"/>
      <c r="GE41" s="785"/>
      <c r="GF41" s="785"/>
      <c r="GG41" s="785"/>
      <c r="GH41" s="785"/>
      <c r="GI41" s="785"/>
      <c r="GJ41" s="785"/>
      <c r="GM41" s="785"/>
      <c r="GN41" s="785"/>
      <c r="GO41" s="785"/>
      <c r="GP41" s="785"/>
      <c r="GQ41" s="785"/>
      <c r="GR41" s="785"/>
      <c r="GS41" s="785"/>
      <c r="GT41" s="785"/>
      <c r="GU41" s="785"/>
      <c r="GV41" s="785"/>
      <c r="GW41" s="785"/>
      <c r="GX41" s="785"/>
      <c r="GY41" s="785"/>
      <c r="GZ41" s="785"/>
      <c r="HC41" s="785"/>
      <c r="HD41" s="785"/>
      <c r="HE41" s="785"/>
      <c r="HF41" s="785"/>
      <c r="HG41" s="785"/>
      <c r="HH41" s="785"/>
      <c r="HI41" s="785"/>
      <c r="HJ41" s="785"/>
      <c r="HK41" s="785"/>
      <c r="HL41" s="785"/>
      <c r="HM41" s="785"/>
      <c r="HN41" s="785"/>
      <c r="HO41" s="785"/>
      <c r="HP41" s="785"/>
      <c r="HS41" s="785"/>
      <c r="HT41" s="785"/>
      <c r="HU41" s="785"/>
      <c r="HV41" s="785"/>
      <c r="HW41" s="785"/>
      <c r="HX41" s="785"/>
      <c r="HY41" s="785"/>
      <c r="HZ41" s="785"/>
      <c r="IA41" s="785"/>
      <c r="IB41" s="785"/>
      <c r="IC41" s="785"/>
      <c r="ID41" s="785"/>
      <c r="IE41" s="785"/>
      <c r="IF41" s="785"/>
      <c r="II41" s="785"/>
      <c r="IJ41" s="785"/>
      <c r="IK41" s="785"/>
      <c r="IL41" s="785"/>
      <c r="IM41" s="785"/>
      <c r="IN41" s="785"/>
      <c r="IO41" s="785"/>
      <c r="IP41" s="785"/>
      <c r="IQ41" s="785"/>
      <c r="IR41" s="785"/>
      <c r="IS41" s="785"/>
      <c r="IT41" s="785"/>
      <c r="IU41" s="785"/>
      <c r="IV41" s="785"/>
    </row>
    <row r="42" spans="1:256" s="5" customFormat="1" ht="15">
      <c r="A42" s="271"/>
      <c r="B42" s="731" t="s">
        <v>1147</v>
      </c>
      <c r="C42" s="271"/>
      <c r="D42" s="271"/>
      <c r="E42" s="271"/>
      <c r="F42" s="271"/>
      <c r="G42" s="271"/>
      <c r="H42" s="271"/>
      <c r="I42" s="271"/>
      <c r="J42" s="271"/>
      <c r="K42" s="271"/>
      <c r="L42" s="271"/>
      <c r="M42" s="271"/>
      <c r="N42" s="271"/>
      <c r="O42" s="271"/>
      <c r="P42" s="271"/>
    </row>
    <row r="43" spans="1:256" s="5" customFormat="1" ht="15.75">
      <c r="A43" s="272" t="s">
        <v>1596</v>
      </c>
      <c r="B43" s="731" t="s">
        <v>1148</v>
      </c>
      <c r="C43" s="731" t="s">
        <v>185</v>
      </c>
      <c r="D43" s="731" t="s">
        <v>187</v>
      </c>
      <c r="E43" s="731" t="s">
        <v>186</v>
      </c>
      <c r="F43" s="731" t="s">
        <v>188</v>
      </c>
      <c r="G43" s="731" t="s">
        <v>185</v>
      </c>
      <c r="H43" s="731" t="s">
        <v>187</v>
      </c>
      <c r="I43" s="731" t="s">
        <v>186</v>
      </c>
      <c r="J43" s="731" t="s">
        <v>188</v>
      </c>
      <c r="K43" s="731" t="s">
        <v>185</v>
      </c>
      <c r="L43" s="731" t="s">
        <v>187</v>
      </c>
      <c r="M43" s="731" t="s">
        <v>186</v>
      </c>
      <c r="N43" s="731" t="s">
        <v>188</v>
      </c>
      <c r="O43" s="272" t="s">
        <v>1149</v>
      </c>
      <c r="P43" s="272" t="s">
        <v>1150</v>
      </c>
      <c r="Q43" s="733"/>
      <c r="R43" s="734"/>
      <c r="S43" s="734"/>
      <c r="T43" s="734"/>
      <c r="U43" s="734"/>
      <c r="V43" s="734"/>
      <c r="W43" s="734"/>
      <c r="X43" s="734"/>
      <c r="Y43" s="734"/>
      <c r="Z43" s="734"/>
      <c r="AA43" s="734"/>
      <c r="AB43" s="734"/>
      <c r="AC43" s="734"/>
      <c r="AD43" s="734"/>
      <c r="AE43" s="735"/>
      <c r="AF43" s="735"/>
      <c r="AG43" s="733"/>
      <c r="AH43" s="734"/>
      <c r="AI43" s="734"/>
      <c r="AJ43" s="734"/>
      <c r="AK43" s="734"/>
      <c r="AL43" s="734"/>
      <c r="AM43" s="734"/>
      <c r="AN43" s="734"/>
      <c r="AO43" s="734"/>
      <c r="AP43" s="734"/>
      <c r="AQ43" s="734"/>
      <c r="AR43" s="734"/>
      <c r="AS43" s="734"/>
      <c r="AT43" s="734"/>
      <c r="AU43" s="735"/>
      <c r="AV43" s="735"/>
      <c r="AW43" s="733"/>
      <c r="AX43" s="734"/>
      <c r="AY43" s="734"/>
      <c r="AZ43" s="734"/>
      <c r="BA43" s="734"/>
      <c r="BB43" s="734"/>
      <c r="BC43" s="734"/>
      <c r="BD43" s="734"/>
      <c r="BE43" s="734"/>
      <c r="BF43" s="734"/>
      <c r="BG43" s="734"/>
      <c r="BH43" s="734"/>
      <c r="BI43" s="734"/>
      <c r="BJ43" s="734"/>
      <c r="BK43" s="735"/>
      <c r="BL43" s="735"/>
      <c r="BM43" s="733"/>
      <c r="BN43" s="734"/>
      <c r="BO43" s="734"/>
      <c r="BP43" s="734"/>
      <c r="BQ43" s="734"/>
      <c r="BR43" s="734"/>
      <c r="BS43" s="734"/>
      <c r="BT43" s="734"/>
      <c r="BU43" s="734"/>
      <c r="BV43" s="734"/>
      <c r="BW43" s="734"/>
      <c r="BX43" s="734"/>
      <c r="BY43" s="734"/>
      <c r="BZ43" s="734"/>
      <c r="CA43" s="735"/>
      <c r="CB43" s="735"/>
      <c r="CC43" s="733"/>
      <c r="CD43" s="734"/>
      <c r="CE43" s="734"/>
      <c r="CF43" s="734"/>
      <c r="CG43" s="734"/>
      <c r="CH43" s="734"/>
      <c r="CI43" s="734"/>
      <c r="CJ43" s="734"/>
      <c r="CK43" s="734"/>
      <c r="CL43" s="734"/>
      <c r="CM43" s="734"/>
      <c r="CN43" s="734"/>
      <c r="CO43" s="734"/>
      <c r="CP43" s="734"/>
      <c r="CQ43" s="735"/>
      <c r="CR43" s="735"/>
      <c r="CS43" s="733"/>
      <c r="CT43" s="734"/>
      <c r="CU43" s="734"/>
      <c r="CV43" s="734"/>
      <c r="CW43" s="734"/>
      <c r="CX43" s="734"/>
      <c r="CY43" s="734"/>
      <c r="CZ43" s="734"/>
      <c r="DA43" s="734"/>
      <c r="DB43" s="734"/>
      <c r="DC43" s="734"/>
      <c r="DD43" s="734"/>
      <c r="DE43" s="734"/>
      <c r="DF43" s="734"/>
      <c r="DG43" s="735"/>
      <c r="DH43" s="735"/>
      <c r="DI43" s="733"/>
      <c r="DJ43" s="734"/>
      <c r="DK43" s="734"/>
      <c r="DL43" s="734"/>
      <c r="DM43" s="734"/>
      <c r="DN43" s="734"/>
      <c r="DO43" s="734"/>
      <c r="DP43" s="734"/>
      <c r="DQ43" s="734"/>
      <c r="DR43" s="734"/>
      <c r="DS43" s="734"/>
      <c r="DT43" s="734"/>
      <c r="DU43" s="734"/>
      <c r="DV43" s="734"/>
      <c r="DW43" s="735"/>
      <c r="DX43" s="735"/>
      <c r="DY43" s="733"/>
      <c r="DZ43" s="734"/>
      <c r="EA43" s="734"/>
      <c r="EB43" s="734"/>
      <c r="EC43" s="734"/>
      <c r="ED43" s="734"/>
      <c r="EE43" s="734"/>
      <c r="EF43" s="734"/>
      <c r="EG43" s="734"/>
      <c r="EH43" s="734"/>
      <c r="EI43" s="734"/>
      <c r="EJ43" s="734"/>
      <c r="EK43" s="734"/>
      <c r="EL43" s="734"/>
      <c r="EM43" s="735"/>
      <c r="EN43" s="735"/>
      <c r="EO43" s="733"/>
      <c r="EP43" s="734"/>
      <c r="EQ43" s="734"/>
      <c r="ER43" s="734"/>
      <c r="ES43" s="734"/>
      <c r="ET43" s="734"/>
      <c r="EU43" s="734"/>
      <c r="EV43" s="734"/>
      <c r="EW43" s="734"/>
      <c r="EX43" s="734"/>
      <c r="EY43" s="734"/>
      <c r="EZ43" s="734"/>
      <c r="FA43" s="734"/>
      <c r="FB43" s="734"/>
      <c r="FC43" s="735"/>
      <c r="FD43" s="735"/>
      <c r="FE43" s="733"/>
      <c r="FF43" s="734"/>
      <c r="FG43" s="734"/>
      <c r="FH43" s="734"/>
      <c r="FI43" s="734"/>
      <c r="FJ43" s="734"/>
      <c r="FK43" s="734"/>
      <c r="FL43" s="734"/>
      <c r="FM43" s="734"/>
      <c r="FN43" s="734"/>
      <c r="FO43" s="734"/>
      <c r="FP43" s="734"/>
      <c r="FQ43" s="734"/>
      <c r="FR43" s="734"/>
      <c r="FS43" s="735"/>
      <c r="FT43" s="735"/>
      <c r="FU43" s="733"/>
      <c r="FV43" s="734"/>
      <c r="FW43" s="734"/>
      <c r="FX43" s="734"/>
      <c r="FY43" s="734"/>
      <c r="FZ43" s="734"/>
      <c r="GA43" s="734"/>
      <c r="GB43" s="734"/>
      <c r="GC43" s="734"/>
      <c r="GD43" s="734"/>
      <c r="GE43" s="734"/>
      <c r="GF43" s="734"/>
      <c r="GG43" s="734"/>
      <c r="GH43" s="734"/>
      <c r="GI43" s="735"/>
      <c r="GJ43" s="735"/>
      <c r="GK43" s="733"/>
      <c r="GL43" s="734"/>
      <c r="GM43" s="734"/>
      <c r="GN43" s="734"/>
      <c r="GO43" s="734"/>
      <c r="GP43" s="734"/>
      <c r="GQ43" s="734"/>
      <c r="GR43" s="734"/>
      <c r="GS43" s="734"/>
      <c r="GT43" s="734"/>
      <c r="GU43" s="734"/>
      <c r="GV43" s="734"/>
      <c r="GW43" s="734"/>
      <c r="GX43" s="734"/>
      <c r="GY43" s="735"/>
      <c r="GZ43" s="735"/>
      <c r="HA43" s="733"/>
      <c r="HB43" s="734"/>
      <c r="HC43" s="734"/>
      <c r="HD43" s="734"/>
      <c r="HE43" s="734"/>
      <c r="HF43" s="734"/>
      <c r="HG43" s="734"/>
      <c r="HH43" s="734"/>
      <c r="HI43" s="734"/>
      <c r="HJ43" s="734"/>
      <c r="HK43" s="734"/>
      <c r="HL43" s="734"/>
      <c r="HM43" s="734"/>
      <c r="HN43" s="734"/>
      <c r="HO43" s="735"/>
      <c r="HP43" s="735"/>
      <c r="HQ43" s="733"/>
      <c r="HR43" s="734"/>
      <c r="HS43" s="734"/>
      <c r="HT43" s="734"/>
      <c r="HU43" s="734"/>
      <c r="HV43" s="734"/>
      <c r="HW43" s="734"/>
      <c r="HX43" s="734"/>
      <c r="HY43" s="734"/>
      <c r="HZ43" s="734"/>
      <c r="IA43" s="734"/>
      <c r="IB43" s="734"/>
      <c r="IC43" s="734"/>
      <c r="ID43" s="734"/>
      <c r="IE43" s="735"/>
      <c r="IF43" s="735"/>
      <c r="IG43" s="733"/>
      <c r="IH43" s="734"/>
      <c r="II43" s="734"/>
      <c r="IJ43" s="734"/>
      <c r="IK43" s="734"/>
      <c r="IL43" s="734"/>
      <c r="IM43" s="734"/>
      <c r="IN43" s="734"/>
      <c r="IO43" s="734"/>
      <c r="IP43" s="734"/>
      <c r="IQ43" s="734"/>
      <c r="IR43" s="734"/>
      <c r="IS43" s="734"/>
      <c r="IT43" s="734"/>
      <c r="IU43" s="735"/>
      <c r="IV43" s="735"/>
    </row>
    <row r="44" spans="1:256" s="5" customFormat="1" ht="18.75" customHeight="1">
      <c r="B44" s="5" t="s">
        <v>474</v>
      </c>
      <c r="C44" s="5" t="s">
        <v>474</v>
      </c>
      <c r="D44" s="5" t="s">
        <v>474</v>
      </c>
      <c r="E44" s="736" t="s">
        <v>474</v>
      </c>
      <c r="F44" s="736"/>
      <c r="H44" s="736" t="s">
        <v>474</v>
      </c>
      <c r="I44" s="736" t="s">
        <v>474</v>
      </c>
      <c r="J44" s="736"/>
      <c r="R44" s="5" t="s">
        <v>474</v>
      </c>
      <c r="S44" s="5" t="s">
        <v>474</v>
      </c>
      <c r="T44" s="5" t="s">
        <v>474</v>
      </c>
      <c r="U44" s="736" t="s">
        <v>474</v>
      </c>
      <c r="V44" s="736"/>
      <c r="X44" s="736" t="s">
        <v>474</v>
      </c>
      <c r="Y44" s="736" t="s">
        <v>474</v>
      </c>
      <c r="Z44" s="736"/>
      <c r="AH44" s="5" t="s">
        <v>474</v>
      </c>
      <c r="AI44" s="5" t="s">
        <v>474</v>
      </c>
      <c r="AJ44" s="5" t="s">
        <v>474</v>
      </c>
      <c r="AK44" s="736" t="s">
        <v>474</v>
      </c>
      <c r="AL44" s="736"/>
      <c r="AN44" s="736" t="s">
        <v>474</v>
      </c>
      <c r="AO44" s="736" t="s">
        <v>474</v>
      </c>
      <c r="AP44" s="736"/>
      <c r="AX44" s="5" t="s">
        <v>474</v>
      </c>
      <c r="AY44" s="5" t="s">
        <v>474</v>
      </c>
      <c r="AZ44" s="5" t="s">
        <v>474</v>
      </c>
      <c r="BA44" s="736" t="s">
        <v>474</v>
      </c>
      <c r="BB44" s="736"/>
      <c r="BD44" s="736" t="s">
        <v>474</v>
      </c>
      <c r="BE44" s="736" t="s">
        <v>474</v>
      </c>
      <c r="BF44" s="736"/>
      <c r="BN44" s="5" t="s">
        <v>474</v>
      </c>
      <c r="BO44" s="5" t="s">
        <v>474</v>
      </c>
      <c r="BP44" s="5" t="s">
        <v>474</v>
      </c>
      <c r="BQ44" s="736" t="s">
        <v>474</v>
      </c>
      <c r="BR44" s="736"/>
      <c r="BT44" s="736" t="s">
        <v>474</v>
      </c>
      <c r="BU44" s="736" t="s">
        <v>474</v>
      </c>
      <c r="BV44" s="736"/>
      <c r="CD44" s="5" t="s">
        <v>474</v>
      </c>
      <c r="CE44" s="5" t="s">
        <v>474</v>
      </c>
      <c r="CF44" s="5" t="s">
        <v>474</v>
      </c>
      <c r="CG44" s="736" t="s">
        <v>474</v>
      </c>
      <c r="CH44" s="736"/>
      <c r="CJ44" s="736" t="s">
        <v>474</v>
      </c>
      <c r="CK44" s="736" t="s">
        <v>474</v>
      </c>
      <c r="CL44" s="736"/>
      <c r="CT44" s="5" t="s">
        <v>474</v>
      </c>
      <c r="CU44" s="5" t="s">
        <v>474</v>
      </c>
      <c r="CV44" s="5" t="s">
        <v>474</v>
      </c>
      <c r="CW44" s="736" t="s">
        <v>474</v>
      </c>
      <c r="CX44" s="736"/>
      <c r="CZ44" s="736" t="s">
        <v>474</v>
      </c>
      <c r="DA44" s="736" t="s">
        <v>474</v>
      </c>
      <c r="DB44" s="736"/>
      <c r="DJ44" s="5" t="s">
        <v>474</v>
      </c>
      <c r="DK44" s="5" t="s">
        <v>474</v>
      </c>
      <c r="DL44" s="5" t="s">
        <v>474</v>
      </c>
      <c r="DM44" s="736" t="s">
        <v>474</v>
      </c>
      <c r="DN44" s="736"/>
      <c r="DP44" s="736" t="s">
        <v>474</v>
      </c>
      <c r="DQ44" s="736" t="s">
        <v>474</v>
      </c>
      <c r="DR44" s="736"/>
      <c r="DZ44" s="5" t="s">
        <v>474</v>
      </c>
      <c r="EA44" s="5" t="s">
        <v>474</v>
      </c>
      <c r="EB44" s="5" t="s">
        <v>474</v>
      </c>
      <c r="EC44" s="736" t="s">
        <v>474</v>
      </c>
      <c r="ED44" s="736"/>
      <c r="EF44" s="736" t="s">
        <v>474</v>
      </c>
      <c r="EG44" s="736" t="s">
        <v>474</v>
      </c>
      <c r="EH44" s="736"/>
      <c r="EP44" s="5" t="s">
        <v>474</v>
      </c>
      <c r="EQ44" s="5" t="s">
        <v>474</v>
      </c>
      <c r="ER44" s="5" t="s">
        <v>474</v>
      </c>
      <c r="ES44" s="736" t="s">
        <v>474</v>
      </c>
      <c r="ET44" s="736"/>
      <c r="EV44" s="736" t="s">
        <v>474</v>
      </c>
      <c r="EW44" s="736" t="s">
        <v>474</v>
      </c>
      <c r="EX44" s="736"/>
      <c r="FF44" s="5" t="s">
        <v>474</v>
      </c>
      <c r="FG44" s="5" t="s">
        <v>474</v>
      </c>
      <c r="FH44" s="5" t="s">
        <v>474</v>
      </c>
      <c r="FI44" s="736" t="s">
        <v>474</v>
      </c>
      <c r="FJ44" s="736"/>
      <c r="FL44" s="736" t="s">
        <v>474</v>
      </c>
      <c r="FM44" s="736" t="s">
        <v>474</v>
      </c>
      <c r="FN44" s="736"/>
      <c r="FV44" s="5" t="s">
        <v>474</v>
      </c>
      <c r="FW44" s="5" t="s">
        <v>474</v>
      </c>
      <c r="FX44" s="5" t="s">
        <v>474</v>
      </c>
      <c r="FY44" s="736" t="s">
        <v>474</v>
      </c>
      <c r="FZ44" s="736"/>
      <c r="GB44" s="736" t="s">
        <v>474</v>
      </c>
      <c r="GC44" s="736" t="s">
        <v>474</v>
      </c>
      <c r="GD44" s="736"/>
      <c r="GL44" s="5" t="s">
        <v>474</v>
      </c>
      <c r="GM44" s="5" t="s">
        <v>474</v>
      </c>
      <c r="GN44" s="5" t="s">
        <v>474</v>
      </c>
      <c r="GO44" s="736" t="s">
        <v>474</v>
      </c>
      <c r="GP44" s="736"/>
      <c r="GR44" s="736" t="s">
        <v>474</v>
      </c>
      <c r="GS44" s="736" t="s">
        <v>474</v>
      </c>
      <c r="GT44" s="736"/>
      <c r="HB44" s="5" t="s">
        <v>474</v>
      </c>
      <c r="HC44" s="5" t="s">
        <v>474</v>
      </c>
      <c r="HD44" s="5" t="s">
        <v>474</v>
      </c>
      <c r="HE44" s="736" t="s">
        <v>474</v>
      </c>
      <c r="HF44" s="736"/>
      <c r="HH44" s="736" t="s">
        <v>474</v>
      </c>
      <c r="HI44" s="736" t="s">
        <v>474</v>
      </c>
      <c r="HJ44" s="736"/>
      <c r="HR44" s="5" t="s">
        <v>474</v>
      </c>
      <c r="HS44" s="5" t="s">
        <v>474</v>
      </c>
      <c r="HT44" s="5" t="s">
        <v>474</v>
      </c>
      <c r="HU44" s="736" t="s">
        <v>474</v>
      </c>
      <c r="HV44" s="736"/>
      <c r="HX44" s="736" t="s">
        <v>474</v>
      </c>
      <c r="HY44" s="736" t="s">
        <v>474</v>
      </c>
      <c r="HZ44" s="736"/>
      <c r="IH44" s="5" t="s">
        <v>474</v>
      </c>
      <c r="II44" s="5" t="s">
        <v>474</v>
      </c>
      <c r="IJ44" s="5" t="s">
        <v>474</v>
      </c>
      <c r="IK44" s="736" t="s">
        <v>474</v>
      </c>
      <c r="IL44" s="736"/>
      <c r="IN44" s="736" t="s">
        <v>474</v>
      </c>
      <c r="IO44" s="736" t="s">
        <v>474</v>
      </c>
      <c r="IP44" s="736"/>
    </row>
    <row r="45" spans="1:256" s="5" customFormat="1" ht="18.75" customHeight="1">
      <c r="B45" s="736" t="s">
        <v>474</v>
      </c>
      <c r="C45" s="736" t="s">
        <v>474</v>
      </c>
      <c r="D45" s="737" t="s">
        <v>474</v>
      </c>
      <c r="E45" s="738" t="s">
        <v>474</v>
      </c>
      <c r="F45" s="738"/>
      <c r="G45" s="5" t="s">
        <v>474</v>
      </c>
      <c r="H45" s="5" t="s">
        <v>474</v>
      </c>
      <c r="I45" s="736" t="s">
        <v>474</v>
      </c>
      <c r="J45" s="736"/>
      <c r="K45" s="739"/>
      <c r="L45" s="739"/>
      <c r="M45" s="739"/>
      <c r="N45" s="739"/>
      <c r="R45" s="736" t="s">
        <v>474</v>
      </c>
      <c r="S45" s="736" t="s">
        <v>474</v>
      </c>
      <c r="T45" s="737" t="s">
        <v>474</v>
      </c>
      <c r="U45" s="738" t="s">
        <v>474</v>
      </c>
      <c r="V45" s="738"/>
      <c r="W45" s="5" t="s">
        <v>474</v>
      </c>
      <c r="X45" s="5" t="s">
        <v>474</v>
      </c>
      <c r="Y45" s="736" t="s">
        <v>474</v>
      </c>
      <c r="Z45" s="736"/>
      <c r="AA45" s="739"/>
      <c r="AB45" s="739"/>
      <c r="AC45" s="739"/>
      <c r="AD45" s="739"/>
      <c r="AH45" s="736" t="s">
        <v>474</v>
      </c>
      <c r="AI45" s="736" t="s">
        <v>474</v>
      </c>
      <c r="AJ45" s="737" t="s">
        <v>474</v>
      </c>
      <c r="AK45" s="738" t="s">
        <v>474</v>
      </c>
      <c r="AL45" s="738"/>
      <c r="AM45" s="5" t="s">
        <v>474</v>
      </c>
      <c r="AN45" s="5" t="s">
        <v>474</v>
      </c>
      <c r="AO45" s="736" t="s">
        <v>474</v>
      </c>
      <c r="AP45" s="736"/>
      <c r="AQ45" s="739"/>
      <c r="AR45" s="739"/>
      <c r="AS45" s="739"/>
      <c r="AT45" s="739"/>
      <c r="AX45" s="736" t="s">
        <v>474</v>
      </c>
      <c r="AY45" s="736" t="s">
        <v>474</v>
      </c>
      <c r="AZ45" s="737" t="s">
        <v>474</v>
      </c>
      <c r="BA45" s="738" t="s">
        <v>474</v>
      </c>
      <c r="BB45" s="738"/>
      <c r="BC45" s="5" t="s">
        <v>474</v>
      </c>
      <c r="BD45" s="5" t="s">
        <v>474</v>
      </c>
      <c r="BE45" s="736" t="s">
        <v>474</v>
      </c>
      <c r="BF45" s="736"/>
      <c r="BG45" s="739"/>
      <c r="BH45" s="739"/>
      <c r="BI45" s="739"/>
      <c r="BJ45" s="739"/>
      <c r="BN45" s="736" t="s">
        <v>474</v>
      </c>
      <c r="BO45" s="736" t="s">
        <v>474</v>
      </c>
      <c r="BP45" s="737" t="s">
        <v>474</v>
      </c>
      <c r="BQ45" s="738" t="s">
        <v>474</v>
      </c>
      <c r="BR45" s="738"/>
      <c r="BS45" s="5" t="s">
        <v>474</v>
      </c>
      <c r="BT45" s="5" t="s">
        <v>474</v>
      </c>
      <c r="BU45" s="736" t="s">
        <v>474</v>
      </c>
      <c r="BV45" s="736"/>
      <c r="BW45" s="739"/>
      <c r="BX45" s="739"/>
      <c r="BY45" s="739"/>
      <c r="BZ45" s="739"/>
      <c r="CD45" s="736" t="s">
        <v>474</v>
      </c>
      <c r="CE45" s="736" t="s">
        <v>474</v>
      </c>
      <c r="CF45" s="737" t="s">
        <v>474</v>
      </c>
      <c r="CG45" s="738" t="s">
        <v>474</v>
      </c>
      <c r="CH45" s="738"/>
      <c r="CI45" s="5" t="s">
        <v>474</v>
      </c>
      <c r="CJ45" s="5" t="s">
        <v>474</v>
      </c>
      <c r="CK45" s="736" t="s">
        <v>474</v>
      </c>
      <c r="CL45" s="736"/>
      <c r="CM45" s="739"/>
      <c r="CN45" s="739"/>
      <c r="CO45" s="739"/>
      <c r="CP45" s="739"/>
      <c r="CT45" s="736" t="s">
        <v>474</v>
      </c>
      <c r="CU45" s="736" t="s">
        <v>474</v>
      </c>
      <c r="CV45" s="737" t="s">
        <v>474</v>
      </c>
      <c r="CW45" s="738" t="s">
        <v>474</v>
      </c>
      <c r="CX45" s="738"/>
      <c r="CY45" s="5" t="s">
        <v>474</v>
      </c>
      <c r="CZ45" s="5" t="s">
        <v>474</v>
      </c>
      <c r="DA45" s="736" t="s">
        <v>474</v>
      </c>
      <c r="DB45" s="736"/>
      <c r="DC45" s="739"/>
      <c r="DD45" s="739"/>
      <c r="DE45" s="739"/>
      <c r="DF45" s="739"/>
      <c r="DJ45" s="736" t="s">
        <v>474</v>
      </c>
      <c r="DK45" s="736" t="s">
        <v>474</v>
      </c>
      <c r="DL45" s="737" t="s">
        <v>474</v>
      </c>
      <c r="DM45" s="738" t="s">
        <v>474</v>
      </c>
      <c r="DN45" s="738"/>
      <c r="DO45" s="5" t="s">
        <v>474</v>
      </c>
      <c r="DP45" s="5" t="s">
        <v>474</v>
      </c>
      <c r="DQ45" s="736" t="s">
        <v>474</v>
      </c>
      <c r="DR45" s="736"/>
      <c r="DS45" s="739"/>
      <c r="DT45" s="739"/>
      <c r="DU45" s="739"/>
      <c r="DV45" s="739"/>
      <c r="DZ45" s="736" t="s">
        <v>474</v>
      </c>
      <c r="EA45" s="736" t="s">
        <v>474</v>
      </c>
      <c r="EB45" s="737" t="s">
        <v>474</v>
      </c>
      <c r="EC45" s="738" t="s">
        <v>474</v>
      </c>
      <c r="ED45" s="738"/>
      <c r="EE45" s="5" t="s">
        <v>474</v>
      </c>
      <c r="EF45" s="5" t="s">
        <v>474</v>
      </c>
      <c r="EG45" s="736" t="s">
        <v>474</v>
      </c>
      <c r="EH45" s="736"/>
      <c r="EI45" s="739"/>
      <c r="EJ45" s="739"/>
      <c r="EK45" s="739"/>
      <c r="EL45" s="739"/>
      <c r="EP45" s="736" t="s">
        <v>474</v>
      </c>
      <c r="EQ45" s="736" t="s">
        <v>474</v>
      </c>
      <c r="ER45" s="737" t="s">
        <v>474</v>
      </c>
      <c r="ES45" s="738" t="s">
        <v>474</v>
      </c>
      <c r="ET45" s="738"/>
      <c r="EU45" s="5" t="s">
        <v>474</v>
      </c>
      <c r="EV45" s="5" t="s">
        <v>474</v>
      </c>
      <c r="EW45" s="736" t="s">
        <v>474</v>
      </c>
      <c r="EX45" s="736"/>
      <c r="EY45" s="739"/>
      <c r="EZ45" s="739"/>
      <c r="FA45" s="739"/>
      <c r="FB45" s="739"/>
      <c r="FF45" s="736" t="s">
        <v>474</v>
      </c>
      <c r="FG45" s="736" t="s">
        <v>474</v>
      </c>
      <c r="FH45" s="737" t="s">
        <v>474</v>
      </c>
      <c r="FI45" s="738" t="s">
        <v>474</v>
      </c>
      <c r="FJ45" s="738"/>
      <c r="FK45" s="5" t="s">
        <v>474</v>
      </c>
      <c r="FL45" s="5" t="s">
        <v>474</v>
      </c>
      <c r="FM45" s="736" t="s">
        <v>474</v>
      </c>
      <c r="FN45" s="736"/>
      <c r="FO45" s="739"/>
      <c r="FP45" s="739"/>
      <c r="FQ45" s="739"/>
      <c r="FR45" s="739"/>
      <c r="FV45" s="736" t="s">
        <v>474</v>
      </c>
      <c r="FW45" s="736" t="s">
        <v>474</v>
      </c>
      <c r="FX45" s="737" t="s">
        <v>474</v>
      </c>
      <c r="FY45" s="738" t="s">
        <v>474</v>
      </c>
      <c r="FZ45" s="738"/>
      <c r="GA45" s="5" t="s">
        <v>474</v>
      </c>
      <c r="GB45" s="5" t="s">
        <v>474</v>
      </c>
      <c r="GC45" s="736" t="s">
        <v>474</v>
      </c>
      <c r="GD45" s="736"/>
      <c r="GE45" s="739"/>
      <c r="GF45" s="739"/>
      <c r="GG45" s="739"/>
      <c r="GH45" s="739"/>
      <c r="GL45" s="736" t="s">
        <v>474</v>
      </c>
      <c r="GM45" s="736" t="s">
        <v>474</v>
      </c>
      <c r="GN45" s="737" t="s">
        <v>474</v>
      </c>
      <c r="GO45" s="738" t="s">
        <v>474</v>
      </c>
      <c r="GP45" s="738"/>
      <c r="GQ45" s="5" t="s">
        <v>474</v>
      </c>
      <c r="GR45" s="5" t="s">
        <v>474</v>
      </c>
      <c r="GS45" s="736" t="s">
        <v>474</v>
      </c>
      <c r="GT45" s="736"/>
      <c r="GU45" s="739"/>
      <c r="GV45" s="739"/>
      <c r="GW45" s="739"/>
      <c r="GX45" s="739"/>
      <c r="HB45" s="736" t="s">
        <v>474</v>
      </c>
      <c r="HC45" s="736" t="s">
        <v>474</v>
      </c>
      <c r="HD45" s="737" t="s">
        <v>474</v>
      </c>
      <c r="HE45" s="738" t="s">
        <v>474</v>
      </c>
      <c r="HF45" s="738"/>
      <c r="HG45" s="5" t="s">
        <v>474</v>
      </c>
      <c r="HH45" s="5" t="s">
        <v>474</v>
      </c>
      <c r="HI45" s="736" t="s">
        <v>474</v>
      </c>
      <c r="HJ45" s="736"/>
      <c r="HK45" s="739"/>
      <c r="HL45" s="739"/>
      <c r="HM45" s="739"/>
      <c r="HN45" s="739"/>
      <c r="HR45" s="736" t="s">
        <v>474</v>
      </c>
      <c r="HS45" s="736" t="s">
        <v>474</v>
      </c>
      <c r="HT45" s="737" t="s">
        <v>474</v>
      </c>
      <c r="HU45" s="738" t="s">
        <v>474</v>
      </c>
      <c r="HV45" s="738"/>
      <c r="HW45" s="5" t="s">
        <v>474</v>
      </c>
      <c r="HX45" s="5" t="s">
        <v>474</v>
      </c>
      <c r="HY45" s="736" t="s">
        <v>474</v>
      </c>
      <c r="HZ45" s="736"/>
      <c r="IA45" s="739"/>
      <c r="IB45" s="739"/>
      <c r="IC45" s="739"/>
      <c r="ID45" s="739"/>
      <c r="IH45" s="736" t="s">
        <v>474</v>
      </c>
      <c r="II45" s="736" t="s">
        <v>474</v>
      </c>
      <c r="IJ45" s="737" t="s">
        <v>474</v>
      </c>
      <c r="IK45" s="738" t="s">
        <v>474</v>
      </c>
      <c r="IL45" s="738"/>
      <c r="IM45" s="5" t="s">
        <v>474</v>
      </c>
      <c r="IN45" s="5" t="s">
        <v>474</v>
      </c>
      <c r="IO45" s="736" t="s">
        <v>474</v>
      </c>
      <c r="IP45" s="736"/>
      <c r="IQ45" s="739"/>
      <c r="IR45" s="739"/>
      <c r="IS45" s="739"/>
      <c r="IT45" s="739"/>
    </row>
    <row r="46" spans="1:256" s="5" customFormat="1" ht="15.75">
      <c r="A46" s="262" t="s">
        <v>148</v>
      </c>
      <c r="B46" s="263">
        <v>125510.56</v>
      </c>
      <c r="C46" s="263">
        <v>0</v>
      </c>
      <c r="D46" s="263">
        <v>0</v>
      </c>
      <c r="E46" s="263">
        <v>13284.8</v>
      </c>
      <c r="F46" s="263">
        <v>0</v>
      </c>
      <c r="G46" s="263">
        <v>260328.74</v>
      </c>
      <c r="H46" s="263">
        <v>0</v>
      </c>
      <c r="I46" s="263">
        <v>26854.080000000002</v>
      </c>
      <c r="J46" s="263">
        <v>0</v>
      </c>
      <c r="K46" s="263">
        <f>G46-C46</f>
        <v>260328.74</v>
      </c>
      <c r="L46" s="263">
        <f>H46-D46</f>
        <v>0</v>
      </c>
      <c r="M46" s="263">
        <f>I46-E46</f>
        <v>13569.280000000002</v>
      </c>
      <c r="N46" s="263">
        <f>J46-F46</f>
        <v>0</v>
      </c>
      <c r="O46" s="264">
        <f>SUM(C46:F46)/B46</f>
        <v>0.1058460738283695</v>
      </c>
      <c r="P46" s="264">
        <f>SUM(G46:J46)/B46</f>
        <v>2.288116792722461</v>
      </c>
      <c r="Q46" s="733"/>
      <c r="R46" s="734"/>
      <c r="S46" s="734"/>
      <c r="T46" s="734"/>
      <c r="U46" s="734"/>
      <c r="V46" s="734"/>
      <c r="W46" s="734"/>
      <c r="X46" s="734"/>
      <c r="Y46" s="734"/>
      <c r="Z46" s="734"/>
      <c r="AA46" s="734"/>
      <c r="AB46" s="734"/>
      <c r="AC46" s="734"/>
      <c r="AD46" s="734"/>
      <c r="AE46" s="735"/>
      <c r="AF46" s="735"/>
      <c r="AG46" s="733"/>
      <c r="AH46" s="734"/>
      <c r="AI46" s="734"/>
      <c r="AJ46" s="734"/>
      <c r="AK46" s="734"/>
      <c r="AL46" s="734"/>
      <c r="AM46" s="734"/>
      <c r="AN46" s="734"/>
      <c r="AO46" s="734"/>
      <c r="AP46" s="734"/>
      <c r="AQ46" s="734"/>
      <c r="AR46" s="734"/>
      <c r="AS46" s="734"/>
      <c r="AT46" s="734"/>
      <c r="AU46" s="735"/>
      <c r="AV46" s="735"/>
      <c r="AW46" s="733"/>
      <c r="AX46" s="734"/>
      <c r="AY46" s="734"/>
      <c r="AZ46" s="734"/>
      <c r="BA46" s="734"/>
      <c r="BB46" s="734"/>
      <c r="BC46" s="734"/>
      <c r="BD46" s="734"/>
      <c r="BE46" s="734"/>
      <c r="BF46" s="734"/>
      <c r="BG46" s="734"/>
      <c r="BH46" s="734"/>
      <c r="BI46" s="734"/>
      <c r="BJ46" s="734"/>
      <c r="BK46" s="735"/>
      <c r="BL46" s="735"/>
      <c r="BM46" s="733"/>
      <c r="BN46" s="734"/>
      <c r="BO46" s="734"/>
      <c r="BP46" s="734"/>
      <c r="BQ46" s="734"/>
      <c r="BR46" s="734"/>
      <c r="BS46" s="734"/>
      <c r="BT46" s="734"/>
      <c r="BU46" s="734"/>
      <c r="BV46" s="734"/>
      <c r="BW46" s="734"/>
      <c r="BX46" s="734"/>
      <c r="BY46" s="734"/>
      <c r="BZ46" s="734"/>
      <c r="CA46" s="735"/>
      <c r="CB46" s="735"/>
      <c r="CC46" s="733"/>
      <c r="CD46" s="734"/>
      <c r="CE46" s="734"/>
      <c r="CF46" s="734"/>
      <c r="CG46" s="734"/>
      <c r="CH46" s="734"/>
      <c r="CI46" s="734"/>
      <c r="CJ46" s="734"/>
      <c r="CK46" s="734"/>
      <c r="CL46" s="734"/>
      <c r="CM46" s="734"/>
      <c r="CN46" s="734"/>
      <c r="CO46" s="734"/>
      <c r="CP46" s="734"/>
      <c r="CQ46" s="735"/>
      <c r="CR46" s="735"/>
      <c r="CS46" s="733"/>
      <c r="CT46" s="734"/>
      <c r="CU46" s="734"/>
      <c r="CV46" s="734"/>
      <c r="CW46" s="734"/>
      <c r="CX46" s="734"/>
      <c r="CY46" s="734"/>
      <c r="CZ46" s="734"/>
      <c r="DA46" s="734"/>
      <c r="DB46" s="734"/>
      <c r="DC46" s="734"/>
      <c r="DD46" s="734"/>
      <c r="DE46" s="734"/>
      <c r="DF46" s="734"/>
      <c r="DG46" s="735"/>
      <c r="DH46" s="735"/>
      <c r="DI46" s="733"/>
      <c r="DJ46" s="734"/>
      <c r="DK46" s="734"/>
      <c r="DL46" s="734"/>
      <c r="DM46" s="734"/>
      <c r="DN46" s="734"/>
      <c r="DO46" s="734"/>
      <c r="DP46" s="734"/>
      <c r="DQ46" s="734"/>
      <c r="DR46" s="734"/>
      <c r="DS46" s="734"/>
      <c r="DT46" s="734"/>
      <c r="DU46" s="734"/>
      <c r="DV46" s="734"/>
      <c r="DW46" s="735"/>
      <c r="DX46" s="735"/>
      <c r="DY46" s="733"/>
      <c r="DZ46" s="734"/>
      <c r="EA46" s="734"/>
      <c r="EB46" s="734"/>
      <c r="EC46" s="734"/>
      <c r="ED46" s="734"/>
      <c r="EE46" s="734"/>
      <c r="EF46" s="734"/>
      <c r="EG46" s="734"/>
      <c r="EH46" s="734"/>
      <c r="EI46" s="734"/>
      <c r="EJ46" s="734"/>
      <c r="EK46" s="734"/>
      <c r="EL46" s="734"/>
      <c r="EM46" s="735"/>
      <c r="EN46" s="735"/>
      <c r="EO46" s="733"/>
      <c r="EP46" s="734"/>
      <c r="EQ46" s="734"/>
      <c r="ER46" s="734"/>
      <c r="ES46" s="734"/>
      <c r="ET46" s="734"/>
      <c r="EU46" s="734"/>
      <c r="EV46" s="734"/>
      <c r="EW46" s="734"/>
      <c r="EX46" s="734"/>
      <c r="EY46" s="734"/>
      <c r="EZ46" s="734"/>
      <c r="FA46" s="734"/>
      <c r="FB46" s="734"/>
      <c r="FC46" s="735"/>
      <c r="FD46" s="735"/>
      <c r="FE46" s="733"/>
      <c r="FF46" s="734"/>
      <c r="FG46" s="734"/>
      <c r="FH46" s="734"/>
      <c r="FI46" s="734"/>
      <c r="FJ46" s="734"/>
      <c r="FK46" s="734"/>
      <c r="FL46" s="734"/>
      <c r="FM46" s="734"/>
      <c r="FN46" s="734"/>
      <c r="FO46" s="734"/>
      <c r="FP46" s="734"/>
      <c r="FQ46" s="734"/>
      <c r="FR46" s="734"/>
      <c r="FS46" s="735"/>
      <c r="FT46" s="735"/>
      <c r="FU46" s="733"/>
      <c r="FV46" s="734"/>
      <c r="FW46" s="734"/>
      <c r="FX46" s="734"/>
      <c r="FY46" s="734"/>
      <c r="FZ46" s="734"/>
      <c r="GA46" s="734"/>
      <c r="GB46" s="734"/>
      <c r="GC46" s="734"/>
      <c r="GD46" s="734"/>
      <c r="GE46" s="734"/>
      <c r="GF46" s="734"/>
      <c r="GG46" s="734"/>
      <c r="GH46" s="734"/>
      <c r="GI46" s="735"/>
      <c r="GJ46" s="735"/>
      <c r="GK46" s="733"/>
      <c r="GL46" s="734"/>
      <c r="GM46" s="734"/>
      <c r="GN46" s="734"/>
      <c r="GO46" s="734"/>
      <c r="GP46" s="734"/>
      <c r="GQ46" s="734"/>
      <c r="GR46" s="734"/>
      <c r="GS46" s="734"/>
      <c r="GT46" s="734"/>
      <c r="GU46" s="734"/>
      <c r="GV46" s="734"/>
      <c r="GW46" s="734"/>
      <c r="GX46" s="734"/>
      <c r="GY46" s="735"/>
      <c r="GZ46" s="735"/>
      <c r="HA46" s="733"/>
      <c r="HB46" s="734"/>
      <c r="HC46" s="734"/>
      <c r="HD46" s="734"/>
      <c r="HE46" s="734"/>
      <c r="HF46" s="734"/>
      <c r="HG46" s="734"/>
      <c r="HH46" s="734"/>
      <c r="HI46" s="734"/>
      <c r="HJ46" s="734"/>
      <c r="HK46" s="734"/>
      <c r="HL46" s="734"/>
      <c r="HM46" s="734"/>
      <c r="HN46" s="734"/>
      <c r="HO46" s="735"/>
      <c r="HP46" s="735"/>
      <c r="HQ46" s="733"/>
      <c r="HR46" s="734"/>
      <c r="HS46" s="734"/>
      <c r="HT46" s="734"/>
      <c r="HU46" s="734"/>
      <c r="HV46" s="734"/>
      <c r="HW46" s="734"/>
      <c r="HX46" s="734"/>
      <c r="HY46" s="734"/>
      <c r="HZ46" s="734"/>
      <c r="IA46" s="734"/>
      <c r="IB46" s="734"/>
      <c r="IC46" s="734"/>
      <c r="ID46" s="734"/>
      <c r="IE46" s="735"/>
      <c r="IF46" s="735"/>
      <c r="IG46" s="733"/>
      <c r="IH46" s="734"/>
      <c r="II46" s="734"/>
      <c r="IJ46" s="734"/>
      <c r="IK46" s="734"/>
      <c r="IL46" s="734"/>
      <c r="IM46" s="734"/>
      <c r="IN46" s="734"/>
      <c r="IO46" s="734"/>
      <c r="IP46" s="734"/>
      <c r="IQ46" s="734"/>
      <c r="IR46" s="734"/>
      <c r="IS46" s="734"/>
      <c r="IT46" s="734"/>
      <c r="IU46" s="735"/>
      <c r="IV46" s="735"/>
    </row>
    <row r="47" spans="1:256" s="5" customFormat="1" ht="15.75">
      <c r="A47" s="262"/>
      <c r="B47" s="263" t="s">
        <v>474</v>
      </c>
      <c r="C47" s="263" t="s">
        <v>474</v>
      </c>
      <c r="D47" s="263" t="s">
        <v>474</v>
      </c>
      <c r="E47" s="263" t="s">
        <v>474</v>
      </c>
      <c r="F47" s="263" t="s">
        <v>474</v>
      </c>
      <c r="G47" s="263" t="s">
        <v>474</v>
      </c>
      <c r="H47" s="263" t="s">
        <v>474</v>
      </c>
      <c r="I47" s="263"/>
      <c r="J47" s="263" t="s">
        <v>474</v>
      </c>
      <c r="K47" s="263"/>
      <c r="L47" s="263"/>
      <c r="M47" s="263"/>
      <c r="N47" s="263" t="s">
        <v>474</v>
      </c>
      <c r="O47" s="264"/>
      <c r="P47" s="264"/>
      <c r="Q47" s="740"/>
      <c r="R47" s="734"/>
      <c r="S47" s="734"/>
      <c r="T47" s="734"/>
      <c r="U47" s="734"/>
      <c r="V47" s="734"/>
      <c r="W47" s="734"/>
      <c r="X47" s="734"/>
      <c r="Y47" s="734"/>
      <c r="Z47" s="734"/>
      <c r="AA47" s="734"/>
      <c r="AB47" s="734"/>
      <c r="AC47" s="734"/>
      <c r="AD47" s="734"/>
      <c r="AE47" s="735"/>
      <c r="AF47" s="735"/>
      <c r="AG47" s="740"/>
      <c r="AH47" s="734"/>
      <c r="AI47" s="734"/>
      <c r="AJ47" s="734"/>
      <c r="AK47" s="734"/>
      <c r="AL47" s="734"/>
      <c r="AM47" s="734"/>
      <c r="AN47" s="734"/>
      <c r="AO47" s="734"/>
      <c r="AP47" s="734"/>
      <c r="AQ47" s="734"/>
      <c r="AR47" s="734"/>
      <c r="AS47" s="734"/>
      <c r="AT47" s="734"/>
      <c r="AU47" s="735"/>
      <c r="AV47" s="735"/>
      <c r="AW47" s="740"/>
      <c r="AX47" s="734"/>
      <c r="AY47" s="734"/>
      <c r="AZ47" s="734"/>
      <c r="BA47" s="734"/>
      <c r="BB47" s="734"/>
      <c r="BC47" s="734"/>
      <c r="BD47" s="734"/>
      <c r="BE47" s="734"/>
      <c r="BF47" s="734"/>
      <c r="BG47" s="734"/>
      <c r="BH47" s="734"/>
      <c r="BI47" s="734"/>
      <c r="BJ47" s="734"/>
      <c r="BK47" s="735"/>
      <c r="BL47" s="735"/>
      <c r="BM47" s="740"/>
      <c r="BN47" s="734"/>
      <c r="BO47" s="734"/>
      <c r="BP47" s="734"/>
      <c r="BQ47" s="734"/>
      <c r="BR47" s="734"/>
      <c r="BS47" s="734"/>
      <c r="BT47" s="734"/>
      <c r="BU47" s="734"/>
      <c r="BV47" s="734"/>
      <c r="BW47" s="734"/>
      <c r="BX47" s="734"/>
      <c r="BY47" s="734"/>
      <c r="BZ47" s="734"/>
      <c r="CA47" s="735"/>
      <c r="CB47" s="735"/>
      <c r="CC47" s="740"/>
      <c r="CD47" s="734"/>
      <c r="CE47" s="734"/>
      <c r="CF47" s="734"/>
      <c r="CG47" s="734"/>
      <c r="CH47" s="734"/>
      <c r="CI47" s="734"/>
      <c r="CJ47" s="734"/>
      <c r="CK47" s="734"/>
      <c r="CL47" s="734"/>
      <c r="CM47" s="734"/>
      <c r="CN47" s="734"/>
      <c r="CO47" s="734"/>
      <c r="CP47" s="734"/>
      <c r="CQ47" s="735"/>
      <c r="CR47" s="735"/>
      <c r="CS47" s="740"/>
      <c r="CT47" s="734"/>
      <c r="CU47" s="734"/>
      <c r="CV47" s="734"/>
      <c r="CW47" s="734"/>
      <c r="CX47" s="734"/>
      <c r="CY47" s="734"/>
      <c r="CZ47" s="734"/>
      <c r="DA47" s="734"/>
      <c r="DB47" s="734"/>
      <c r="DC47" s="734"/>
      <c r="DD47" s="734"/>
      <c r="DE47" s="734"/>
      <c r="DF47" s="734"/>
      <c r="DG47" s="735"/>
      <c r="DH47" s="735"/>
      <c r="DI47" s="740"/>
      <c r="DJ47" s="734"/>
      <c r="DK47" s="734"/>
      <c r="DL47" s="734"/>
      <c r="DM47" s="734"/>
      <c r="DN47" s="734"/>
      <c r="DO47" s="734"/>
      <c r="DP47" s="734"/>
      <c r="DQ47" s="734"/>
      <c r="DR47" s="734"/>
      <c r="DS47" s="734"/>
      <c r="DT47" s="734"/>
      <c r="DU47" s="734"/>
      <c r="DV47" s="734"/>
      <c r="DW47" s="735"/>
      <c r="DX47" s="735"/>
      <c r="DY47" s="740"/>
      <c r="DZ47" s="734"/>
      <c r="EA47" s="734"/>
      <c r="EB47" s="734"/>
      <c r="EC47" s="734"/>
      <c r="ED47" s="734"/>
      <c r="EE47" s="734"/>
      <c r="EF47" s="734"/>
      <c r="EG47" s="734"/>
      <c r="EH47" s="734"/>
      <c r="EI47" s="734"/>
      <c r="EJ47" s="734"/>
      <c r="EK47" s="734"/>
      <c r="EL47" s="734"/>
      <c r="EM47" s="735"/>
      <c r="EN47" s="735"/>
      <c r="EO47" s="740"/>
      <c r="EP47" s="734"/>
      <c r="EQ47" s="734"/>
      <c r="ER47" s="734"/>
      <c r="ES47" s="734"/>
      <c r="ET47" s="734"/>
      <c r="EU47" s="734"/>
      <c r="EV47" s="734"/>
      <c r="EW47" s="734"/>
      <c r="EX47" s="734"/>
      <c r="EY47" s="734"/>
      <c r="EZ47" s="734"/>
      <c r="FA47" s="734"/>
      <c r="FB47" s="734"/>
      <c r="FC47" s="735"/>
      <c r="FD47" s="735"/>
      <c r="FE47" s="740"/>
      <c r="FF47" s="734"/>
      <c r="FG47" s="734"/>
      <c r="FH47" s="734"/>
      <c r="FI47" s="734"/>
      <c r="FJ47" s="734"/>
      <c r="FK47" s="734"/>
      <c r="FL47" s="734"/>
      <c r="FM47" s="734"/>
      <c r="FN47" s="734"/>
      <c r="FO47" s="734"/>
      <c r="FP47" s="734"/>
      <c r="FQ47" s="734"/>
      <c r="FR47" s="734"/>
      <c r="FS47" s="735"/>
      <c r="FT47" s="735"/>
      <c r="FU47" s="740"/>
      <c r="FV47" s="734"/>
      <c r="FW47" s="734"/>
      <c r="FX47" s="734"/>
      <c r="FY47" s="734"/>
      <c r="FZ47" s="734"/>
      <c r="GA47" s="734"/>
      <c r="GB47" s="734"/>
      <c r="GC47" s="734"/>
      <c r="GD47" s="734"/>
      <c r="GE47" s="734"/>
      <c r="GF47" s="734"/>
      <c r="GG47" s="734"/>
      <c r="GH47" s="734"/>
      <c r="GI47" s="735"/>
      <c r="GJ47" s="735"/>
      <c r="GK47" s="740"/>
      <c r="GL47" s="734"/>
      <c r="GM47" s="734"/>
      <c r="GN47" s="734"/>
      <c r="GO47" s="734"/>
      <c r="GP47" s="734"/>
      <c r="GQ47" s="734"/>
      <c r="GR47" s="734"/>
      <c r="GS47" s="734"/>
      <c r="GT47" s="734"/>
      <c r="GU47" s="734"/>
      <c r="GV47" s="734"/>
      <c r="GW47" s="734"/>
      <c r="GX47" s="734"/>
      <c r="GY47" s="735"/>
      <c r="GZ47" s="735"/>
      <c r="HA47" s="740"/>
      <c r="HB47" s="734"/>
      <c r="HC47" s="734"/>
      <c r="HD47" s="734"/>
      <c r="HE47" s="734"/>
      <c r="HF47" s="734"/>
      <c r="HG47" s="734"/>
      <c r="HH47" s="734"/>
      <c r="HI47" s="734"/>
      <c r="HJ47" s="734"/>
      <c r="HK47" s="734"/>
      <c r="HL47" s="734"/>
      <c r="HM47" s="734"/>
      <c r="HN47" s="734"/>
      <c r="HO47" s="735"/>
      <c r="HP47" s="735"/>
      <c r="HQ47" s="740"/>
      <c r="HR47" s="734"/>
      <c r="HS47" s="734"/>
      <c r="HT47" s="734"/>
      <c r="HU47" s="734"/>
      <c r="HV47" s="734"/>
      <c r="HW47" s="734"/>
      <c r="HX47" s="734"/>
      <c r="HY47" s="734"/>
      <c r="HZ47" s="734"/>
      <c r="IA47" s="734"/>
      <c r="IB47" s="734"/>
      <c r="IC47" s="734"/>
      <c r="ID47" s="734"/>
      <c r="IE47" s="735"/>
      <c r="IF47" s="735"/>
      <c r="IG47" s="740"/>
      <c r="IH47" s="734"/>
      <c r="II47" s="734"/>
      <c r="IJ47" s="734"/>
      <c r="IK47" s="734"/>
      <c r="IL47" s="734"/>
      <c r="IM47" s="734"/>
      <c r="IN47" s="734"/>
      <c r="IO47" s="734"/>
      <c r="IP47" s="734"/>
      <c r="IQ47" s="734"/>
      <c r="IR47" s="734"/>
      <c r="IS47" s="734"/>
      <c r="IT47" s="734"/>
      <c r="IU47" s="735"/>
      <c r="IV47" s="735"/>
    </row>
    <row r="48" spans="1:256" s="5" customFormat="1" ht="15.75">
      <c r="A48" s="262" t="s">
        <v>189</v>
      </c>
      <c r="B48" s="263">
        <f t="shared" ref="B48:J48" si="0">SUM(B46:B46)</f>
        <v>125510.56</v>
      </c>
      <c r="C48" s="263">
        <f t="shared" si="0"/>
        <v>0</v>
      </c>
      <c r="D48" s="263">
        <f t="shared" si="0"/>
        <v>0</v>
      </c>
      <c r="E48" s="263">
        <f t="shared" si="0"/>
        <v>13284.8</v>
      </c>
      <c r="F48" s="263">
        <f t="shared" si="0"/>
        <v>0</v>
      </c>
      <c r="G48" s="263">
        <f t="shared" si="0"/>
        <v>260328.74</v>
      </c>
      <c r="H48" s="263">
        <f t="shared" si="0"/>
        <v>0</v>
      </c>
      <c r="I48" s="263">
        <f t="shared" si="0"/>
        <v>26854.080000000002</v>
      </c>
      <c r="J48" s="263">
        <f t="shared" si="0"/>
        <v>0</v>
      </c>
      <c r="K48" s="263">
        <f>G48-C48</f>
        <v>260328.74</v>
      </c>
      <c r="L48" s="263">
        <f>H48-D48</f>
        <v>0</v>
      </c>
      <c r="M48" s="263">
        <f>I48-E48</f>
        <v>13569.280000000002</v>
      </c>
      <c r="N48" s="263">
        <f>J48-F48</f>
        <v>0</v>
      </c>
      <c r="O48" s="264">
        <f>SUM(C48:F48)/B48</f>
        <v>0.1058460738283695</v>
      </c>
      <c r="P48" s="264">
        <f>SUM(G48:J48)/B48</f>
        <v>2.288116792722461</v>
      </c>
      <c r="Q48" s="733"/>
      <c r="R48" s="734"/>
      <c r="S48" s="734"/>
      <c r="T48" s="734"/>
      <c r="U48" s="734"/>
      <c r="V48" s="734"/>
      <c r="W48" s="734"/>
      <c r="X48" s="734"/>
      <c r="Y48" s="734"/>
      <c r="Z48" s="734"/>
      <c r="AA48" s="734"/>
      <c r="AB48" s="734"/>
      <c r="AC48" s="734"/>
      <c r="AD48" s="734"/>
      <c r="AE48" s="735"/>
      <c r="AF48" s="735"/>
      <c r="AG48" s="733"/>
      <c r="AH48" s="734"/>
      <c r="AI48" s="734"/>
      <c r="AJ48" s="734"/>
      <c r="AK48" s="734"/>
      <c r="AL48" s="734"/>
      <c r="AM48" s="734"/>
      <c r="AN48" s="734"/>
      <c r="AO48" s="734"/>
      <c r="AP48" s="734"/>
      <c r="AQ48" s="734"/>
      <c r="AR48" s="734"/>
      <c r="AS48" s="734"/>
      <c r="AT48" s="734"/>
      <c r="AU48" s="735"/>
      <c r="AV48" s="735"/>
      <c r="AW48" s="733"/>
      <c r="AX48" s="734"/>
      <c r="AY48" s="734"/>
      <c r="AZ48" s="734"/>
      <c r="BA48" s="734"/>
      <c r="BB48" s="734"/>
      <c r="BC48" s="734"/>
      <c r="BD48" s="734"/>
      <c r="BE48" s="734"/>
      <c r="BF48" s="734"/>
      <c r="BG48" s="734"/>
      <c r="BH48" s="734"/>
      <c r="BI48" s="734"/>
      <c r="BJ48" s="734"/>
      <c r="BK48" s="735"/>
      <c r="BL48" s="735"/>
      <c r="BM48" s="733"/>
      <c r="BN48" s="734"/>
      <c r="BO48" s="734"/>
      <c r="BP48" s="734"/>
      <c r="BQ48" s="734"/>
      <c r="BR48" s="734"/>
      <c r="BS48" s="734"/>
      <c r="BT48" s="734"/>
      <c r="BU48" s="734"/>
      <c r="BV48" s="734"/>
      <c r="BW48" s="734"/>
      <c r="BX48" s="734"/>
      <c r="BY48" s="734"/>
      <c r="BZ48" s="734"/>
      <c r="CA48" s="735"/>
      <c r="CB48" s="735"/>
      <c r="CC48" s="733"/>
      <c r="CD48" s="734"/>
      <c r="CE48" s="734"/>
      <c r="CF48" s="734"/>
      <c r="CG48" s="734"/>
      <c r="CH48" s="734"/>
      <c r="CI48" s="734"/>
      <c r="CJ48" s="734"/>
      <c r="CK48" s="734"/>
      <c r="CL48" s="734"/>
      <c r="CM48" s="734"/>
      <c r="CN48" s="734"/>
      <c r="CO48" s="734"/>
      <c r="CP48" s="734"/>
      <c r="CQ48" s="735"/>
      <c r="CR48" s="735"/>
      <c r="CS48" s="733"/>
      <c r="CT48" s="734"/>
      <c r="CU48" s="734"/>
      <c r="CV48" s="734"/>
      <c r="CW48" s="734"/>
      <c r="CX48" s="734"/>
      <c r="CY48" s="734"/>
      <c r="CZ48" s="734"/>
      <c r="DA48" s="734"/>
      <c r="DB48" s="734"/>
      <c r="DC48" s="734"/>
      <c r="DD48" s="734"/>
      <c r="DE48" s="734"/>
      <c r="DF48" s="734"/>
      <c r="DG48" s="735"/>
      <c r="DH48" s="735"/>
      <c r="DI48" s="733"/>
      <c r="DJ48" s="734"/>
      <c r="DK48" s="734"/>
      <c r="DL48" s="734"/>
      <c r="DM48" s="734"/>
      <c r="DN48" s="734"/>
      <c r="DO48" s="734"/>
      <c r="DP48" s="734"/>
      <c r="DQ48" s="734"/>
      <c r="DR48" s="734"/>
      <c r="DS48" s="734"/>
      <c r="DT48" s="734"/>
      <c r="DU48" s="734"/>
      <c r="DV48" s="734"/>
      <c r="DW48" s="735"/>
      <c r="DX48" s="735"/>
      <c r="DY48" s="733"/>
      <c r="DZ48" s="734"/>
      <c r="EA48" s="734"/>
      <c r="EB48" s="734"/>
      <c r="EC48" s="734"/>
      <c r="ED48" s="734"/>
      <c r="EE48" s="734"/>
      <c r="EF48" s="734"/>
      <c r="EG48" s="734"/>
      <c r="EH48" s="734"/>
      <c r="EI48" s="734"/>
      <c r="EJ48" s="734"/>
      <c r="EK48" s="734"/>
      <c r="EL48" s="734"/>
      <c r="EM48" s="735"/>
      <c r="EN48" s="735"/>
      <c r="EO48" s="733"/>
      <c r="EP48" s="734"/>
      <c r="EQ48" s="734"/>
      <c r="ER48" s="734"/>
      <c r="ES48" s="734"/>
      <c r="ET48" s="734"/>
      <c r="EU48" s="734"/>
      <c r="EV48" s="734"/>
      <c r="EW48" s="734"/>
      <c r="EX48" s="734"/>
      <c r="EY48" s="734"/>
      <c r="EZ48" s="734"/>
      <c r="FA48" s="734"/>
      <c r="FB48" s="734"/>
      <c r="FC48" s="735"/>
      <c r="FD48" s="735"/>
      <c r="FE48" s="733"/>
      <c r="FF48" s="734"/>
      <c r="FG48" s="734"/>
      <c r="FH48" s="734"/>
      <c r="FI48" s="734"/>
      <c r="FJ48" s="734"/>
      <c r="FK48" s="734"/>
      <c r="FL48" s="734"/>
      <c r="FM48" s="734"/>
      <c r="FN48" s="734"/>
      <c r="FO48" s="734"/>
      <c r="FP48" s="734"/>
      <c r="FQ48" s="734"/>
      <c r="FR48" s="734"/>
      <c r="FS48" s="735"/>
      <c r="FT48" s="735"/>
      <c r="FU48" s="733"/>
      <c r="FV48" s="734"/>
      <c r="FW48" s="734"/>
      <c r="FX48" s="734"/>
      <c r="FY48" s="734"/>
      <c r="FZ48" s="734"/>
      <c r="GA48" s="734"/>
      <c r="GB48" s="734"/>
      <c r="GC48" s="734"/>
      <c r="GD48" s="734"/>
      <c r="GE48" s="734"/>
      <c r="GF48" s="734"/>
      <c r="GG48" s="734"/>
      <c r="GH48" s="734"/>
      <c r="GI48" s="735"/>
      <c r="GJ48" s="735"/>
      <c r="GK48" s="733"/>
      <c r="GL48" s="734"/>
      <c r="GM48" s="734"/>
      <c r="GN48" s="734"/>
      <c r="GO48" s="734"/>
      <c r="GP48" s="734"/>
      <c r="GQ48" s="734"/>
      <c r="GR48" s="734"/>
      <c r="GS48" s="734"/>
      <c r="GT48" s="734"/>
      <c r="GU48" s="734"/>
      <c r="GV48" s="734"/>
      <c r="GW48" s="734"/>
      <c r="GX48" s="734"/>
      <c r="GY48" s="735"/>
      <c r="GZ48" s="735"/>
      <c r="HA48" s="733"/>
      <c r="HB48" s="734"/>
      <c r="HC48" s="734"/>
      <c r="HD48" s="734"/>
      <c r="HE48" s="734"/>
      <c r="HF48" s="734"/>
      <c r="HG48" s="734"/>
      <c r="HH48" s="734"/>
      <c r="HI48" s="734"/>
      <c r="HJ48" s="734"/>
      <c r="HK48" s="734"/>
      <c r="HL48" s="734"/>
      <c r="HM48" s="734"/>
      <c r="HN48" s="734"/>
      <c r="HO48" s="735"/>
      <c r="HP48" s="735"/>
      <c r="HQ48" s="733"/>
      <c r="HR48" s="734"/>
      <c r="HS48" s="734"/>
      <c r="HT48" s="734"/>
      <c r="HU48" s="734"/>
      <c r="HV48" s="734"/>
      <c r="HW48" s="734"/>
      <c r="HX48" s="734"/>
      <c r="HY48" s="734"/>
      <c r="HZ48" s="734"/>
      <c r="IA48" s="734"/>
      <c r="IB48" s="734"/>
      <c r="IC48" s="734"/>
      <c r="ID48" s="734"/>
      <c r="IE48" s="735"/>
      <c r="IF48" s="735"/>
      <c r="IG48" s="733"/>
      <c r="IH48" s="734"/>
      <c r="II48" s="734"/>
      <c r="IJ48" s="734"/>
      <c r="IK48" s="734"/>
      <c r="IL48" s="734"/>
      <c r="IM48" s="734"/>
      <c r="IN48" s="734"/>
      <c r="IO48" s="734"/>
      <c r="IP48" s="734"/>
      <c r="IQ48" s="734"/>
      <c r="IR48" s="734"/>
      <c r="IS48" s="734"/>
      <c r="IT48" s="734"/>
      <c r="IU48" s="735"/>
      <c r="IV48" s="735"/>
    </row>
    <row r="49" spans="1:256" s="5" customFormat="1" ht="15.75">
      <c r="A49" s="262"/>
      <c r="B49" s="263"/>
      <c r="C49" s="263"/>
      <c r="D49" s="263"/>
      <c r="E49" s="263"/>
      <c r="F49" s="263"/>
      <c r="G49" s="263"/>
      <c r="H49" s="263"/>
      <c r="I49" s="263"/>
      <c r="J49" s="263"/>
      <c r="K49" s="263"/>
      <c r="L49" s="263"/>
      <c r="M49" s="263"/>
      <c r="N49" s="263"/>
      <c r="O49" s="263"/>
      <c r="P49" s="263"/>
      <c r="Q49" s="733"/>
      <c r="R49" s="734"/>
      <c r="S49" s="734"/>
      <c r="T49" s="734"/>
      <c r="U49" s="734"/>
      <c r="V49" s="734"/>
      <c r="W49" s="734"/>
      <c r="X49" s="734"/>
      <c r="Y49" s="734"/>
      <c r="Z49" s="734"/>
      <c r="AA49" s="734"/>
      <c r="AB49" s="734"/>
      <c r="AC49" s="734"/>
      <c r="AD49" s="734"/>
      <c r="AE49" s="735"/>
      <c r="AF49" s="735"/>
      <c r="AG49" s="733"/>
      <c r="AH49" s="734"/>
      <c r="AI49" s="734"/>
      <c r="AJ49" s="734"/>
      <c r="AK49" s="734"/>
      <c r="AL49" s="734"/>
      <c r="AM49" s="734"/>
      <c r="AN49" s="734"/>
      <c r="AO49" s="734"/>
      <c r="AP49" s="734"/>
      <c r="AQ49" s="734"/>
      <c r="AR49" s="734"/>
      <c r="AS49" s="734"/>
      <c r="AT49" s="734"/>
      <c r="AU49" s="735"/>
      <c r="AV49" s="735"/>
      <c r="AW49" s="733"/>
      <c r="AX49" s="734"/>
      <c r="AY49" s="734"/>
      <c r="AZ49" s="734"/>
      <c r="BA49" s="734"/>
      <c r="BB49" s="734"/>
      <c r="BC49" s="734"/>
      <c r="BD49" s="734"/>
      <c r="BE49" s="734"/>
      <c r="BF49" s="734"/>
      <c r="BG49" s="734"/>
      <c r="BH49" s="734"/>
      <c r="BI49" s="734"/>
      <c r="BJ49" s="734"/>
      <c r="BK49" s="735"/>
      <c r="BL49" s="735"/>
      <c r="BM49" s="733"/>
      <c r="BN49" s="734"/>
      <c r="BO49" s="734"/>
      <c r="BP49" s="734"/>
      <c r="BQ49" s="734"/>
      <c r="BR49" s="734"/>
      <c r="BS49" s="734"/>
      <c r="BT49" s="734"/>
      <c r="BU49" s="734"/>
      <c r="BV49" s="734"/>
      <c r="BW49" s="734"/>
      <c r="BX49" s="734"/>
      <c r="BY49" s="734"/>
      <c r="BZ49" s="734"/>
      <c r="CA49" s="735"/>
      <c r="CB49" s="735"/>
      <c r="CC49" s="733"/>
      <c r="CD49" s="734"/>
      <c r="CE49" s="734"/>
      <c r="CF49" s="734"/>
      <c r="CG49" s="734"/>
      <c r="CH49" s="734"/>
      <c r="CI49" s="734"/>
      <c r="CJ49" s="734"/>
      <c r="CK49" s="734"/>
      <c r="CL49" s="734"/>
      <c r="CM49" s="734"/>
      <c r="CN49" s="734"/>
      <c r="CO49" s="734"/>
      <c r="CP49" s="734"/>
      <c r="CQ49" s="735"/>
      <c r="CR49" s="735"/>
      <c r="CS49" s="733"/>
      <c r="CT49" s="734"/>
      <c r="CU49" s="734"/>
      <c r="CV49" s="734"/>
      <c r="CW49" s="734"/>
      <c r="CX49" s="734"/>
      <c r="CY49" s="734"/>
      <c r="CZ49" s="734"/>
      <c r="DA49" s="734"/>
      <c r="DB49" s="734"/>
      <c r="DC49" s="734"/>
      <c r="DD49" s="734"/>
      <c r="DE49" s="734"/>
      <c r="DF49" s="734"/>
      <c r="DG49" s="735"/>
      <c r="DH49" s="735"/>
      <c r="DI49" s="733"/>
      <c r="DJ49" s="734"/>
      <c r="DK49" s="734"/>
      <c r="DL49" s="734"/>
      <c r="DM49" s="734"/>
      <c r="DN49" s="734"/>
      <c r="DO49" s="734"/>
      <c r="DP49" s="734"/>
      <c r="DQ49" s="734"/>
      <c r="DR49" s="734"/>
      <c r="DS49" s="734"/>
      <c r="DT49" s="734"/>
      <c r="DU49" s="734"/>
      <c r="DV49" s="734"/>
      <c r="DW49" s="735"/>
      <c r="DX49" s="735"/>
      <c r="DY49" s="733"/>
      <c r="DZ49" s="734"/>
      <c r="EA49" s="734"/>
      <c r="EB49" s="734"/>
      <c r="EC49" s="734"/>
      <c r="ED49" s="734"/>
      <c r="EE49" s="734"/>
      <c r="EF49" s="734"/>
      <c r="EG49" s="734"/>
      <c r="EH49" s="734"/>
      <c r="EI49" s="734"/>
      <c r="EJ49" s="734"/>
      <c r="EK49" s="734"/>
      <c r="EL49" s="734"/>
      <c r="EM49" s="735"/>
      <c r="EN49" s="735"/>
      <c r="EO49" s="733"/>
      <c r="EP49" s="734"/>
      <c r="EQ49" s="734"/>
      <c r="ER49" s="734"/>
      <c r="ES49" s="734"/>
      <c r="ET49" s="734"/>
      <c r="EU49" s="734"/>
      <c r="EV49" s="734"/>
      <c r="EW49" s="734"/>
      <c r="EX49" s="734"/>
      <c r="EY49" s="734"/>
      <c r="EZ49" s="734"/>
      <c r="FA49" s="734"/>
      <c r="FB49" s="734"/>
      <c r="FC49" s="735"/>
      <c r="FD49" s="735"/>
      <c r="FE49" s="733"/>
      <c r="FF49" s="734"/>
      <c r="FG49" s="734"/>
      <c r="FH49" s="734"/>
      <c r="FI49" s="734"/>
      <c r="FJ49" s="734"/>
      <c r="FK49" s="734"/>
      <c r="FL49" s="734"/>
      <c r="FM49" s="734"/>
      <c r="FN49" s="734"/>
      <c r="FO49" s="734"/>
      <c r="FP49" s="734"/>
      <c r="FQ49" s="734"/>
      <c r="FR49" s="734"/>
      <c r="FS49" s="735"/>
      <c r="FT49" s="735"/>
      <c r="FU49" s="733"/>
      <c r="FV49" s="734"/>
      <c r="FW49" s="734"/>
      <c r="FX49" s="734"/>
      <c r="FY49" s="734"/>
      <c r="FZ49" s="734"/>
      <c r="GA49" s="734"/>
      <c r="GB49" s="734"/>
      <c r="GC49" s="734"/>
      <c r="GD49" s="734"/>
      <c r="GE49" s="734"/>
      <c r="GF49" s="734"/>
      <c r="GG49" s="734"/>
      <c r="GH49" s="734"/>
      <c r="GI49" s="735"/>
      <c r="GJ49" s="735"/>
      <c r="GK49" s="733"/>
      <c r="GL49" s="734"/>
      <c r="GM49" s="734"/>
      <c r="GN49" s="734"/>
      <c r="GO49" s="734"/>
      <c r="GP49" s="734"/>
      <c r="GQ49" s="734"/>
      <c r="GR49" s="734"/>
      <c r="GS49" s="734"/>
      <c r="GT49" s="734"/>
      <c r="GU49" s="734"/>
      <c r="GV49" s="734"/>
      <c r="GW49" s="734"/>
      <c r="GX49" s="734"/>
      <c r="GY49" s="735"/>
      <c r="GZ49" s="735"/>
      <c r="HA49" s="733"/>
      <c r="HB49" s="734"/>
      <c r="HC49" s="734"/>
      <c r="HD49" s="734"/>
      <c r="HE49" s="734"/>
      <c r="HF49" s="734"/>
      <c r="HG49" s="734"/>
      <c r="HH49" s="734"/>
      <c r="HI49" s="734"/>
      <c r="HJ49" s="734"/>
      <c r="HK49" s="734"/>
      <c r="HL49" s="734"/>
      <c r="HM49" s="734"/>
      <c r="HN49" s="734"/>
      <c r="HO49" s="735"/>
      <c r="HP49" s="735"/>
      <c r="HQ49" s="733"/>
      <c r="HR49" s="734"/>
      <c r="HS49" s="734"/>
      <c r="HT49" s="734"/>
      <c r="HU49" s="734"/>
      <c r="HV49" s="734"/>
      <c r="HW49" s="734"/>
      <c r="HX49" s="734"/>
      <c r="HY49" s="734"/>
      <c r="HZ49" s="734"/>
      <c r="IA49" s="734"/>
      <c r="IB49" s="734"/>
      <c r="IC49" s="734"/>
      <c r="ID49" s="734"/>
      <c r="IE49" s="735"/>
      <c r="IF49" s="735"/>
      <c r="IG49" s="733"/>
      <c r="IH49" s="734"/>
      <c r="II49" s="734"/>
      <c r="IJ49" s="734"/>
      <c r="IK49" s="734"/>
      <c r="IL49" s="734"/>
      <c r="IM49" s="734"/>
      <c r="IN49" s="734"/>
      <c r="IO49" s="734"/>
      <c r="IP49" s="734"/>
      <c r="IQ49" s="734"/>
      <c r="IR49" s="734"/>
      <c r="IS49" s="734"/>
      <c r="IT49" s="734"/>
      <c r="IU49" s="735"/>
      <c r="IV49" s="735"/>
    </row>
    <row r="50" spans="1:256" ht="15" customHeight="1">
      <c r="A50" s="47"/>
      <c r="B50" s="260"/>
      <c r="C50" s="261"/>
      <c r="D50" s="265"/>
      <c r="E50" s="261"/>
      <c r="F50" s="261"/>
      <c r="G50" s="261"/>
      <c r="H50" s="261"/>
      <c r="I50" s="261"/>
      <c r="J50" s="261"/>
      <c r="K50" s="261"/>
      <c r="L50" s="261"/>
      <c r="M50" s="261"/>
      <c r="N50" s="261"/>
      <c r="O50" s="47"/>
      <c r="P50" s="47"/>
    </row>
    <row r="51" spans="1:256" ht="15" customHeight="1" thickBot="1">
      <c r="A51" s="266"/>
      <c r="B51" s="267" t="s">
        <v>474</v>
      </c>
      <c r="C51" s="267" t="s">
        <v>474</v>
      </c>
      <c r="D51" s="268" t="s">
        <v>474</v>
      </c>
      <c r="E51" s="267" t="s">
        <v>474</v>
      </c>
      <c r="F51" s="267"/>
      <c r="G51" s="267" t="s">
        <v>474</v>
      </c>
      <c r="H51" s="267" t="s">
        <v>474</v>
      </c>
      <c r="I51" s="267" t="s">
        <v>474</v>
      </c>
      <c r="J51" s="267"/>
      <c r="K51" s="267" t="s">
        <v>474</v>
      </c>
      <c r="L51" s="267" t="s">
        <v>474</v>
      </c>
      <c r="M51" s="267" t="s">
        <v>474</v>
      </c>
      <c r="N51" s="267"/>
      <c r="O51" s="266"/>
      <c r="P51" s="266"/>
    </row>
    <row r="52" spans="1:256" ht="15" customHeight="1" thickTop="1">
      <c r="A52" s="269" t="s">
        <v>1151</v>
      </c>
      <c r="B52" s="47"/>
      <c r="C52" s="47"/>
      <c r="D52" s="47"/>
      <c r="E52" s="47"/>
      <c r="F52" s="47"/>
      <c r="G52" s="47"/>
      <c r="H52" s="47"/>
      <c r="I52" s="47"/>
      <c r="J52" s="47"/>
      <c r="K52" s="47"/>
      <c r="L52" s="47"/>
      <c r="M52" s="47"/>
      <c r="N52" s="47"/>
      <c r="O52" s="47"/>
      <c r="P52" s="47"/>
    </row>
    <row r="53" spans="1:256" ht="15" customHeight="1">
      <c r="A53" s="269" t="s">
        <v>1152</v>
      </c>
      <c r="B53" s="261"/>
      <c r="C53" s="261"/>
      <c r="D53" s="47"/>
      <c r="E53" s="261"/>
      <c r="F53" s="261"/>
      <c r="G53" s="261"/>
      <c r="H53" s="261"/>
      <c r="I53" s="260" t="s">
        <v>474</v>
      </c>
      <c r="J53" s="260"/>
      <c r="K53" s="261"/>
      <c r="L53" s="261"/>
      <c r="M53" s="261"/>
      <c r="N53" s="261"/>
      <c r="O53" s="47"/>
      <c r="P53" s="47"/>
    </row>
    <row r="54" spans="1:256" ht="15" customHeight="1">
      <c r="B54" s="47"/>
      <c r="C54" s="47"/>
      <c r="D54" s="47"/>
      <c r="E54" s="47"/>
      <c r="F54" s="47"/>
      <c r="G54" s="47"/>
      <c r="H54" s="47"/>
      <c r="I54" s="47"/>
      <c r="J54" s="47"/>
      <c r="K54" s="259" t="s">
        <v>474</v>
      </c>
      <c r="L54" s="47"/>
      <c r="M54" s="47"/>
      <c r="N54" s="47"/>
      <c r="O54" s="47"/>
      <c r="P54" s="47"/>
    </row>
  </sheetData>
  <mergeCells count="76">
    <mergeCell ref="A1:P1"/>
    <mergeCell ref="A2:P2"/>
    <mergeCell ref="A4:P4"/>
    <mergeCell ref="C6:F6"/>
    <mergeCell ref="G6:J6"/>
    <mergeCell ref="K6:N6"/>
    <mergeCell ref="O6:P6"/>
    <mergeCell ref="A3:P3"/>
    <mergeCell ref="C41:F41"/>
    <mergeCell ref="G41:J41"/>
    <mergeCell ref="K41:N41"/>
    <mergeCell ref="O41:P41"/>
    <mergeCell ref="C29:F29"/>
    <mergeCell ref="G29:J29"/>
    <mergeCell ref="K29:N29"/>
    <mergeCell ref="O29:P29"/>
    <mergeCell ref="S41:V41"/>
    <mergeCell ref="W41:Z41"/>
    <mergeCell ref="AA41:AD41"/>
    <mergeCell ref="AE41:AF41"/>
    <mergeCell ref="AI41:AL41"/>
    <mergeCell ref="AM41:AP41"/>
    <mergeCell ref="AQ41:AT41"/>
    <mergeCell ref="AU41:AV41"/>
    <mergeCell ref="AY41:BB41"/>
    <mergeCell ref="BC41:BF41"/>
    <mergeCell ref="BG41:BJ41"/>
    <mergeCell ref="BK41:BL41"/>
    <mergeCell ref="BO41:BR41"/>
    <mergeCell ref="BS41:BV41"/>
    <mergeCell ref="BW41:BZ41"/>
    <mergeCell ref="CA41:CB41"/>
    <mergeCell ref="CE41:CH41"/>
    <mergeCell ref="CI41:CL41"/>
    <mergeCell ref="CM41:CP41"/>
    <mergeCell ref="CQ41:CR41"/>
    <mergeCell ref="CU41:CX41"/>
    <mergeCell ref="CY41:DB41"/>
    <mergeCell ref="DC41:DF41"/>
    <mergeCell ref="DG41:DH41"/>
    <mergeCell ref="DK41:DN41"/>
    <mergeCell ref="DO41:DR41"/>
    <mergeCell ref="DS41:DV41"/>
    <mergeCell ref="DW41:DX41"/>
    <mergeCell ref="EA41:ED41"/>
    <mergeCell ref="EE41:EH41"/>
    <mergeCell ref="EI41:EL41"/>
    <mergeCell ref="EM41:EN41"/>
    <mergeCell ref="EQ41:ET41"/>
    <mergeCell ref="EU41:EX41"/>
    <mergeCell ref="EY41:FB41"/>
    <mergeCell ref="FC41:FD41"/>
    <mergeCell ref="FG41:FJ41"/>
    <mergeCell ref="FK41:FN41"/>
    <mergeCell ref="FO41:FR41"/>
    <mergeCell ref="FS41:FT41"/>
    <mergeCell ref="FW41:FZ41"/>
    <mergeCell ref="GA41:GD41"/>
    <mergeCell ref="GE41:GH41"/>
    <mergeCell ref="GI41:GJ41"/>
    <mergeCell ref="GM41:GP41"/>
    <mergeCell ref="GQ41:GT41"/>
    <mergeCell ref="GU41:GX41"/>
    <mergeCell ref="GY41:GZ41"/>
    <mergeCell ref="HC41:HF41"/>
    <mergeCell ref="HG41:HJ41"/>
    <mergeCell ref="HK41:HN41"/>
    <mergeCell ref="HO41:HP41"/>
    <mergeCell ref="HS41:HV41"/>
    <mergeCell ref="HW41:HZ41"/>
    <mergeCell ref="IA41:ID41"/>
    <mergeCell ref="IE41:IF41"/>
    <mergeCell ref="II41:IL41"/>
    <mergeCell ref="IM41:IP41"/>
    <mergeCell ref="IQ41:IT41"/>
    <mergeCell ref="IU41:IV41"/>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2.7109375" style="5" customWidth="1"/>
    <col min="6" max="16384" width="9.140625" style="5"/>
  </cols>
  <sheetData>
    <row r="1" spans="1:5" ht="30" customHeight="1">
      <c r="A1" s="780" t="s">
        <v>473</v>
      </c>
      <c r="B1" s="780"/>
      <c r="C1" s="780"/>
      <c r="D1" s="780"/>
      <c r="E1" s="780"/>
    </row>
    <row r="2" spans="1:5" ht="18">
      <c r="A2" s="781" t="s">
        <v>820</v>
      </c>
      <c r="B2" s="781"/>
      <c r="C2" s="781"/>
      <c r="D2" s="781"/>
      <c r="E2" s="781"/>
    </row>
    <row r="3" spans="1:5" ht="18">
      <c r="A3" s="781" t="s">
        <v>1576</v>
      </c>
      <c r="B3" s="781"/>
      <c r="C3" s="781"/>
      <c r="D3" s="781"/>
      <c r="E3" s="781"/>
    </row>
    <row r="4" spans="1:5" ht="30" customHeight="1">
      <c r="A4" s="782" t="s">
        <v>544</v>
      </c>
      <c r="B4" s="782"/>
      <c r="C4" s="782"/>
      <c r="D4" s="782"/>
      <c r="E4" s="782"/>
    </row>
    <row r="5" spans="1:5">
      <c r="A5" s="99"/>
      <c r="B5" s="101"/>
      <c r="C5" s="205"/>
      <c r="D5" s="205"/>
      <c r="E5" s="98"/>
    </row>
    <row r="6" spans="1:5" ht="30" customHeight="1">
      <c r="A6" s="72" t="s">
        <v>821</v>
      </c>
      <c r="B6" s="73" t="s">
        <v>61</v>
      </c>
      <c r="C6" s="73" t="s">
        <v>59</v>
      </c>
      <c r="D6" s="176" t="s">
        <v>551</v>
      </c>
      <c r="E6" s="73" t="s">
        <v>822</v>
      </c>
    </row>
    <row r="7" spans="1:5">
      <c r="A7" s="100" t="s">
        <v>823</v>
      </c>
      <c r="B7" s="97">
        <v>869929.58329999994</v>
      </c>
      <c r="C7" s="97">
        <v>0</v>
      </c>
      <c r="D7" s="97">
        <v>869929.58329999994</v>
      </c>
      <c r="E7" s="160">
        <v>0.18765256090322541</v>
      </c>
    </row>
    <row r="8" spans="1:5">
      <c r="A8" s="100" t="s">
        <v>824</v>
      </c>
      <c r="B8" s="97">
        <v>269831.11420999997</v>
      </c>
      <c r="C8" s="97">
        <v>0</v>
      </c>
      <c r="D8" s="97">
        <v>269831.11420999997</v>
      </c>
      <c r="E8" s="160">
        <v>5.8205285306886276E-2</v>
      </c>
    </row>
    <row r="9" spans="1:5">
      <c r="A9" s="100" t="s">
        <v>825</v>
      </c>
      <c r="B9" s="97">
        <v>1254685.0384200001</v>
      </c>
      <c r="C9" s="97">
        <v>171884.08358999999</v>
      </c>
      <c r="D9" s="97">
        <v>1426569.1220100001</v>
      </c>
      <c r="E9" s="160">
        <v>0.30772530810499493</v>
      </c>
    </row>
    <row r="10" spans="1:5">
      <c r="A10" s="100" t="s">
        <v>826</v>
      </c>
      <c r="B10" s="97">
        <v>545726.43152999994</v>
      </c>
      <c r="C10" s="97">
        <v>197484.73840999999</v>
      </c>
      <c r="D10" s="97">
        <v>743211.16993999993</v>
      </c>
      <c r="E10" s="160">
        <v>0.16031812460276776</v>
      </c>
    </row>
    <row r="11" spans="1:5">
      <c r="A11" s="100" t="s">
        <v>827</v>
      </c>
      <c r="B11" s="97">
        <v>154302.05025999999</v>
      </c>
      <c r="C11" s="97">
        <v>60938.916530000002</v>
      </c>
      <c r="D11" s="97">
        <v>215240.96678999998</v>
      </c>
      <c r="E11" s="160">
        <v>4.642964143857687E-2</v>
      </c>
    </row>
    <row r="12" spans="1:5">
      <c r="A12" s="100" t="s">
        <v>828</v>
      </c>
      <c r="B12" s="97">
        <v>86933.682310000004</v>
      </c>
      <c r="C12" s="97">
        <v>64754.685969999999</v>
      </c>
      <c r="D12" s="97">
        <v>151688.36828</v>
      </c>
      <c r="E12" s="160">
        <v>3.2720706725474551E-2</v>
      </c>
    </row>
    <row r="13" spans="1:5">
      <c r="A13" s="100" t="s">
        <v>829</v>
      </c>
      <c r="B13" s="97">
        <v>32311.193079999997</v>
      </c>
      <c r="C13" s="97">
        <v>35982.225020000005</v>
      </c>
      <c r="D13" s="97">
        <v>68293.41810000001</v>
      </c>
      <c r="E13" s="160">
        <v>1.4731577182012231E-2</v>
      </c>
    </row>
    <row r="14" spans="1:5">
      <c r="A14" s="100" t="s">
        <v>830</v>
      </c>
      <c r="B14" s="97">
        <v>29583.991309999998</v>
      </c>
      <c r="C14" s="97">
        <v>22909.622319999999</v>
      </c>
      <c r="D14" s="97">
        <v>52493.613629999993</v>
      </c>
      <c r="E14" s="160">
        <v>1.1323400442788409E-2</v>
      </c>
    </row>
    <row r="15" spans="1:5">
      <c r="A15" s="100" t="s">
        <v>831</v>
      </c>
      <c r="B15" s="97">
        <v>25059.483960000001</v>
      </c>
      <c r="C15" s="97">
        <v>12505.83365</v>
      </c>
      <c r="D15" s="97">
        <v>37565.317609999998</v>
      </c>
      <c r="E15" s="160">
        <v>8.103216841895312E-3</v>
      </c>
    </row>
    <row r="16" spans="1:5">
      <c r="A16" s="100" t="s">
        <v>832</v>
      </c>
      <c r="B16" s="97">
        <v>194225.53671000001</v>
      </c>
      <c r="C16" s="97">
        <v>16266.02968</v>
      </c>
      <c r="D16" s="97">
        <v>210491.56639000002</v>
      </c>
      <c r="E16" s="160">
        <v>4.540514800264385E-2</v>
      </c>
    </row>
    <row r="17" spans="1:5">
      <c r="A17" s="100" t="s">
        <v>833</v>
      </c>
      <c r="B17" s="97">
        <v>210332.48712000001</v>
      </c>
      <c r="C17" s="97">
        <v>42603.641360000001</v>
      </c>
      <c r="D17" s="97">
        <v>252936.12848000001</v>
      </c>
      <c r="E17" s="160">
        <v>5.4560866954504968E-2</v>
      </c>
    </row>
    <row r="18" spans="1:5">
      <c r="A18" s="100" t="s">
        <v>834</v>
      </c>
      <c r="B18" s="97">
        <v>192953.59119000001</v>
      </c>
      <c r="C18" s="97">
        <v>27335.828100000002</v>
      </c>
      <c r="D18" s="97">
        <v>220289.41929000002</v>
      </c>
      <c r="E18" s="160">
        <v>4.7518643420357498E-2</v>
      </c>
    </row>
    <row r="19" spans="1:5">
      <c r="A19" s="100" t="s">
        <v>835</v>
      </c>
      <c r="B19" s="97">
        <v>36252.297039999998</v>
      </c>
      <c r="C19" s="97">
        <v>6451.7305400000005</v>
      </c>
      <c r="D19" s="97">
        <v>42704.027579999994</v>
      </c>
      <c r="E19" s="160">
        <v>9.2116882677680586E-3</v>
      </c>
    </row>
    <row r="20" spans="1:5">
      <c r="A20" s="100" t="s">
        <v>836</v>
      </c>
      <c r="B20" s="97">
        <v>69935.310450000004</v>
      </c>
      <c r="C20" s="97">
        <v>4673.3190800000002</v>
      </c>
      <c r="D20" s="97">
        <v>74608.629530000006</v>
      </c>
      <c r="E20" s="160">
        <v>1.6093831806104193E-2</v>
      </c>
    </row>
    <row r="21" spans="1:5">
      <c r="A21" s="72" t="s">
        <v>189</v>
      </c>
      <c r="B21" s="158">
        <v>3972061.7908900008</v>
      </c>
      <c r="C21" s="158">
        <v>663790.65425000014</v>
      </c>
      <c r="D21" s="158">
        <v>4635852.4451399986</v>
      </c>
      <c r="E21" s="161">
        <v>1</v>
      </c>
    </row>
    <row r="22" spans="1:5">
      <c r="A22" s="54" t="s">
        <v>837</v>
      </c>
      <c r="B22" s="160">
        <v>0.85681367944618614</v>
      </c>
      <c r="C22" s="160">
        <v>0.14318632055381442</v>
      </c>
      <c r="D22" s="160">
        <v>1</v>
      </c>
      <c r="E22" s="234"/>
    </row>
    <row r="23" spans="1:5" ht="30" customHeight="1">
      <c r="A23" s="437" t="s">
        <v>838</v>
      </c>
      <c r="B23" s="73" t="s">
        <v>61</v>
      </c>
      <c r="C23" s="73" t="s">
        <v>59</v>
      </c>
      <c r="D23" s="176" t="s">
        <v>551</v>
      </c>
      <c r="E23" s="73" t="s">
        <v>775</v>
      </c>
    </row>
    <row r="24" spans="1:5">
      <c r="A24" s="100" t="s">
        <v>823</v>
      </c>
      <c r="B24" s="97">
        <v>20</v>
      </c>
      <c r="C24" s="97">
        <v>0</v>
      </c>
      <c r="D24" s="97">
        <v>20</v>
      </c>
      <c r="E24" s="160">
        <v>2.0927441421475532E-5</v>
      </c>
    </row>
    <row r="25" spans="1:5">
      <c r="A25" s="100" t="s">
        <v>824</v>
      </c>
      <c r="B25" s="97">
        <v>30</v>
      </c>
      <c r="C25" s="97">
        <v>0</v>
      </c>
      <c r="D25" s="97">
        <v>30</v>
      </c>
      <c r="E25" s="160">
        <v>3.13911621322133E-5</v>
      </c>
    </row>
    <row r="26" spans="1:5">
      <c r="A26" s="100" t="s">
        <v>825</v>
      </c>
      <c r="B26" s="97">
        <v>263</v>
      </c>
      <c r="C26" s="97">
        <v>43</v>
      </c>
      <c r="D26" s="97">
        <v>306</v>
      </c>
      <c r="E26" s="160">
        <v>3.201898537485756E-4</v>
      </c>
    </row>
    <row r="27" spans="1:5">
      <c r="A27" s="100" t="s">
        <v>826</v>
      </c>
      <c r="B27" s="97">
        <v>235</v>
      </c>
      <c r="C27" s="97">
        <v>83</v>
      </c>
      <c r="D27" s="97">
        <v>318</v>
      </c>
      <c r="E27" s="160">
        <v>3.3274631860146094E-4</v>
      </c>
    </row>
    <row r="28" spans="1:5">
      <c r="A28" s="100" t="s">
        <v>827</v>
      </c>
      <c r="B28" s="97">
        <v>153</v>
      </c>
      <c r="C28" s="97">
        <v>63</v>
      </c>
      <c r="D28" s="97">
        <v>216</v>
      </c>
      <c r="E28" s="160">
        <v>2.2601636735193573E-4</v>
      </c>
    </row>
    <row r="29" spans="1:5">
      <c r="A29" s="100" t="s">
        <v>828</v>
      </c>
      <c r="B29" s="97">
        <v>176</v>
      </c>
      <c r="C29" s="97">
        <v>130</v>
      </c>
      <c r="D29" s="97">
        <v>306</v>
      </c>
      <c r="E29" s="160">
        <v>3.201898537485756E-4</v>
      </c>
    </row>
    <row r="30" spans="1:5">
      <c r="A30" s="100" t="s">
        <v>829</v>
      </c>
      <c r="B30" s="97">
        <v>122</v>
      </c>
      <c r="C30" s="97">
        <v>129</v>
      </c>
      <c r="D30" s="97">
        <v>251</v>
      </c>
      <c r="E30" s="160">
        <v>2.6263938983951793E-4</v>
      </c>
    </row>
    <row r="31" spans="1:5">
      <c r="A31" s="100" t="s">
        <v>830</v>
      </c>
      <c r="B31" s="97">
        <v>178</v>
      </c>
      <c r="C31" s="97">
        <v>138</v>
      </c>
      <c r="D31" s="97">
        <v>316</v>
      </c>
      <c r="E31" s="160">
        <v>3.3065357445931338E-4</v>
      </c>
    </row>
    <row r="32" spans="1:5">
      <c r="A32" s="100" t="s">
        <v>831</v>
      </c>
      <c r="B32" s="97">
        <v>212</v>
      </c>
      <c r="C32" s="97">
        <v>104</v>
      </c>
      <c r="D32" s="97">
        <v>316</v>
      </c>
      <c r="E32" s="160">
        <v>3.3065357445931338E-4</v>
      </c>
    </row>
    <row r="33" spans="1:5">
      <c r="A33" s="100" t="s">
        <v>832</v>
      </c>
      <c r="B33" s="97">
        <v>2674</v>
      </c>
      <c r="C33" s="97">
        <v>194</v>
      </c>
      <c r="D33" s="97">
        <v>2868</v>
      </c>
      <c r="E33" s="160">
        <v>3.0009950998395912E-3</v>
      </c>
    </row>
    <row r="34" spans="1:5">
      <c r="A34" s="100" t="s">
        <v>833</v>
      </c>
      <c r="B34" s="97">
        <v>4211</v>
      </c>
      <c r="C34" s="97">
        <v>905</v>
      </c>
      <c r="D34" s="97">
        <v>5116</v>
      </c>
      <c r="E34" s="160">
        <v>5.3532395156134409E-3</v>
      </c>
    </row>
    <row r="35" spans="1:5">
      <c r="A35" s="100" t="s">
        <v>834</v>
      </c>
      <c r="B35" s="97">
        <v>12349</v>
      </c>
      <c r="C35" s="97">
        <v>1652</v>
      </c>
      <c r="D35" s="97">
        <v>14001</v>
      </c>
      <c r="E35" s="160">
        <v>1.4650255367103945E-2</v>
      </c>
    </row>
    <row r="36" spans="1:5">
      <c r="A36" s="100" t="s">
        <v>835</v>
      </c>
      <c r="B36" s="97">
        <v>7410</v>
      </c>
      <c r="C36" s="97">
        <v>1163</v>
      </c>
      <c r="D36" s="97">
        <v>8573</v>
      </c>
      <c r="E36" s="160">
        <v>8.9705477653154869E-3</v>
      </c>
    </row>
    <row r="37" spans="1:5">
      <c r="A37" s="100" t="s">
        <v>836</v>
      </c>
      <c r="B37" s="97">
        <v>900846</v>
      </c>
      <c r="C37" s="97">
        <v>22200</v>
      </c>
      <c r="D37" s="97">
        <v>923046</v>
      </c>
      <c r="E37" s="160">
        <v>0.96584955471636513</v>
      </c>
    </row>
    <row r="38" spans="1:5">
      <c r="A38" s="72" t="s">
        <v>189</v>
      </c>
      <c r="B38" s="158">
        <v>928879</v>
      </c>
      <c r="C38" s="158">
        <v>26804</v>
      </c>
      <c r="D38" s="158">
        <v>955683</v>
      </c>
      <c r="E38" s="161">
        <v>1</v>
      </c>
    </row>
    <row r="39" spans="1:5">
      <c r="A39" s="54" t="s">
        <v>837</v>
      </c>
      <c r="B39" s="106">
        <v>0.97195304300693852</v>
      </c>
      <c r="C39" s="106">
        <v>2.8046956993061506E-2</v>
      </c>
      <c r="D39" s="106">
        <v>1</v>
      </c>
      <c r="E39" s="144"/>
    </row>
    <row r="40" spans="1:5" ht="15.75" thickBot="1">
      <c r="A40" s="252"/>
      <c r="B40" s="253"/>
      <c r="C40" s="253"/>
      <c r="D40" s="254"/>
      <c r="E40" s="254"/>
    </row>
    <row r="41" spans="1:5" ht="36.75" customHeight="1" thickTop="1">
      <c r="A41" s="787" t="s">
        <v>1530</v>
      </c>
      <c r="B41" s="788"/>
      <c r="C41" s="788"/>
      <c r="D41" s="788"/>
      <c r="E41" s="788"/>
    </row>
    <row r="42" spans="1:5">
      <c r="A42" s="209"/>
      <c r="B42" s="210"/>
      <c r="C42" s="210"/>
      <c r="D42" s="210"/>
      <c r="E42" s="210"/>
    </row>
    <row r="43" spans="1:5" ht="30" customHeight="1">
      <c r="A43" s="780" t="s">
        <v>473</v>
      </c>
      <c r="B43" s="780"/>
      <c r="C43" s="780"/>
      <c r="D43" s="780"/>
      <c r="E43" s="780"/>
    </row>
    <row r="44" spans="1:5" ht="18">
      <c r="A44" s="781" t="s">
        <v>839</v>
      </c>
      <c r="B44" s="781"/>
      <c r="C44" s="781"/>
      <c r="D44" s="781"/>
      <c r="E44" s="781"/>
    </row>
    <row r="45" spans="1:5" ht="18">
      <c r="A45" s="781" t="s">
        <v>1576</v>
      </c>
      <c r="B45" s="781"/>
      <c r="C45" s="781"/>
      <c r="D45" s="781"/>
      <c r="E45" s="781"/>
    </row>
    <row r="46" spans="1:5" ht="30" customHeight="1">
      <c r="A46" s="782" t="s">
        <v>544</v>
      </c>
      <c r="B46" s="782"/>
      <c r="C46" s="782"/>
      <c r="D46" s="782"/>
      <c r="E46" s="782"/>
    </row>
    <row r="47" spans="1:5">
      <c r="A47" s="99"/>
      <c r="B47" s="101"/>
      <c r="C47" s="205"/>
      <c r="D47" s="205"/>
      <c r="E47" s="98"/>
    </row>
    <row r="48" spans="1:5" ht="30" customHeight="1">
      <c r="A48" s="72" t="s">
        <v>821</v>
      </c>
      <c r="B48" s="73" t="s">
        <v>61</v>
      </c>
      <c r="C48" s="73" t="s">
        <v>59</v>
      </c>
      <c r="D48" s="176" t="s">
        <v>551</v>
      </c>
      <c r="E48" s="73" t="s">
        <v>822</v>
      </c>
    </row>
    <row r="49" spans="1:5">
      <c r="A49" s="100" t="s">
        <v>823</v>
      </c>
      <c r="B49" s="97">
        <v>307732.42317000002</v>
      </c>
      <c r="C49" s="97">
        <v>0</v>
      </c>
      <c r="D49" s="97">
        <v>307732.42317000002</v>
      </c>
      <c r="E49" s="160">
        <v>0.61925963046599075</v>
      </c>
    </row>
    <row r="50" spans="1:5">
      <c r="A50" s="100" t="s">
        <v>824</v>
      </c>
      <c r="B50" s="97">
        <v>63791.289520000006</v>
      </c>
      <c r="C50" s="97">
        <v>0</v>
      </c>
      <c r="D50" s="97">
        <v>63791.289520000006</v>
      </c>
      <c r="E50" s="160">
        <v>0.12836921754351982</v>
      </c>
    </row>
    <row r="51" spans="1:5">
      <c r="A51" s="100" t="s">
        <v>825</v>
      </c>
      <c r="B51" s="97">
        <v>52327.453509999999</v>
      </c>
      <c r="C51" s="97">
        <v>3629.39095</v>
      </c>
      <c r="D51" s="97">
        <v>55956.84446</v>
      </c>
      <c r="E51" s="160">
        <v>0.11260371742889078</v>
      </c>
    </row>
    <row r="52" spans="1:5">
      <c r="A52" s="100" t="s">
        <v>826</v>
      </c>
      <c r="B52" s="97">
        <v>31692.195530000001</v>
      </c>
      <c r="C52" s="97">
        <v>0</v>
      </c>
      <c r="D52" s="97">
        <v>31692.195530000001</v>
      </c>
      <c r="E52" s="160">
        <v>6.3775201489645897E-2</v>
      </c>
    </row>
    <row r="53" spans="1:5">
      <c r="A53" s="100" t="s">
        <v>827</v>
      </c>
      <c r="B53" s="97">
        <v>10951.73408</v>
      </c>
      <c r="C53" s="97">
        <v>3256.4271699999999</v>
      </c>
      <c r="D53" s="97">
        <v>14208.161250000001</v>
      </c>
      <c r="E53" s="160">
        <v>2.8591529597827427E-2</v>
      </c>
    </row>
    <row r="54" spans="1:5">
      <c r="A54" s="100" t="s">
        <v>828</v>
      </c>
      <c r="B54" s="97">
        <v>9033.2416099999991</v>
      </c>
      <c r="C54" s="97">
        <v>1172.2483</v>
      </c>
      <c r="D54" s="97">
        <v>10205.489909999998</v>
      </c>
      <c r="E54" s="160">
        <v>2.0536828213580001E-2</v>
      </c>
    </row>
    <row r="55" spans="1:5">
      <c r="A55" s="100" t="s">
        <v>829</v>
      </c>
      <c r="B55" s="97">
        <v>2821.9702699999998</v>
      </c>
      <c r="C55" s="97">
        <v>1502.00568</v>
      </c>
      <c r="D55" s="97">
        <v>4323.97595</v>
      </c>
      <c r="E55" s="160">
        <v>8.7012727529903952E-3</v>
      </c>
    </row>
    <row r="56" spans="1:5">
      <c r="A56" s="100" t="s">
        <v>830</v>
      </c>
      <c r="B56" s="97">
        <v>2305.7740299999996</v>
      </c>
      <c r="C56" s="97">
        <v>626.67677000000003</v>
      </c>
      <c r="D56" s="97">
        <v>2932.4507999999996</v>
      </c>
      <c r="E56" s="160">
        <v>5.9010629431287386E-3</v>
      </c>
    </row>
    <row r="57" spans="1:5">
      <c r="A57" s="100" t="s">
        <v>831</v>
      </c>
      <c r="B57" s="97">
        <v>1057.4102600000001</v>
      </c>
      <c r="C57" s="97">
        <v>133.93251999999998</v>
      </c>
      <c r="D57" s="97">
        <v>1191.3427800000002</v>
      </c>
      <c r="E57" s="160">
        <v>2.3973765328379852E-3</v>
      </c>
    </row>
    <row r="58" spans="1:5">
      <c r="A58" s="100" t="s">
        <v>832</v>
      </c>
      <c r="B58" s="97">
        <v>1072.46857</v>
      </c>
      <c r="C58" s="97">
        <v>147.61557999999999</v>
      </c>
      <c r="D58" s="97">
        <v>1220.0841499999999</v>
      </c>
      <c r="E58" s="160">
        <v>2.4552136953376086E-3</v>
      </c>
    </row>
    <row r="59" spans="1:5">
      <c r="A59" s="100" t="s">
        <v>833</v>
      </c>
      <c r="B59" s="97">
        <v>1005.2183</v>
      </c>
      <c r="C59" s="97">
        <v>605.10302999999999</v>
      </c>
      <c r="D59" s="97">
        <v>1610.32133</v>
      </c>
      <c r="E59" s="160">
        <v>3.2405002419794346E-3</v>
      </c>
    </row>
    <row r="60" spans="1:5">
      <c r="A60" s="100" t="s">
        <v>834</v>
      </c>
      <c r="B60" s="97">
        <v>846.54993999999999</v>
      </c>
      <c r="C60" s="97">
        <v>318.43729999999999</v>
      </c>
      <c r="D60" s="97">
        <v>1164.9872399999999</v>
      </c>
      <c r="E60" s="160">
        <v>2.3443404510595121E-3</v>
      </c>
    </row>
    <row r="61" spans="1:5">
      <c r="A61" s="100" t="s">
        <v>835</v>
      </c>
      <c r="B61" s="97">
        <v>157.14107000000001</v>
      </c>
      <c r="C61" s="97">
        <v>77.827529999999996</v>
      </c>
      <c r="D61" s="97">
        <v>234.96860000000001</v>
      </c>
      <c r="E61" s="160">
        <v>4.7283470135588965E-4</v>
      </c>
    </row>
    <row r="62" spans="1:5">
      <c r="A62" s="100" t="s">
        <v>836</v>
      </c>
      <c r="B62" s="97">
        <v>548.92590000000007</v>
      </c>
      <c r="C62" s="97">
        <v>122.57080999999999</v>
      </c>
      <c r="D62" s="97">
        <v>671.49671000000012</v>
      </c>
      <c r="E62" s="160">
        <v>1.3512739418556883E-3</v>
      </c>
    </row>
    <row r="63" spans="1:5">
      <c r="A63" s="72" t="s">
        <v>189</v>
      </c>
      <c r="B63" s="158">
        <v>485343.79576000007</v>
      </c>
      <c r="C63" s="158">
        <v>11592.235639999999</v>
      </c>
      <c r="D63" s="158">
        <v>496936.03140000004</v>
      </c>
      <c r="E63" s="161">
        <v>1</v>
      </c>
    </row>
    <row r="64" spans="1:5">
      <c r="A64" s="54" t="s">
        <v>837</v>
      </c>
      <c r="B64" s="160">
        <v>0.9766725797536927</v>
      </c>
      <c r="C64" s="160">
        <v>2.3327420246307375E-2</v>
      </c>
      <c r="D64" s="160">
        <v>1</v>
      </c>
      <c r="E64" s="234"/>
    </row>
    <row r="65" spans="1:5" ht="30" customHeight="1">
      <c r="A65" s="437" t="s">
        <v>840</v>
      </c>
      <c r="B65" s="73" t="s">
        <v>61</v>
      </c>
      <c r="C65" s="73" t="s">
        <v>59</v>
      </c>
      <c r="D65" s="176" t="s">
        <v>551</v>
      </c>
      <c r="E65" s="73" t="s">
        <v>775</v>
      </c>
    </row>
    <row r="66" spans="1:5">
      <c r="A66" s="100" t="s">
        <v>823</v>
      </c>
      <c r="B66" s="97">
        <v>7</v>
      </c>
      <c r="C66" s="97">
        <v>0</v>
      </c>
      <c r="D66" s="97">
        <v>7</v>
      </c>
      <c r="E66" s="160">
        <v>4.2475728155339804E-3</v>
      </c>
    </row>
    <row r="67" spans="1:5">
      <c r="A67" s="100" t="s">
        <v>824</v>
      </c>
      <c r="B67" s="97">
        <v>7</v>
      </c>
      <c r="C67" s="97">
        <v>0</v>
      </c>
      <c r="D67" s="97">
        <v>7</v>
      </c>
      <c r="E67" s="160">
        <v>4.2475728155339804E-3</v>
      </c>
    </row>
    <row r="68" spans="1:5">
      <c r="A68" s="100" t="s">
        <v>825</v>
      </c>
      <c r="B68" s="97">
        <v>11</v>
      </c>
      <c r="C68" s="97">
        <v>1</v>
      </c>
      <c r="D68" s="97">
        <v>12</v>
      </c>
      <c r="E68" s="160">
        <v>7.2815533980582527E-3</v>
      </c>
    </row>
    <row r="69" spans="1:5">
      <c r="A69" s="100" t="s">
        <v>826</v>
      </c>
      <c r="B69" s="97">
        <v>16</v>
      </c>
      <c r="C69" s="97">
        <v>0</v>
      </c>
      <c r="D69" s="97">
        <v>16</v>
      </c>
      <c r="E69" s="160">
        <v>9.7087378640776691E-3</v>
      </c>
    </row>
    <row r="70" spans="1:5">
      <c r="A70" s="100" t="s">
        <v>827</v>
      </c>
      <c r="B70" s="97">
        <v>11</v>
      </c>
      <c r="C70" s="97">
        <v>3</v>
      </c>
      <c r="D70" s="97">
        <v>14</v>
      </c>
      <c r="E70" s="160">
        <v>8.4951456310679609E-3</v>
      </c>
    </row>
    <row r="71" spans="1:5">
      <c r="A71" s="100" t="s">
        <v>828</v>
      </c>
      <c r="B71" s="97">
        <v>19</v>
      </c>
      <c r="C71" s="97">
        <v>3</v>
      </c>
      <c r="D71" s="97">
        <v>22</v>
      </c>
      <c r="E71" s="160">
        <v>1.3349514563106795E-2</v>
      </c>
    </row>
    <row r="72" spans="1:5">
      <c r="A72" s="100" t="s">
        <v>829</v>
      </c>
      <c r="B72" s="97">
        <v>11</v>
      </c>
      <c r="C72" s="97">
        <v>5</v>
      </c>
      <c r="D72" s="97">
        <v>16</v>
      </c>
      <c r="E72" s="160">
        <v>9.7087378640776691E-3</v>
      </c>
    </row>
    <row r="73" spans="1:5">
      <c r="A73" s="100" t="s">
        <v>830</v>
      </c>
      <c r="B73" s="97">
        <v>13</v>
      </c>
      <c r="C73" s="97">
        <v>4</v>
      </c>
      <c r="D73" s="97">
        <v>17</v>
      </c>
      <c r="E73" s="160">
        <v>1.0315533980582525E-2</v>
      </c>
    </row>
    <row r="74" spans="1:5">
      <c r="A74" s="100" t="s">
        <v>831</v>
      </c>
      <c r="B74" s="97">
        <v>9</v>
      </c>
      <c r="C74" s="97">
        <v>1</v>
      </c>
      <c r="D74" s="97">
        <v>10</v>
      </c>
      <c r="E74" s="160">
        <v>6.0679611650485436E-3</v>
      </c>
    </row>
    <row r="75" spans="1:5">
      <c r="A75" s="100" t="s">
        <v>832</v>
      </c>
      <c r="B75" s="97">
        <v>13</v>
      </c>
      <c r="C75" s="97">
        <v>2</v>
      </c>
      <c r="D75" s="97">
        <v>15</v>
      </c>
      <c r="E75" s="160">
        <v>9.101941747572815E-3</v>
      </c>
    </row>
    <row r="76" spans="1:5">
      <c r="A76" s="100" t="s">
        <v>833</v>
      </c>
      <c r="B76" s="97">
        <v>21</v>
      </c>
      <c r="C76" s="97">
        <v>13</v>
      </c>
      <c r="D76" s="97">
        <v>34</v>
      </c>
      <c r="E76" s="160">
        <v>2.063106796116505E-2</v>
      </c>
    </row>
    <row r="77" spans="1:5">
      <c r="A77" s="100" t="s">
        <v>834</v>
      </c>
      <c r="B77" s="97">
        <v>51</v>
      </c>
      <c r="C77" s="97">
        <v>17</v>
      </c>
      <c r="D77" s="97">
        <v>68</v>
      </c>
      <c r="E77" s="160">
        <v>4.12621359223301E-2</v>
      </c>
    </row>
    <row r="78" spans="1:5">
      <c r="A78" s="100" t="s">
        <v>835</v>
      </c>
      <c r="B78" s="97">
        <v>31</v>
      </c>
      <c r="C78" s="97">
        <v>17</v>
      </c>
      <c r="D78" s="97">
        <v>48</v>
      </c>
      <c r="E78" s="160">
        <v>2.9126213592233011E-2</v>
      </c>
    </row>
    <row r="79" spans="1:5">
      <c r="A79" s="100" t="s">
        <v>836</v>
      </c>
      <c r="B79" s="97">
        <v>1108</v>
      </c>
      <c r="C79" s="97">
        <v>254</v>
      </c>
      <c r="D79" s="97">
        <v>1362</v>
      </c>
      <c r="E79" s="160">
        <v>0.82645631067961167</v>
      </c>
    </row>
    <row r="80" spans="1:5">
      <c r="A80" s="72" t="s">
        <v>189</v>
      </c>
      <c r="B80" s="158">
        <v>1328</v>
      </c>
      <c r="C80" s="158">
        <v>320</v>
      </c>
      <c r="D80" s="158">
        <v>1648</v>
      </c>
      <c r="E80" s="161">
        <v>1</v>
      </c>
    </row>
    <row r="81" spans="1:5">
      <c r="A81" s="54" t="s">
        <v>837</v>
      </c>
      <c r="B81" s="106">
        <v>0.80582524271844658</v>
      </c>
      <c r="C81" s="106">
        <v>0.1941747572815534</v>
      </c>
      <c r="D81" s="106">
        <v>1</v>
      </c>
      <c r="E81" s="144"/>
    </row>
    <row r="82" spans="1:5" ht="15.75" thickBot="1">
      <c r="A82" s="252"/>
      <c r="B82" s="253"/>
      <c r="C82" s="253"/>
      <c r="D82" s="254"/>
      <c r="E82" s="254"/>
    </row>
    <row r="83" spans="1:5" ht="15.75" customHeight="1" thickTop="1">
      <c r="A83" s="787" t="s">
        <v>1531</v>
      </c>
      <c r="B83" s="788"/>
      <c r="C83" s="788"/>
      <c r="D83" s="788"/>
      <c r="E83" s="788"/>
    </row>
    <row r="84" spans="1:5">
      <c r="A84" s="212"/>
      <c r="B84" s="212"/>
      <c r="C84" s="212"/>
      <c r="D84" s="211"/>
      <c r="E84" s="98"/>
    </row>
    <row r="85" spans="1:5" ht="30" customHeight="1">
      <c r="A85" s="780" t="s">
        <v>473</v>
      </c>
      <c r="B85" s="780"/>
      <c r="C85" s="780"/>
      <c r="D85" s="780"/>
      <c r="E85" s="780"/>
    </row>
    <row r="86" spans="1:5" ht="18">
      <c r="A86" s="781" t="s">
        <v>843</v>
      </c>
      <c r="B86" s="781"/>
      <c r="C86" s="781"/>
      <c r="D86" s="781"/>
      <c r="E86" s="781"/>
    </row>
    <row r="87" spans="1:5" ht="18">
      <c r="A87" s="781" t="s">
        <v>1576</v>
      </c>
      <c r="B87" s="781"/>
      <c r="C87" s="781"/>
      <c r="D87" s="781"/>
      <c r="E87" s="781"/>
    </row>
    <row r="88" spans="1:5" ht="30" customHeight="1">
      <c r="A88" s="782" t="s">
        <v>544</v>
      </c>
      <c r="B88" s="782"/>
      <c r="C88" s="782"/>
      <c r="D88" s="782"/>
      <c r="E88" s="782"/>
    </row>
    <row r="89" spans="1:5">
      <c r="A89" s="99"/>
      <c r="B89" s="101"/>
      <c r="C89" s="205"/>
      <c r="D89" s="205"/>
      <c r="E89" s="98"/>
    </row>
    <row r="90" spans="1:5" ht="30" customHeight="1">
      <c r="A90" s="72" t="s">
        <v>821</v>
      </c>
      <c r="B90" s="73" t="s">
        <v>61</v>
      </c>
      <c r="C90" s="73" t="s">
        <v>59</v>
      </c>
      <c r="D90" s="176" t="s">
        <v>551</v>
      </c>
      <c r="E90" s="73" t="s">
        <v>822</v>
      </c>
    </row>
    <row r="91" spans="1:5">
      <c r="A91" s="100" t="s">
        <v>823</v>
      </c>
      <c r="B91" s="97">
        <v>532197.16012999997</v>
      </c>
      <c r="C91" s="97">
        <v>0</v>
      </c>
      <c r="D91" s="97">
        <v>532197.16012999997</v>
      </c>
      <c r="E91" s="160">
        <v>0.42661365949147978</v>
      </c>
    </row>
    <row r="92" spans="1:5">
      <c r="A92" s="100" t="s">
        <v>824</v>
      </c>
      <c r="B92" s="97">
        <v>63738.980689999997</v>
      </c>
      <c r="C92" s="97">
        <v>0</v>
      </c>
      <c r="D92" s="97">
        <v>63738.980689999997</v>
      </c>
      <c r="E92" s="160">
        <v>5.1093695798330611E-2</v>
      </c>
    </row>
    <row r="93" spans="1:5">
      <c r="A93" s="100" t="s">
        <v>825</v>
      </c>
      <c r="B93" s="97">
        <v>24368.873379999997</v>
      </c>
      <c r="C93" s="97">
        <v>4032.8612400000002</v>
      </c>
      <c r="D93" s="97">
        <v>28401.734619999996</v>
      </c>
      <c r="E93" s="160">
        <v>2.276706613613709E-2</v>
      </c>
    </row>
    <row r="94" spans="1:5">
      <c r="A94" s="100" t="s">
        <v>826</v>
      </c>
      <c r="B94" s="97">
        <v>22925.197410000001</v>
      </c>
      <c r="C94" s="97">
        <v>4424.4011799999998</v>
      </c>
      <c r="D94" s="97">
        <v>27349.598590000001</v>
      </c>
      <c r="E94" s="160">
        <v>2.1923665164340297E-2</v>
      </c>
    </row>
    <row r="95" spans="1:5">
      <c r="A95" s="100" t="s">
        <v>827</v>
      </c>
      <c r="B95" s="97">
        <v>8011.4270500000002</v>
      </c>
      <c r="C95" s="97">
        <v>18955.587030000002</v>
      </c>
      <c r="D95" s="97">
        <v>26967.014080000001</v>
      </c>
      <c r="E95" s="160">
        <v>2.1616982246611113E-2</v>
      </c>
    </row>
    <row r="96" spans="1:5">
      <c r="A96" s="100" t="s">
        <v>828</v>
      </c>
      <c r="B96" s="97">
        <v>22153.972510000003</v>
      </c>
      <c r="C96" s="97">
        <v>26222.34908</v>
      </c>
      <c r="D96" s="97">
        <v>48376.321590000007</v>
      </c>
      <c r="E96" s="160">
        <v>3.8778860791375387E-2</v>
      </c>
    </row>
    <row r="97" spans="1:5">
      <c r="A97" s="100" t="s">
        <v>829</v>
      </c>
      <c r="B97" s="97">
        <v>25324.556829999998</v>
      </c>
      <c r="C97" s="97">
        <v>20259.052540000001</v>
      </c>
      <c r="D97" s="97">
        <v>45583.609369999998</v>
      </c>
      <c r="E97" s="160">
        <v>3.6540199503160786E-2</v>
      </c>
    </row>
    <row r="98" spans="1:5">
      <c r="A98" s="100" t="s">
        <v>830</v>
      </c>
      <c r="B98" s="97">
        <v>25529.51786</v>
      </c>
      <c r="C98" s="97">
        <v>15255.19267</v>
      </c>
      <c r="D98" s="97">
        <v>40784.710529999997</v>
      </c>
      <c r="E98" s="160">
        <v>3.2693362373925207E-2</v>
      </c>
    </row>
    <row r="99" spans="1:5">
      <c r="A99" s="100" t="s">
        <v>831</v>
      </c>
      <c r="B99" s="97">
        <v>23548.120559999999</v>
      </c>
      <c r="C99" s="97">
        <v>8321.45406</v>
      </c>
      <c r="D99" s="97">
        <v>31869.574619999999</v>
      </c>
      <c r="E99" s="160">
        <v>2.5546915454704583E-2</v>
      </c>
    </row>
    <row r="100" spans="1:5">
      <c r="A100" s="100" t="s">
        <v>832</v>
      </c>
      <c r="B100" s="97">
        <v>40676.319000000003</v>
      </c>
      <c r="C100" s="97">
        <v>12669.67922</v>
      </c>
      <c r="D100" s="97">
        <v>53345.998220000001</v>
      </c>
      <c r="E100" s="160">
        <v>4.2762594814111807E-2</v>
      </c>
    </row>
    <row r="101" spans="1:5">
      <c r="A101" s="100" t="s">
        <v>833</v>
      </c>
      <c r="B101" s="97">
        <v>65043.89847</v>
      </c>
      <c r="C101" s="97">
        <v>38064.212479999995</v>
      </c>
      <c r="D101" s="97">
        <v>103108.11095</v>
      </c>
      <c r="E101" s="160">
        <v>8.2652317281979137E-2</v>
      </c>
    </row>
    <row r="102" spans="1:5">
      <c r="A102" s="100" t="s">
        <v>834</v>
      </c>
      <c r="B102" s="97">
        <v>117796.00779999999</v>
      </c>
      <c r="C102" s="97">
        <v>23709.395909999999</v>
      </c>
      <c r="D102" s="97">
        <v>141505.40370999998</v>
      </c>
      <c r="E102" s="160">
        <v>0.11343190576175974</v>
      </c>
    </row>
    <row r="103" spans="1:5">
      <c r="A103" s="100" t="s">
        <v>835</v>
      </c>
      <c r="B103" s="97">
        <v>31144.319769999998</v>
      </c>
      <c r="C103" s="97">
        <v>3170.0865699999999</v>
      </c>
      <c r="D103" s="97">
        <v>34314.406340000001</v>
      </c>
      <c r="E103" s="160">
        <v>2.7506712847564167E-2</v>
      </c>
    </row>
    <row r="104" spans="1:5">
      <c r="A104" s="100" t="s">
        <v>836</v>
      </c>
      <c r="B104" s="97">
        <v>65695.761570000002</v>
      </c>
      <c r="C104" s="97">
        <v>4253.69193</v>
      </c>
      <c r="D104" s="97">
        <v>69949.453500000003</v>
      </c>
      <c r="E104" s="160">
        <v>5.607206233452041E-2</v>
      </c>
    </row>
    <row r="105" spans="1:5">
      <c r="A105" s="72" t="s">
        <v>189</v>
      </c>
      <c r="B105" s="158">
        <v>1068154.1130300001</v>
      </c>
      <c r="C105" s="158">
        <v>179337.96391000002</v>
      </c>
      <c r="D105" s="158">
        <v>1247492.0769399998</v>
      </c>
      <c r="E105" s="161">
        <v>1</v>
      </c>
    </row>
    <row r="106" spans="1:5">
      <c r="A106" s="54" t="s">
        <v>837</v>
      </c>
      <c r="B106" s="160">
        <v>0.85624120006445115</v>
      </c>
      <c r="C106" s="160">
        <v>0.14375879993554908</v>
      </c>
      <c r="D106" s="160">
        <v>1</v>
      </c>
      <c r="E106" s="234"/>
    </row>
    <row r="107" spans="1:5" ht="30" customHeight="1">
      <c r="A107" s="437" t="s">
        <v>840</v>
      </c>
      <c r="B107" s="73" t="s">
        <v>61</v>
      </c>
      <c r="C107" s="73" t="s">
        <v>59</v>
      </c>
      <c r="D107" s="176" t="s">
        <v>551</v>
      </c>
      <c r="E107" s="73" t="s">
        <v>775</v>
      </c>
    </row>
    <row r="108" spans="1:5">
      <c r="A108" s="100" t="s">
        <v>823</v>
      </c>
      <c r="B108" s="97">
        <v>11</v>
      </c>
      <c r="C108" s="97">
        <v>0</v>
      </c>
      <c r="D108" s="97">
        <v>11</v>
      </c>
      <c r="E108" s="160">
        <v>1.1725066379864437E-5</v>
      </c>
    </row>
    <row r="109" spans="1:5">
      <c r="A109" s="100" t="s">
        <v>824</v>
      </c>
      <c r="B109" s="97">
        <v>7</v>
      </c>
      <c r="C109" s="97">
        <v>0</v>
      </c>
      <c r="D109" s="97">
        <v>7</v>
      </c>
      <c r="E109" s="160">
        <v>7.461405878095551E-6</v>
      </c>
    </row>
    <row r="110" spans="1:5">
      <c r="A110" s="100" t="s">
        <v>825</v>
      </c>
      <c r="B110" s="97">
        <v>5</v>
      </c>
      <c r="C110" s="97">
        <v>1</v>
      </c>
      <c r="D110" s="97">
        <v>6</v>
      </c>
      <c r="E110" s="160">
        <v>6.3954907526533296E-6</v>
      </c>
    </row>
    <row r="111" spans="1:5">
      <c r="A111" s="100" t="s">
        <v>826</v>
      </c>
      <c r="B111" s="97">
        <v>9</v>
      </c>
      <c r="C111" s="97">
        <v>2</v>
      </c>
      <c r="D111" s="97">
        <v>11</v>
      </c>
      <c r="E111" s="160">
        <v>1.1725066379864437E-5</v>
      </c>
    </row>
    <row r="112" spans="1:5">
      <c r="A112" s="100" t="s">
        <v>827</v>
      </c>
      <c r="B112" s="97">
        <v>9</v>
      </c>
      <c r="C112" s="97">
        <v>21</v>
      </c>
      <c r="D112" s="97">
        <v>30</v>
      </c>
      <c r="E112" s="160">
        <v>3.1977453763266649E-5</v>
      </c>
    </row>
    <row r="113" spans="1:5">
      <c r="A113" s="100" t="s">
        <v>828</v>
      </c>
      <c r="B113" s="97">
        <v>47</v>
      </c>
      <c r="C113" s="97">
        <v>58</v>
      </c>
      <c r="D113" s="97">
        <v>105</v>
      </c>
      <c r="E113" s="160">
        <v>1.1192108817143326E-4</v>
      </c>
    </row>
    <row r="114" spans="1:5">
      <c r="A114" s="100" t="s">
        <v>829</v>
      </c>
      <c r="B114" s="97">
        <v>97</v>
      </c>
      <c r="C114" s="97">
        <v>77</v>
      </c>
      <c r="D114" s="97">
        <v>174</v>
      </c>
      <c r="E114" s="160">
        <v>1.8546923182694654E-4</v>
      </c>
    </row>
    <row r="115" spans="1:5">
      <c r="A115" s="100" t="s">
        <v>830</v>
      </c>
      <c r="B115" s="97">
        <v>156</v>
      </c>
      <c r="C115" s="97">
        <v>93</v>
      </c>
      <c r="D115" s="97">
        <v>249</v>
      </c>
      <c r="E115" s="160">
        <v>2.6541286623511318E-4</v>
      </c>
    </row>
    <row r="116" spans="1:5">
      <c r="A116" s="100" t="s">
        <v>831</v>
      </c>
      <c r="B116" s="97">
        <v>199</v>
      </c>
      <c r="C116" s="97">
        <v>71</v>
      </c>
      <c r="D116" s="97">
        <v>270</v>
      </c>
      <c r="E116" s="160">
        <v>2.8779708386939982E-4</v>
      </c>
    </row>
    <row r="117" spans="1:5">
      <c r="A117" s="100" t="s">
        <v>832</v>
      </c>
      <c r="B117" s="97">
        <v>491</v>
      </c>
      <c r="C117" s="97">
        <v>154</v>
      </c>
      <c r="D117" s="97">
        <v>645</v>
      </c>
      <c r="E117" s="160">
        <v>6.8751525591023287E-4</v>
      </c>
    </row>
    <row r="118" spans="1:5">
      <c r="A118" s="100" t="s">
        <v>833</v>
      </c>
      <c r="B118" s="97">
        <v>1359</v>
      </c>
      <c r="C118" s="97">
        <v>813</v>
      </c>
      <c r="D118" s="97">
        <v>2172</v>
      </c>
      <c r="E118" s="160">
        <v>2.3151676524605052E-3</v>
      </c>
    </row>
    <row r="119" spans="1:5">
      <c r="A119" s="100" t="s">
        <v>834</v>
      </c>
      <c r="B119" s="97">
        <v>8000</v>
      </c>
      <c r="C119" s="97">
        <v>1406</v>
      </c>
      <c r="D119" s="97">
        <v>9406</v>
      </c>
      <c r="E119" s="160">
        <v>1.0025997669909536E-2</v>
      </c>
    </row>
    <row r="120" spans="1:5">
      <c r="A120" s="100" t="s">
        <v>835</v>
      </c>
      <c r="B120" s="97">
        <v>6386</v>
      </c>
      <c r="C120" s="97">
        <v>652</v>
      </c>
      <c r="D120" s="97">
        <v>7038</v>
      </c>
      <c r="E120" s="160">
        <v>7.501910652862355E-3</v>
      </c>
    </row>
    <row r="121" spans="1:5">
      <c r="A121" s="100" t="s">
        <v>836</v>
      </c>
      <c r="B121" s="97">
        <v>896274</v>
      </c>
      <c r="C121" s="97">
        <v>21763</v>
      </c>
      <c r="D121" s="97">
        <v>918037</v>
      </c>
      <c r="E121" s="160">
        <v>0.97854952401560069</v>
      </c>
    </row>
    <row r="122" spans="1:5">
      <c r="A122" s="72" t="s">
        <v>189</v>
      </c>
      <c r="B122" s="158">
        <v>913050</v>
      </c>
      <c r="C122" s="158">
        <v>25111</v>
      </c>
      <c r="D122" s="158">
        <v>938161</v>
      </c>
      <c r="E122" s="161">
        <v>1</v>
      </c>
    </row>
    <row r="123" spans="1:5">
      <c r="A123" s="54" t="s">
        <v>837</v>
      </c>
      <c r="B123" s="106">
        <v>0.97323380528502035</v>
      </c>
      <c r="C123" s="106">
        <v>2.6766194714979624E-2</v>
      </c>
      <c r="D123" s="106">
        <v>1</v>
      </c>
      <c r="E123" s="144"/>
    </row>
    <row r="124" spans="1:5" ht="15.75" thickBot="1">
      <c r="A124" s="252"/>
      <c r="B124" s="253"/>
      <c r="C124" s="253"/>
      <c r="D124" s="254"/>
      <c r="E124" s="254"/>
    </row>
    <row r="125" spans="1:5" ht="15.75" thickTop="1">
      <c r="A125" s="787" t="s">
        <v>1535</v>
      </c>
      <c r="B125" s="788"/>
      <c r="C125" s="788"/>
      <c r="D125" s="788"/>
      <c r="E125" s="788"/>
    </row>
    <row r="126" spans="1:5">
      <c r="A126" s="214"/>
      <c r="B126" s="96"/>
      <c r="C126" s="96"/>
      <c r="D126" s="211"/>
      <c r="E126" s="98"/>
    </row>
    <row r="127" spans="1:5" ht="30" customHeight="1">
      <c r="A127" s="780" t="s">
        <v>473</v>
      </c>
      <c r="B127" s="780"/>
      <c r="C127" s="780"/>
      <c r="D127" s="780"/>
      <c r="E127" s="780"/>
    </row>
    <row r="128" spans="1:5" ht="18">
      <c r="A128" s="781" t="s">
        <v>841</v>
      </c>
      <c r="B128" s="781"/>
      <c r="C128" s="781"/>
      <c r="D128" s="781"/>
      <c r="E128" s="781"/>
    </row>
    <row r="129" spans="1:5" ht="18">
      <c r="A129" s="781" t="s">
        <v>1576</v>
      </c>
      <c r="B129" s="781"/>
      <c r="C129" s="781"/>
      <c r="D129" s="781"/>
      <c r="E129" s="781"/>
    </row>
    <row r="130" spans="1:5" ht="30" customHeight="1">
      <c r="A130" s="782" t="s">
        <v>544</v>
      </c>
      <c r="B130" s="782"/>
      <c r="C130" s="782"/>
      <c r="D130" s="782"/>
      <c r="E130" s="782"/>
    </row>
    <row r="131" spans="1:5">
      <c r="A131" s="99"/>
      <c r="B131" s="101"/>
      <c r="C131" s="205"/>
      <c r="D131" s="205"/>
      <c r="E131" s="98"/>
    </row>
    <row r="132" spans="1:5" ht="30" customHeight="1">
      <c r="A132" s="72" t="s">
        <v>821</v>
      </c>
      <c r="B132" s="73" t="s">
        <v>61</v>
      </c>
      <c r="C132" s="73" t="s">
        <v>59</v>
      </c>
      <c r="D132" s="176" t="s">
        <v>551</v>
      </c>
      <c r="E132" s="73" t="s">
        <v>822</v>
      </c>
    </row>
    <row r="133" spans="1:5">
      <c r="A133" s="100" t="s">
        <v>823</v>
      </c>
      <c r="B133" s="97">
        <v>30000</v>
      </c>
      <c r="C133" s="97">
        <v>0</v>
      </c>
      <c r="D133" s="97">
        <v>30000</v>
      </c>
      <c r="E133" s="160">
        <v>1.0449476178477898E-2</v>
      </c>
    </row>
    <row r="134" spans="1:5">
      <c r="A134" s="100" t="s">
        <v>824</v>
      </c>
      <c r="B134" s="97">
        <v>142300.84400000001</v>
      </c>
      <c r="C134" s="97">
        <v>0</v>
      </c>
      <c r="D134" s="97">
        <v>142300.84400000001</v>
      </c>
      <c r="E134" s="160">
        <v>4.9565642651843322E-2</v>
      </c>
    </row>
    <row r="135" spans="1:5">
      <c r="A135" s="100" t="s">
        <v>825</v>
      </c>
      <c r="B135" s="97">
        <v>1177988.71153</v>
      </c>
      <c r="C135" s="97">
        <v>164221.8314</v>
      </c>
      <c r="D135" s="97">
        <v>1342210.54293</v>
      </c>
      <c r="E135" s="160">
        <v>0.46751323649496407</v>
      </c>
    </row>
    <row r="136" spans="1:5">
      <c r="A136" s="100" t="s">
        <v>826</v>
      </c>
      <c r="B136" s="97">
        <v>491109.03858999995</v>
      </c>
      <c r="C136" s="97">
        <v>190852.36223</v>
      </c>
      <c r="D136" s="97">
        <v>681961.40081999998</v>
      </c>
      <c r="E136" s="160">
        <v>0.23753798041700025</v>
      </c>
    </row>
    <row r="137" spans="1:5">
      <c r="A137" s="100" t="s">
        <v>827</v>
      </c>
      <c r="B137" s="97">
        <v>135338.88913</v>
      </c>
      <c r="C137" s="97">
        <v>36726.902329999997</v>
      </c>
      <c r="D137" s="97">
        <v>172065.79145999998</v>
      </c>
      <c r="E137" s="160">
        <v>5.993324629974052E-2</v>
      </c>
    </row>
    <row r="138" spans="1:5">
      <c r="A138" s="100" t="s">
        <v>828</v>
      </c>
      <c r="B138" s="97">
        <v>55166.46819</v>
      </c>
      <c r="C138" s="97">
        <v>33224.873390000001</v>
      </c>
      <c r="D138" s="97">
        <v>88391.341580000008</v>
      </c>
      <c r="E138" s="160">
        <v>3.0788107274130436E-2</v>
      </c>
    </row>
    <row r="139" spans="1:5">
      <c r="A139" s="100" t="s">
        <v>829</v>
      </c>
      <c r="B139" s="97">
        <v>4164.6659799999998</v>
      </c>
      <c r="C139" s="97">
        <v>12468.390009999999</v>
      </c>
      <c r="D139" s="97">
        <v>16633.055990000001</v>
      </c>
      <c r="E139" s="160">
        <v>5.7935574114264705E-3</v>
      </c>
    </row>
    <row r="140" spans="1:5">
      <c r="A140" s="100" t="s">
        <v>830</v>
      </c>
      <c r="B140" s="97">
        <v>1748.6994199999999</v>
      </c>
      <c r="C140" s="97">
        <v>6123.5650800000003</v>
      </c>
      <c r="D140" s="97">
        <v>7872.2645000000002</v>
      </c>
      <c r="E140" s="160">
        <v>2.7420346787809073E-3</v>
      </c>
    </row>
    <row r="141" spans="1:5">
      <c r="A141" s="100" t="s">
        <v>831</v>
      </c>
      <c r="B141" s="97">
        <v>453.95314000000002</v>
      </c>
      <c r="C141" s="97">
        <v>3571.57107</v>
      </c>
      <c r="D141" s="97">
        <v>4025.52421</v>
      </c>
      <c r="E141" s="160">
        <v>1.402153977942702E-3</v>
      </c>
    </row>
    <row r="142" spans="1:5">
      <c r="A142" s="100" t="s">
        <v>832</v>
      </c>
      <c r="B142" s="97">
        <v>152128.04913999999</v>
      </c>
      <c r="C142" s="97">
        <v>2775.6036800000002</v>
      </c>
      <c r="D142" s="97">
        <v>154903.65281999999</v>
      </c>
      <c r="E142" s="160">
        <v>5.3955401003393355E-2</v>
      </c>
    </row>
    <row r="143" spans="1:5">
      <c r="A143" s="100" t="s">
        <v>833</v>
      </c>
      <c r="B143" s="97">
        <v>143743.74174999999</v>
      </c>
      <c r="C143" s="97">
        <v>2853.7679900000003</v>
      </c>
      <c r="D143" s="97">
        <v>146597.50973999998</v>
      </c>
      <c r="E143" s="160">
        <v>5.106223952841038E-2</v>
      </c>
    </row>
    <row r="144" spans="1:5">
      <c r="A144" s="100" t="s">
        <v>834</v>
      </c>
      <c r="B144" s="97">
        <v>74155.89476000001</v>
      </c>
      <c r="C144" s="97">
        <v>1115.0784099999998</v>
      </c>
      <c r="D144" s="97">
        <v>75270.973170000012</v>
      </c>
      <c r="E144" s="160">
        <v>2.6218074702358804E-2</v>
      </c>
    </row>
    <row r="145" spans="1:5">
      <c r="A145" s="100" t="s">
        <v>835</v>
      </c>
      <c r="B145" s="97">
        <v>4950.8361999999997</v>
      </c>
      <c r="C145" s="97">
        <v>66.239440000000002</v>
      </c>
      <c r="D145" s="97">
        <v>5017.07564</v>
      </c>
      <c r="E145" s="160">
        <v>1.7475270795267253E-3</v>
      </c>
    </row>
    <row r="146" spans="1:5">
      <c r="A146" s="100" t="s">
        <v>836</v>
      </c>
      <c r="B146" s="97">
        <v>3687.6229800000001</v>
      </c>
      <c r="C146" s="97">
        <v>19.708220000000001</v>
      </c>
      <c r="D146" s="97">
        <v>3707.3312000000001</v>
      </c>
      <c r="E146" s="160">
        <v>1.2913223020042627E-3</v>
      </c>
    </row>
    <row r="147" spans="1:5">
      <c r="A147" s="72" t="s">
        <v>189</v>
      </c>
      <c r="B147" s="158">
        <v>2416937.41481</v>
      </c>
      <c r="C147" s="158">
        <v>454019.89324999996</v>
      </c>
      <c r="D147" s="158">
        <v>2870957.3080599997</v>
      </c>
      <c r="E147" s="161">
        <v>1</v>
      </c>
    </row>
    <row r="148" spans="1:5">
      <c r="A148" s="54" t="s">
        <v>837</v>
      </c>
      <c r="B148" s="160">
        <v>0.84185766469763501</v>
      </c>
      <c r="C148" s="160">
        <v>0.1581423353023651</v>
      </c>
      <c r="D148" s="160">
        <v>1</v>
      </c>
      <c r="E148" s="234"/>
    </row>
    <row r="149" spans="1:5" ht="30" customHeight="1">
      <c r="A149" s="437" t="s">
        <v>840</v>
      </c>
      <c r="B149" s="73" t="s">
        <v>61</v>
      </c>
      <c r="C149" s="73" t="s">
        <v>59</v>
      </c>
      <c r="D149" s="176" t="s">
        <v>551</v>
      </c>
      <c r="E149" s="73" t="s">
        <v>775</v>
      </c>
    </row>
    <row r="150" spans="1:5">
      <c r="A150" s="100" t="s">
        <v>823</v>
      </c>
      <c r="B150" s="97">
        <v>2</v>
      </c>
      <c r="C150" s="97">
        <v>0</v>
      </c>
      <c r="D150" s="97">
        <v>2</v>
      </c>
      <c r="E150" s="160">
        <v>1.3359161044686394E-4</v>
      </c>
    </row>
    <row r="151" spans="1:5">
      <c r="A151" s="100" t="s">
        <v>824</v>
      </c>
      <c r="B151" s="97">
        <v>16</v>
      </c>
      <c r="C151" s="97">
        <v>0</v>
      </c>
      <c r="D151" s="97">
        <v>16</v>
      </c>
      <c r="E151" s="160">
        <v>1.0687328835749116E-3</v>
      </c>
    </row>
    <row r="152" spans="1:5">
      <c r="A152" s="100" t="s">
        <v>825</v>
      </c>
      <c r="B152" s="97">
        <v>247</v>
      </c>
      <c r="C152" s="97">
        <v>41</v>
      </c>
      <c r="D152" s="97">
        <v>288</v>
      </c>
      <c r="E152" s="160">
        <v>1.9237191904348406E-2</v>
      </c>
    </row>
    <row r="153" spans="1:5">
      <c r="A153" s="100" t="s">
        <v>826</v>
      </c>
      <c r="B153" s="97">
        <v>210</v>
      </c>
      <c r="C153" s="97">
        <v>80</v>
      </c>
      <c r="D153" s="97">
        <v>290</v>
      </c>
      <c r="E153" s="160">
        <v>1.9370783514795271E-2</v>
      </c>
    </row>
    <row r="154" spans="1:5">
      <c r="A154" s="100" t="s">
        <v>827</v>
      </c>
      <c r="B154" s="97">
        <v>133</v>
      </c>
      <c r="C154" s="97">
        <v>37</v>
      </c>
      <c r="D154" s="97">
        <v>170</v>
      </c>
      <c r="E154" s="160">
        <v>1.1355286887983434E-2</v>
      </c>
    </row>
    <row r="155" spans="1:5">
      <c r="A155" s="100" t="s">
        <v>828</v>
      </c>
      <c r="B155" s="97">
        <v>109</v>
      </c>
      <c r="C155" s="97">
        <v>62</v>
      </c>
      <c r="D155" s="97">
        <v>171</v>
      </c>
      <c r="E155" s="160">
        <v>1.1422082693206867E-2</v>
      </c>
    </row>
    <row r="156" spans="1:5">
      <c r="A156" s="100" t="s">
        <v>829</v>
      </c>
      <c r="B156" s="97">
        <v>14</v>
      </c>
      <c r="C156" s="97">
        <v>41</v>
      </c>
      <c r="D156" s="97">
        <v>55</v>
      </c>
      <c r="E156" s="160">
        <v>3.6737692872887582E-3</v>
      </c>
    </row>
    <row r="157" spans="1:5">
      <c r="A157" s="100" t="s">
        <v>830</v>
      </c>
      <c r="B157" s="97">
        <v>9</v>
      </c>
      <c r="C157" s="97">
        <v>35</v>
      </c>
      <c r="D157" s="97">
        <v>44</v>
      </c>
      <c r="E157" s="160">
        <v>2.9390154298310064E-3</v>
      </c>
    </row>
    <row r="158" spans="1:5">
      <c r="A158" s="100" t="s">
        <v>831</v>
      </c>
      <c r="B158" s="97">
        <v>4</v>
      </c>
      <c r="C158" s="97">
        <v>28</v>
      </c>
      <c r="D158" s="97">
        <v>32</v>
      </c>
      <c r="E158" s="160">
        <v>2.1374657671498231E-3</v>
      </c>
    </row>
    <row r="159" spans="1:5">
      <c r="A159" s="100" t="s">
        <v>832</v>
      </c>
      <c r="B159" s="97">
        <v>2165</v>
      </c>
      <c r="C159" s="97">
        <v>30</v>
      </c>
      <c r="D159" s="97">
        <v>2195</v>
      </c>
      <c r="E159" s="160">
        <v>0.14661679246543316</v>
      </c>
    </row>
    <row r="160" spans="1:5">
      <c r="A160" s="100" t="s">
        <v>833</v>
      </c>
      <c r="B160" s="97">
        <v>2820</v>
      </c>
      <c r="C160" s="97">
        <v>56</v>
      </c>
      <c r="D160" s="97">
        <v>2876</v>
      </c>
      <c r="E160" s="160">
        <v>0.19210473582259033</v>
      </c>
    </row>
    <row r="161" spans="1:5">
      <c r="A161" s="100" t="s">
        <v>834</v>
      </c>
      <c r="B161" s="97">
        <v>4290</v>
      </c>
      <c r="C161" s="97">
        <v>60</v>
      </c>
      <c r="D161" s="97">
        <v>4350</v>
      </c>
      <c r="E161" s="160">
        <v>0.29056175272192908</v>
      </c>
    </row>
    <row r="162" spans="1:5">
      <c r="A162" s="100" t="s">
        <v>835</v>
      </c>
      <c r="B162" s="97">
        <v>993</v>
      </c>
      <c r="C162" s="97">
        <v>13</v>
      </c>
      <c r="D162" s="97">
        <v>1006</v>
      </c>
      <c r="E162" s="160">
        <v>6.7196580054772553E-2</v>
      </c>
    </row>
    <row r="163" spans="1:5">
      <c r="A163" s="100" t="s">
        <v>836</v>
      </c>
      <c r="B163" s="97">
        <v>3463</v>
      </c>
      <c r="C163" s="97">
        <v>13</v>
      </c>
      <c r="D163" s="97">
        <v>3476</v>
      </c>
      <c r="E163" s="160">
        <v>0.23218221895664953</v>
      </c>
    </row>
    <row r="164" spans="1:5">
      <c r="A164" s="72" t="s">
        <v>189</v>
      </c>
      <c r="B164" s="158">
        <v>14475</v>
      </c>
      <c r="C164" s="158">
        <v>496</v>
      </c>
      <c r="D164" s="158">
        <v>14971</v>
      </c>
      <c r="E164" s="161">
        <v>1</v>
      </c>
    </row>
    <row r="165" spans="1:5">
      <c r="A165" s="54" t="s">
        <v>837</v>
      </c>
      <c r="B165" s="106">
        <v>0.96686928060917776</v>
      </c>
      <c r="C165" s="106">
        <v>3.3130719390822259E-2</v>
      </c>
      <c r="D165" s="106">
        <v>1</v>
      </c>
      <c r="E165" s="144"/>
    </row>
    <row r="166" spans="1:5" ht="15.75" thickBot="1">
      <c r="A166" s="252"/>
      <c r="B166" s="253"/>
      <c r="C166" s="253"/>
      <c r="D166" s="254"/>
      <c r="E166" s="254"/>
    </row>
    <row r="167" spans="1:5" ht="15.75" thickTop="1">
      <c r="A167" s="787" t="s">
        <v>1536</v>
      </c>
      <c r="B167" s="788"/>
      <c r="C167" s="788"/>
      <c r="D167" s="788"/>
      <c r="E167" s="788"/>
    </row>
    <row r="168" spans="1:5">
      <c r="A168" s="190"/>
      <c r="B168" s="96"/>
      <c r="C168" s="11"/>
      <c r="D168" s="211"/>
      <c r="E168" s="215"/>
    </row>
    <row r="169" spans="1:5" ht="30" customHeight="1">
      <c r="A169" s="780" t="s">
        <v>473</v>
      </c>
      <c r="B169" s="780"/>
      <c r="C169" s="780"/>
      <c r="D169" s="780"/>
      <c r="E169" s="780"/>
    </row>
    <row r="170" spans="1:5" ht="18">
      <c r="A170" s="781" t="s">
        <v>842</v>
      </c>
      <c r="B170" s="781"/>
      <c r="C170" s="781"/>
      <c r="D170" s="781"/>
      <c r="E170" s="781"/>
    </row>
    <row r="171" spans="1:5" ht="18">
      <c r="A171" s="781" t="s">
        <v>1576</v>
      </c>
      <c r="B171" s="781"/>
      <c r="C171" s="781"/>
      <c r="D171" s="781"/>
      <c r="E171" s="781"/>
    </row>
    <row r="172" spans="1:5" ht="30" customHeight="1">
      <c r="A172" s="782" t="s">
        <v>544</v>
      </c>
      <c r="B172" s="782"/>
      <c r="C172" s="782"/>
      <c r="D172" s="782"/>
      <c r="E172" s="782"/>
    </row>
    <row r="173" spans="1:5">
      <c r="A173" s="99"/>
      <c r="B173" s="101"/>
      <c r="C173" s="205"/>
      <c r="D173" s="205"/>
      <c r="E173" s="98"/>
    </row>
    <row r="174" spans="1:5" ht="30" customHeight="1">
      <c r="A174" s="72" t="s">
        <v>821</v>
      </c>
      <c r="B174" s="73" t="s">
        <v>61</v>
      </c>
      <c r="C174" s="73" t="s">
        <v>59</v>
      </c>
      <c r="D174" s="176" t="s">
        <v>551</v>
      </c>
      <c r="E174" s="73" t="s">
        <v>822</v>
      </c>
    </row>
    <row r="175" spans="1:5">
      <c r="A175" s="100" t="s">
        <v>823</v>
      </c>
      <c r="B175" s="97">
        <v>0</v>
      </c>
      <c r="C175" s="97">
        <v>0</v>
      </c>
      <c r="D175" s="97">
        <v>0</v>
      </c>
      <c r="E175" s="160">
        <v>0</v>
      </c>
    </row>
    <row r="176" spans="1:5">
      <c r="A176" s="100" t="s">
        <v>824</v>
      </c>
      <c r="B176" s="97">
        <v>0</v>
      </c>
      <c r="C176" s="97">
        <v>0</v>
      </c>
      <c r="D176" s="97">
        <v>0</v>
      </c>
      <c r="E176" s="160">
        <v>0</v>
      </c>
    </row>
    <row r="177" spans="1:5">
      <c r="A177" s="100" t="s">
        <v>825</v>
      </c>
      <c r="B177" s="97">
        <v>0</v>
      </c>
      <c r="C177" s="97">
        <v>0</v>
      </c>
      <c r="D177" s="97">
        <v>0</v>
      </c>
      <c r="E177" s="160">
        <v>0</v>
      </c>
    </row>
    <row r="178" spans="1:5">
      <c r="A178" s="100" t="s">
        <v>826</v>
      </c>
      <c r="B178" s="97">
        <v>0</v>
      </c>
      <c r="C178" s="97">
        <v>2207.9749999999999</v>
      </c>
      <c r="D178" s="97">
        <v>2207.9749999999999</v>
      </c>
      <c r="E178" s="160">
        <v>0.10787960617286942</v>
      </c>
    </row>
    <row r="179" spans="1:5">
      <c r="A179" s="100" t="s">
        <v>827</v>
      </c>
      <c r="B179" s="97">
        <v>0</v>
      </c>
      <c r="C179" s="97">
        <v>2000</v>
      </c>
      <c r="D179" s="97">
        <v>2000</v>
      </c>
      <c r="E179" s="160">
        <v>9.7718140986985294E-2</v>
      </c>
    </row>
    <row r="180" spans="1:5">
      <c r="A180" s="100" t="s">
        <v>828</v>
      </c>
      <c r="B180" s="97">
        <v>580</v>
      </c>
      <c r="C180" s="97">
        <v>4135.2152000000006</v>
      </c>
      <c r="D180" s="97">
        <v>4715.2152000000006</v>
      </c>
      <c r="E180" s="160">
        <v>0.23038103184878805</v>
      </c>
    </row>
    <row r="181" spans="1:5">
      <c r="A181" s="100" t="s">
        <v>829</v>
      </c>
      <c r="B181" s="97">
        <v>0</v>
      </c>
      <c r="C181" s="97">
        <v>1752.7767900000001</v>
      </c>
      <c r="D181" s="97">
        <v>1752.7767900000001</v>
      </c>
      <c r="E181" s="160">
        <v>8.5639044741967763E-2</v>
      </c>
    </row>
    <row r="182" spans="1:5">
      <c r="A182" s="100" t="s">
        <v>830</v>
      </c>
      <c r="B182" s="97">
        <v>0</v>
      </c>
      <c r="C182" s="97">
        <v>904.18780000000004</v>
      </c>
      <c r="D182" s="97">
        <v>904.18780000000004</v>
      </c>
      <c r="E182" s="160">
        <v>4.4177775459556028E-2</v>
      </c>
    </row>
    <row r="183" spans="1:5">
      <c r="A183" s="100" t="s">
        <v>831</v>
      </c>
      <c r="B183" s="97">
        <v>0</v>
      </c>
      <c r="C183" s="97">
        <v>478.87599999999998</v>
      </c>
      <c r="D183" s="97">
        <v>478.87599999999998</v>
      </c>
      <c r="E183" s="160">
        <v>2.3397436241641784E-2</v>
      </c>
    </row>
    <row r="184" spans="1:5">
      <c r="A184" s="100" t="s">
        <v>832</v>
      </c>
      <c r="B184" s="97">
        <v>348.7</v>
      </c>
      <c r="C184" s="97">
        <v>673.13119999999992</v>
      </c>
      <c r="D184" s="97">
        <v>1021.8311999999999</v>
      </c>
      <c r="E184" s="160">
        <v>4.9925722633250173E-2</v>
      </c>
    </row>
    <row r="185" spans="1:5">
      <c r="A185" s="100" t="s">
        <v>833</v>
      </c>
      <c r="B185" s="97">
        <v>539.62860000000001</v>
      </c>
      <c r="C185" s="97">
        <v>1080.5578600000001</v>
      </c>
      <c r="D185" s="97">
        <v>1620.1864600000001</v>
      </c>
      <c r="E185" s="160">
        <v>7.9160804461742312E-2</v>
      </c>
    </row>
    <row r="186" spans="1:5">
      <c r="A186" s="100" t="s">
        <v>834</v>
      </c>
      <c r="B186" s="97">
        <v>155.13869</v>
      </c>
      <c r="C186" s="97">
        <v>2192.9164799999999</v>
      </c>
      <c r="D186" s="97">
        <v>2348.0551699999996</v>
      </c>
      <c r="E186" s="160">
        <v>0.11472379307363983</v>
      </c>
    </row>
    <row r="187" spans="1:5">
      <c r="A187" s="100" t="s">
        <v>835</v>
      </c>
      <c r="B187" s="97">
        <v>0</v>
      </c>
      <c r="C187" s="97">
        <v>3137.5770000000002</v>
      </c>
      <c r="D187" s="97">
        <v>3137.5770000000002</v>
      </c>
      <c r="E187" s="160">
        <v>0.15329909582176118</v>
      </c>
    </row>
    <row r="188" spans="1:5">
      <c r="A188" s="100" t="s">
        <v>836</v>
      </c>
      <c r="B188" s="97">
        <v>3</v>
      </c>
      <c r="C188" s="97">
        <v>277.34811999999999</v>
      </c>
      <c r="D188" s="97">
        <v>280.34811999999999</v>
      </c>
      <c r="E188" s="160">
        <v>1.3697548557798134E-2</v>
      </c>
    </row>
    <row r="189" spans="1:5">
      <c r="A189" s="72" t="s">
        <v>189</v>
      </c>
      <c r="B189" s="158">
        <v>1626.46729</v>
      </c>
      <c r="C189" s="158">
        <v>18840.561450000001</v>
      </c>
      <c r="D189" s="158">
        <v>20467.028740000002</v>
      </c>
      <c r="E189" s="161">
        <v>1</v>
      </c>
    </row>
    <row r="190" spans="1:5">
      <c r="A190" s="54" t="s">
        <v>837</v>
      </c>
      <c r="B190" s="160">
        <v>7.9467679977469952E-2</v>
      </c>
      <c r="C190" s="160">
        <v>0.92053232002253005</v>
      </c>
      <c r="D190" s="160">
        <v>1</v>
      </c>
      <c r="E190" s="234"/>
    </row>
    <row r="191" spans="1:5" ht="30" customHeight="1">
      <c r="A191" s="437" t="s">
        <v>840</v>
      </c>
      <c r="B191" s="73" t="s">
        <v>61</v>
      </c>
      <c r="C191" s="73" t="s">
        <v>59</v>
      </c>
      <c r="D191" s="176" t="s">
        <v>551</v>
      </c>
      <c r="E191" s="73" t="s">
        <v>775</v>
      </c>
    </row>
    <row r="192" spans="1:5">
      <c r="A192" s="100" t="s">
        <v>823</v>
      </c>
      <c r="B192" s="97">
        <v>0</v>
      </c>
      <c r="C192" s="97">
        <v>0</v>
      </c>
      <c r="D192" s="97">
        <v>0</v>
      </c>
      <c r="E192" s="160">
        <v>0</v>
      </c>
    </row>
    <row r="193" spans="1:5">
      <c r="A193" s="100" t="s">
        <v>824</v>
      </c>
      <c r="B193" s="97">
        <v>0</v>
      </c>
      <c r="C193" s="97">
        <v>0</v>
      </c>
      <c r="D193" s="97">
        <v>0</v>
      </c>
      <c r="E193" s="160">
        <v>0</v>
      </c>
    </row>
    <row r="194" spans="1:5">
      <c r="A194" s="100" t="s">
        <v>825</v>
      </c>
      <c r="B194" s="97">
        <v>0</v>
      </c>
      <c r="C194" s="97">
        <v>0</v>
      </c>
      <c r="D194" s="97">
        <v>0</v>
      </c>
      <c r="E194" s="160">
        <v>0</v>
      </c>
    </row>
    <row r="195" spans="1:5">
      <c r="A195" s="100" t="s">
        <v>826</v>
      </c>
      <c r="B195" s="97">
        <v>0</v>
      </c>
      <c r="C195" s="97">
        <v>1</v>
      </c>
      <c r="D195" s="97">
        <v>1</v>
      </c>
      <c r="E195" s="160">
        <v>1.1074197120708748E-3</v>
      </c>
    </row>
    <row r="196" spans="1:5">
      <c r="A196" s="100" t="s">
        <v>827</v>
      </c>
      <c r="B196" s="97">
        <v>0</v>
      </c>
      <c r="C196" s="97">
        <v>2</v>
      </c>
      <c r="D196" s="97">
        <v>2</v>
      </c>
      <c r="E196" s="160">
        <v>2.2148394241417496E-3</v>
      </c>
    </row>
    <row r="197" spans="1:5">
      <c r="A197" s="100" t="s">
        <v>828</v>
      </c>
      <c r="B197" s="97">
        <v>1</v>
      </c>
      <c r="C197" s="97">
        <v>7</v>
      </c>
      <c r="D197" s="97">
        <v>8</v>
      </c>
      <c r="E197" s="160">
        <v>8.8593576965669985E-3</v>
      </c>
    </row>
    <row r="198" spans="1:5">
      <c r="A198" s="100" t="s">
        <v>829</v>
      </c>
      <c r="B198" s="97">
        <v>0</v>
      </c>
      <c r="C198" s="97">
        <v>6</v>
      </c>
      <c r="D198" s="97">
        <v>6</v>
      </c>
      <c r="E198" s="160">
        <v>6.6445182724252493E-3</v>
      </c>
    </row>
    <row r="199" spans="1:5">
      <c r="A199" s="100" t="s">
        <v>830</v>
      </c>
      <c r="B199" s="97">
        <v>0</v>
      </c>
      <c r="C199" s="97">
        <v>6</v>
      </c>
      <c r="D199" s="97">
        <v>6</v>
      </c>
      <c r="E199" s="160">
        <v>6.6445182724252493E-3</v>
      </c>
    </row>
    <row r="200" spans="1:5">
      <c r="A200" s="100" t="s">
        <v>831</v>
      </c>
      <c r="B200" s="97">
        <v>0</v>
      </c>
      <c r="C200" s="97">
        <v>4</v>
      </c>
      <c r="D200" s="97">
        <v>4</v>
      </c>
      <c r="E200" s="160">
        <v>4.4296788482834993E-3</v>
      </c>
    </row>
    <row r="201" spans="1:5">
      <c r="A201" s="100" t="s">
        <v>832</v>
      </c>
      <c r="B201" s="97">
        <v>5</v>
      </c>
      <c r="C201" s="97">
        <v>8</v>
      </c>
      <c r="D201" s="97">
        <v>13</v>
      </c>
      <c r="E201" s="160">
        <v>1.4396456256921373E-2</v>
      </c>
    </row>
    <row r="202" spans="1:5">
      <c r="A202" s="100" t="s">
        <v>833</v>
      </c>
      <c r="B202" s="97">
        <v>11</v>
      </c>
      <c r="C202" s="97">
        <v>23</v>
      </c>
      <c r="D202" s="97">
        <v>34</v>
      </c>
      <c r="E202" s="160">
        <v>3.7652270210409747E-2</v>
      </c>
    </row>
    <row r="203" spans="1:5">
      <c r="A203" s="100" t="s">
        <v>834</v>
      </c>
      <c r="B203" s="97">
        <v>8</v>
      </c>
      <c r="C203" s="97">
        <v>169</v>
      </c>
      <c r="D203" s="97">
        <v>177</v>
      </c>
      <c r="E203" s="160">
        <v>0.19601328903654486</v>
      </c>
    </row>
    <row r="204" spans="1:5">
      <c r="A204" s="100" t="s">
        <v>835</v>
      </c>
      <c r="B204" s="97">
        <v>0</v>
      </c>
      <c r="C204" s="97">
        <v>481</v>
      </c>
      <c r="D204" s="97">
        <v>481</v>
      </c>
      <c r="E204" s="160">
        <v>0.53266888150609082</v>
      </c>
    </row>
    <row r="205" spans="1:5">
      <c r="A205" s="100" t="s">
        <v>836</v>
      </c>
      <c r="B205" s="97">
        <v>1</v>
      </c>
      <c r="C205" s="97">
        <v>170</v>
      </c>
      <c r="D205" s="97">
        <v>171</v>
      </c>
      <c r="E205" s="160">
        <v>0.18936877076411959</v>
      </c>
    </row>
    <row r="206" spans="1:5">
      <c r="A206" s="72" t="s">
        <v>189</v>
      </c>
      <c r="B206" s="158">
        <v>26</v>
      </c>
      <c r="C206" s="158">
        <v>877</v>
      </c>
      <c r="D206" s="158">
        <v>903</v>
      </c>
      <c r="E206" s="161">
        <v>1</v>
      </c>
    </row>
    <row r="207" spans="1:5">
      <c r="A207" s="54" t="s">
        <v>837</v>
      </c>
      <c r="B207" s="106">
        <v>2.8792912513842746E-2</v>
      </c>
      <c r="C207" s="106">
        <v>0.97120708748615725</v>
      </c>
      <c r="D207" s="106">
        <v>1</v>
      </c>
      <c r="E207" s="144"/>
    </row>
    <row r="208" spans="1:5" ht="15.75" thickBot="1">
      <c r="A208" s="252"/>
      <c r="B208" s="253"/>
      <c r="C208" s="253"/>
      <c r="D208" s="254"/>
      <c r="E208" s="254"/>
    </row>
    <row r="209" spans="1:5" ht="15.75" thickTop="1">
      <c r="A209" s="787" t="s">
        <v>1537</v>
      </c>
      <c r="B209" s="788"/>
      <c r="C209" s="788"/>
      <c r="D209" s="788"/>
      <c r="E209" s="788"/>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25" ht="30" customHeight="1">
      <c r="A1" s="742" t="s">
        <v>475</v>
      </c>
      <c r="B1" s="742"/>
      <c r="C1" s="742"/>
      <c r="D1" s="742"/>
      <c r="E1" s="742"/>
      <c r="F1" s="742"/>
      <c r="G1" s="11"/>
      <c r="H1" s="11"/>
      <c r="I1" s="11"/>
      <c r="J1" s="11"/>
      <c r="K1" s="11"/>
      <c r="L1" s="11"/>
      <c r="M1" s="11"/>
      <c r="N1" s="11"/>
      <c r="O1" s="11"/>
      <c r="P1" s="11"/>
      <c r="Q1" s="11"/>
      <c r="R1" s="11"/>
      <c r="S1" s="11"/>
      <c r="T1" s="11"/>
      <c r="U1" s="11"/>
      <c r="V1" s="11"/>
      <c r="W1" s="11"/>
      <c r="X1" s="11"/>
      <c r="Y1" s="11"/>
    </row>
    <row r="2" spans="1:25" ht="18">
      <c r="A2" s="743" t="s">
        <v>520</v>
      </c>
      <c r="B2" s="743"/>
      <c r="C2" s="743"/>
      <c r="D2" s="743"/>
      <c r="E2" s="743"/>
      <c r="F2" s="743"/>
      <c r="G2" s="11"/>
      <c r="H2" s="11"/>
      <c r="I2" s="11"/>
      <c r="J2" s="11"/>
      <c r="K2" s="11"/>
      <c r="L2" s="11"/>
      <c r="M2" s="11"/>
      <c r="N2" s="11"/>
      <c r="O2" s="11"/>
      <c r="P2" s="11"/>
      <c r="Q2" s="11"/>
      <c r="R2" s="11"/>
      <c r="S2" s="11"/>
      <c r="T2" s="11"/>
      <c r="U2" s="11"/>
      <c r="V2" s="11"/>
      <c r="W2" s="11"/>
      <c r="X2" s="11"/>
      <c r="Y2" s="11"/>
    </row>
    <row r="3" spans="1:25" ht="18">
      <c r="A3" s="743" t="s">
        <v>1576</v>
      </c>
      <c r="B3" s="743"/>
      <c r="C3" s="743"/>
      <c r="D3" s="743"/>
      <c r="E3" s="743"/>
      <c r="F3" s="743"/>
      <c r="G3" s="11"/>
      <c r="H3" s="11"/>
      <c r="I3" s="11"/>
      <c r="J3" s="11"/>
      <c r="K3" s="11"/>
      <c r="L3" s="11"/>
      <c r="M3" s="11"/>
      <c r="N3" s="11"/>
      <c r="O3" s="11"/>
      <c r="P3" s="11"/>
      <c r="Q3" s="11"/>
      <c r="R3" s="11"/>
      <c r="S3" s="11"/>
      <c r="T3" s="11"/>
      <c r="U3" s="11"/>
      <c r="V3" s="11"/>
      <c r="W3" s="11"/>
      <c r="X3" s="11"/>
      <c r="Y3" s="11"/>
    </row>
    <row r="4" spans="1:25" ht="30" customHeight="1">
      <c r="A4" s="747" t="s">
        <v>544</v>
      </c>
      <c r="B4" s="747"/>
      <c r="C4" s="747"/>
      <c r="D4" s="747"/>
      <c r="E4" s="747"/>
      <c r="F4" s="747"/>
      <c r="G4" s="11"/>
      <c r="H4" s="11"/>
      <c r="I4" s="11"/>
      <c r="J4" s="11"/>
      <c r="K4" s="11"/>
      <c r="L4" s="11"/>
      <c r="M4" s="11"/>
      <c r="N4" s="11"/>
      <c r="O4" s="11"/>
      <c r="P4" s="11"/>
      <c r="Q4" s="11"/>
      <c r="R4" s="11"/>
      <c r="S4" s="11"/>
      <c r="T4" s="11"/>
      <c r="U4" s="11"/>
      <c r="V4" s="11"/>
      <c r="W4" s="11"/>
      <c r="X4" s="11"/>
      <c r="Y4" s="11"/>
    </row>
    <row r="5" spans="1:25" ht="3.75" customHeight="1">
      <c r="A5" s="188"/>
      <c r="B5" s="189"/>
      <c r="C5" s="189"/>
      <c r="D5" s="189"/>
      <c r="E5" s="189"/>
      <c r="F5" s="189"/>
      <c r="G5" s="11"/>
      <c r="H5" s="11"/>
      <c r="I5" s="11"/>
      <c r="J5" s="11"/>
      <c r="K5" s="11"/>
      <c r="L5" s="11"/>
      <c r="M5" s="11"/>
      <c r="N5" s="11"/>
      <c r="O5" s="11"/>
      <c r="P5" s="11"/>
      <c r="Q5" s="11"/>
      <c r="R5" s="11"/>
      <c r="S5" s="11"/>
      <c r="T5" s="11"/>
      <c r="U5" s="11"/>
      <c r="V5" s="11"/>
      <c r="W5" s="11"/>
      <c r="X5" s="11"/>
      <c r="Y5" s="11"/>
    </row>
    <row r="6" spans="1:25"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c r="U6" s="11"/>
      <c r="V6" s="11"/>
      <c r="W6" s="11"/>
      <c r="X6" s="11"/>
      <c r="Y6" s="11"/>
    </row>
    <row r="7" spans="1:25">
      <c r="A7" s="387" t="s">
        <v>190</v>
      </c>
      <c r="B7" s="388">
        <v>3334272.2553699999</v>
      </c>
      <c r="C7" s="388">
        <v>554674.32163999998</v>
      </c>
      <c r="D7" s="388">
        <v>0</v>
      </c>
      <c r="E7" s="388">
        <v>0</v>
      </c>
      <c r="F7" s="388">
        <v>3888946.5770100001</v>
      </c>
      <c r="G7" s="11"/>
      <c r="H7" s="11"/>
      <c r="I7" s="11"/>
      <c r="J7" s="11"/>
      <c r="K7" s="11"/>
      <c r="L7" s="11"/>
      <c r="M7" s="11"/>
      <c r="N7" s="11"/>
      <c r="O7" s="11"/>
      <c r="P7" s="11"/>
      <c r="Q7" s="11"/>
      <c r="R7" s="11"/>
      <c r="S7" s="11"/>
      <c r="T7" s="11"/>
      <c r="U7" s="11"/>
      <c r="V7" s="11"/>
      <c r="W7" s="11"/>
      <c r="X7" s="11"/>
      <c r="Y7" s="11"/>
    </row>
    <row r="8" spans="1:25">
      <c r="A8" s="187" t="s">
        <v>191</v>
      </c>
      <c r="B8" s="57">
        <v>135561.7476</v>
      </c>
      <c r="C8" s="57">
        <v>91806.684120000005</v>
      </c>
      <c r="D8" s="57">
        <v>0</v>
      </c>
      <c r="E8" s="57">
        <v>0</v>
      </c>
      <c r="F8" s="57">
        <v>227368.43171999999</v>
      </c>
      <c r="G8" s="11"/>
      <c r="H8" s="11"/>
      <c r="I8" s="11"/>
      <c r="J8" s="11"/>
      <c r="K8" s="11"/>
      <c r="L8" s="11"/>
      <c r="M8" s="11"/>
      <c r="N8" s="11"/>
      <c r="O8" s="11"/>
      <c r="P8" s="11"/>
      <c r="Q8" s="11"/>
      <c r="R8" s="11"/>
      <c r="S8" s="11"/>
      <c r="T8" s="11"/>
      <c r="U8" s="11"/>
      <c r="V8" s="11"/>
      <c r="W8" s="11"/>
      <c r="X8" s="11"/>
      <c r="Y8" s="11"/>
    </row>
    <row r="9" spans="1:25">
      <c r="A9" s="58" t="s">
        <v>192</v>
      </c>
      <c r="B9" s="95">
        <v>33537.419800000003</v>
      </c>
      <c r="C9" s="95">
        <v>31674.09446</v>
      </c>
      <c r="D9" s="95">
        <v>0</v>
      </c>
      <c r="E9" s="95">
        <v>0</v>
      </c>
      <c r="F9" s="95">
        <v>65211.514259999996</v>
      </c>
      <c r="G9" s="11"/>
      <c r="H9" s="11"/>
      <c r="I9" s="11"/>
      <c r="J9" s="11"/>
      <c r="K9" s="11"/>
      <c r="L9" s="11"/>
      <c r="M9" s="11"/>
      <c r="N9" s="11"/>
      <c r="O9" s="11"/>
      <c r="P9" s="11"/>
      <c r="Q9" s="11"/>
      <c r="R9" s="11"/>
      <c r="S9" s="11"/>
      <c r="T9" s="11"/>
      <c r="U9" s="11"/>
      <c r="V9" s="11"/>
      <c r="W9" s="11"/>
      <c r="X9" s="11"/>
      <c r="Y9" s="11"/>
    </row>
    <row r="10" spans="1:25">
      <c r="A10" s="58" t="s">
        <v>193</v>
      </c>
      <c r="B10" s="95">
        <v>81006.576440000004</v>
      </c>
      <c r="C10" s="95">
        <v>48425.082670000003</v>
      </c>
      <c r="D10" s="95">
        <v>0</v>
      </c>
      <c r="E10" s="95">
        <v>0</v>
      </c>
      <c r="F10" s="95">
        <v>129431.65910999999</v>
      </c>
      <c r="G10" s="11"/>
      <c r="H10" s="11"/>
      <c r="I10" s="11"/>
      <c r="J10" s="11"/>
      <c r="K10" s="11"/>
      <c r="L10" s="11"/>
      <c r="M10" s="11"/>
      <c r="N10" s="11"/>
      <c r="O10" s="11"/>
      <c r="P10" s="11"/>
      <c r="Q10" s="11"/>
      <c r="R10" s="11"/>
      <c r="S10" s="11"/>
      <c r="T10" s="11"/>
      <c r="U10" s="11"/>
      <c r="V10" s="11"/>
      <c r="W10" s="11"/>
      <c r="X10" s="11"/>
      <c r="Y10" s="11"/>
    </row>
    <row r="11" spans="1:25">
      <c r="A11" s="58" t="s">
        <v>194</v>
      </c>
      <c r="B11" s="95">
        <v>21017.751359999998</v>
      </c>
      <c r="C11" s="95">
        <v>11707.50699</v>
      </c>
      <c r="D11" s="95">
        <v>0</v>
      </c>
      <c r="E11" s="95">
        <v>0</v>
      </c>
      <c r="F11" s="95">
        <v>32725.25835</v>
      </c>
      <c r="G11" s="11"/>
      <c r="H11" s="11"/>
      <c r="I11" s="11"/>
      <c r="J11" s="11"/>
      <c r="K11" s="11"/>
      <c r="L11" s="11"/>
      <c r="M11" s="11"/>
      <c r="N11" s="11"/>
      <c r="O11" s="11"/>
      <c r="P11" s="11"/>
      <c r="Q11" s="11"/>
      <c r="R11" s="11"/>
      <c r="S11" s="11"/>
      <c r="T11" s="11"/>
      <c r="U11" s="11"/>
      <c r="V11" s="11"/>
      <c r="W11" s="11"/>
      <c r="X11" s="11"/>
      <c r="Y11" s="11"/>
    </row>
    <row r="12" spans="1:25">
      <c r="A12" s="58" t="s">
        <v>195</v>
      </c>
      <c r="B12" s="95">
        <v>0</v>
      </c>
      <c r="C12" s="95">
        <v>0</v>
      </c>
      <c r="D12" s="95">
        <v>0</v>
      </c>
      <c r="E12" s="95">
        <v>0</v>
      </c>
      <c r="F12" s="95">
        <v>0</v>
      </c>
      <c r="G12" s="11"/>
      <c r="H12" s="11"/>
      <c r="I12" s="11"/>
      <c r="J12" s="11"/>
      <c r="K12" s="11"/>
      <c r="L12" s="11"/>
      <c r="M12" s="11"/>
      <c r="N12" s="11"/>
      <c r="O12" s="11"/>
      <c r="P12" s="11"/>
      <c r="Q12" s="11"/>
      <c r="R12" s="11"/>
      <c r="S12" s="11"/>
      <c r="T12" s="11"/>
      <c r="U12" s="11"/>
      <c r="V12" s="11"/>
      <c r="W12" s="11"/>
      <c r="X12" s="11"/>
      <c r="Y12" s="11"/>
    </row>
    <row r="13" spans="1:25">
      <c r="A13" s="58" t="s">
        <v>196</v>
      </c>
      <c r="B13" s="95">
        <v>0</v>
      </c>
      <c r="C13" s="95">
        <v>0</v>
      </c>
      <c r="D13" s="95">
        <v>0</v>
      </c>
      <c r="E13" s="95">
        <v>0</v>
      </c>
      <c r="F13" s="95">
        <v>0</v>
      </c>
      <c r="G13" s="11"/>
      <c r="H13" s="11"/>
      <c r="I13" s="11"/>
      <c r="J13" s="11"/>
      <c r="K13" s="11"/>
      <c r="L13" s="11"/>
      <c r="M13" s="11"/>
      <c r="N13" s="11"/>
      <c r="O13" s="11"/>
      <c r="P13" s="11"/>
      <c r="Q13" s="11"/>
      <c r="R13" s="11"/>
      <c r="S13" s="11"/>
      <c r="T13" s="11"/>
      <c r="U13" s="11"/>
      <c r="V13" s="11"/>
      <c r="W13" s="11"/>
      <c r="X13" s="11"/>
      <c r="Y13" s="11"/>
    </row>
    <row r="14" spans="1:25">
      <c r="A14" s="58" t="s">
        <v>197</v>
      </c>
      <c r="B14" s="95">
        <v>0</v>
      </c>
      <c r="C14" s="95">
        <v>0</v>
      </c>
      <c r="D14" s="95">
        <v>0</v>
      </c>
      <c r="E14" s="95">
        <v>0</v>
      </c>
      <c r="F14" s="95">
        <v>0</v>
      </c>
      <c r="G14" s="11"/>
      <c r="H14" s="11"/>
      <c r="I14" s="11"/>
      <c r="J14" s="11"/>
      <c r="K14" s="11"/>
      <c r="L14" s="11"/>
      <c r="M14" s="11"/>
      <c r="N14" s="11"/>
      <c r="O14" s="11"/>
      <c r="P14" s="11"/>
      <c r="Q14" s="11"/>
      <c r="R14" s="11"/>
      <c r="S14" s="11"/>
      <c r="T14" s="11"/>
      <c r="U14" s="11"/>
      <c r="V14" s="11"/>
      <c r="W14" s="11"/>
      <c r="X14" s="11"/>
      <c r="Y14" s="11"/>
    </row>
    <row r="15" spans="1:25">
      <c r="A15" s="58" t="s">
        <v>198</v>
      </c>
      <c r="B15" s="95">
        <v>0</v>
      </c>
      <c r="C15" s="95">
        <v>0</v>
      </c>
      <c r="D15" s="95">
        <v>0</v>
      </c>
      <c r="E15" s="95">
        <v>0</v>
      </c>
      <c r="F15" s="95">
        <v>0</v>
      </c>
      <c r="G15" s="11"/>
      <c r="H15" s="11"/>
      <c r="I15" s="11"/>
      <c r="J15" s="11"/>
      <c r="K15" s="11"/>
      <c r="L15" s="11"/>
      <c r="M15" s="11"/>
      <c r="N15" s="11"/>
      <c r="O15" s="11"/>
      <c r="P15" s="11"/>
      <c r="Q15" s="11"/>
      <c r="R15" s="11"/>
      <c r="S15" s="11"/>
      <c r="T15" s="11"/>
      <c r="U15" s="11"/>
      <c r="V15" s="11"/>
      <c r="W15" s="11"/>
      <c r="X15" s="11"/>
      <c r="Y15" s="11"/>
    </row>
    <row r="16" spans="1:25">
      <c r="A16" s="58" t="s">
        <v>199</v>
      </c>
      <c r="B16" s="95">
        <v>0</v>
      </c>
      <c r="C16" s="95">
        <v>0</v>
      </c>
      <c r="D16" s="95">
        <v>0</v>
      </c>
      <c r="E16" s="95">
        <v>0</v>
      </c>
      <c r="F16" s="95">
        <v>0</v>
      </c>
      <c r="G16" s="11"/>
      <c r="H16" s="11"/>
      <c r="I16" s="11"/>
      <c r="J16" s="11"/>
      <c r="K16" s="11"/>
      <c r="L16" s="11"/>
      <c r="M16" s="11"/>
      <c r="N16" s="11"/>
      <c r="O16" s="11"/>
      <c r="P16" s="11"/>
      <c r="Q16" s="11"/>
      <c r="R16" s="11"/>
      <c r="S16" s="11"/>
      <c r="T16" s="11"/>
      <c r="U16" s="11"/>
      <c r="V16" s="11"/>
      <c r="W16" s="11"/>
      <c r="X16" s="11"/>
      <c r="Y16" s="11"/>
    </row>
    <row r="17" spans="1:25">
      <c r="A17" s="187" t="s">
        <v>200</v>
      </c>
      <c r="B17" s="57">
        <v>401842.33769000001</v>
      </c>
      <c r="C17" s="57">
        <v>139270.07749</v>
      </c>
      <c r="D17" s="57">
        <v>0</v>
      </c>
      <c r="E17" s="57">
        <v>0</v>
      </c>
      <c r="F17" s="57">
        <v>541112.41517999989</v>
      </c>
      <c r="G17" s="11"/>
      <c r="H17" s="11"/>
      <c r="I17" s="11"/>
      <c r="J17" s="11"/>
      <c r="K17" s="11"/>
      <c r="L17" s="11"/>
      <c r="M17" s="11"/>
      <c r="N17" s="11"/>
      <c r="O17" s="11"/>
      <c r="P17" s="11"/>
      <c r="Q17" s="11"/>
      <c r="R17" s="11"/>
      <c r="S17" s="11"/>
      <c r="T17" s="11"/>
      <c r="U17" s="11"/>
      <c r="V17" s="11"/>
      <c r="W17" s="11"/>
      <c r="X17" s="11"/>
      <c r="Y17" s="11"/>
    </row>
    <row r="18" spans="1:25">
      <c r="A18" s="58" t="s">
        <v>201</v>
      </c>
      <c r="B18" s="95">
        <v>0</v>
      </c>
      <c r="C18" s="95">
        <v>0</v>
      </c>
      <c r="D18" s="95">
        <v>0</v>
      </c>
      <c r="E18" s="95">
        <v>0</v>
      </c>
      <c r="F18" s="95">
        <v>0</v>
      </c>
      <c r="G18" s="11"/>
      <c r="H18" s="11"/>
      <c r="I18" s="11"/>
      <c r="J18" s="11"/>
      <c r="K18" s="11"/>
      <c r="L18" s="11"/>
      <c r="M18" s="11"/>
      <c r="N18" s="11"/>
      <c r="O18" s="11"/>
      <c r="P18" s="11"/>
      <c r="Q18" s="11"/>
      <c r="R18" s="11"/>
      <c r="S18" s="11"/>
      <c r="T18" s="11"/>
      <c r="U18" s="11"/>
      <c r="V18" s="11"/>
      <c r="W18" s="11"/>
      <c r="X18" s="11"/>
      <c r="Y18" s="11"/>
    </row>
    <row r="19" spans="1:25">
      <c r="A19" s="58" t="s">
        <v>202</v>
      </c>
      <c r="B19" s="95">
        <v>334032.05205</v>
      </c>
      <c r="C19" s="95">
        <v>34738.718979999998</v>
      </c>
      <c r="D19" s="95">
        <v>0</v>
      </c>
      <c r="E19" s="95">
        <v>0</v>
      </c>
      <c r="F19" s="95">
        <v>368770.77102999995</v>
      </c>
      <c r="G19" s="11"/>
      <c r="H19" s="11"/>
      <c r="I19" s="11"/>
      <c r="J19" s="11"/>
      <c r="K19" s="11"/>
      <c r="L19" s="11"/>
      <c r="M19" s="11"/>
      <c r="N19" s="11"/>
      <c r="O19" s="11"/>
      <c r="P19" s="11"/>
      <c r="Q19" s="11"/>
      <c r="R19" s="11"/>
      <c r="S19" s="11"/>
      <c r="T19" s="11"/>
      <c r="U19" s="11"/>
      <c r="V19" s="11"/>
      <c r="W19" s="11"/>
      <c r="X19" s="11"/>
      <c r="Y19" s="11"/>
    </row>
    <row r="20" spans="1:25">
      <c r="A20" s="58" t="s">
        <v>203</v>
      </c>
      <c r="B20" s="95">
        <v>0</v>
      </c>
      <c r="C20" s="95">
        <v>0</v>
      </c>
      <c r="D20" s="95">
        <v>0</v>
      </c>
      <c r="E20" s="95">
        <v>0</v>
      </c>
      <c r="F20" s="95">
        <v>0</v>
      </c>
      <c r="G20" s="11"/>
      <c r="H20" s="11"/>
      <c r="I20" s="11"/>
      <c r="J20" s="11"/>
      <c r="K20" s="11"/>
      <c r="L20" s="11"/>
      <c r="M20" s="11"/>
      <c r="N20" s="11"/>
      <c r="O20" s="11"/>
      <c r="P20" s="11"/>
      <c r="Q20" s="11"/>
      <c r="R20" s="11"/>
      <c r="S20" s="11"/>
      <c r="T20" s="11"/>
      <c r="U20" s="11"/>
      <c r="V20" s="11"/>
      <c r="W20" s="11"/>
      <c r="X20" s="11"/>
      <c r="Y20" s="11"/>
    </row>
    <row r="21" spans="1:25">
      <c r="A21" s="58" t="s">
        <v>204</v>
      </c>
      <c r="B21" s="95">
        <v>0</v>
      </c>
      <c r="C21" s="95">
        <v>0</v>
      </c>
      <c r="D21" s="95">
        <v>0</v>
      </c>
      <c r="E21" s="95">
        <v>0</v>
      </c>
      <c r="F21" s="95">
        <v>0</v>
      </c>
      <c r="G21" s="11"/>
      <c r="H21" s="11"/>
      <c r="I21" s="11"/>
      <c r="J21" s="11"/>
      <c r="K21" s="11"/>
      <c r="L21" s="11"/>
      <c r="M21" s="11"/>
      <c r="N21" s="11"/>
      <c r="O21" s="11"/>
      <c r="P21" s="11"/>
      <c r="Q21" s="11"/>
      <c r="R21" s="11"/>
      <c r="S21" s="11"/>
      <c r="T21" s="11"/>
      <c r="U21" s="11"/>
      <c r="V21" s="11"/>
      <c r="W21" s="11"/>
      <c r="X21" s="11"/>
      <c r="Y21" s="11"/>
    </row>
    <row r="22" spans="1:25">
      <c r="A22" s="58" t="s">
        <v>205</v>
      </c>
      <c r="B22" s="95">
        <v>1347.5183300000001</v>
      </c>
      <c r="C22" s="95">
        <v>31676.812140000002</v>
      </c>
      <c r="D22" s="95">
        <v>0</v>
      </c>
      <c r="E22" s="95">
        <v>0</v>
      </c>
      <c r="F22" s="95">
        <v>33024.330470000001</v>
      </c>
      <c r="G22" s="11"/>
      <c r="H22" s="11"/>
      <c r="I22" s="11"/>
      <c r="J22" s="11"/>
      <c r="K22" s="11"/>
      <c r="L22" s="11"/>
      <c r="M22" s="11"/>
      <c r="N22" s="11"/>
      <c r="O22" s="11"/>
      <c r="P22" s="11"/>
      <c r="Q22" s="11"/>
      <c r="R22" s="11"/>
      <c r="S22" s="11"/>
      <c r="T22" s="11"/>
      <c r="U22" s="11"/>
      <c r="V22" s="11"/>
      <c r="W22" s="11"/>
      <c r="X22" s="11"/>
      <c r="Y22" s="11"/>
    </row>
    <row r="23" spans="1:25">
      <c r="A23" s="58" t="s">
        <v>206</v>
      </c>
      <c r="B23" s="95">
        <v>66202.920030000008</v>
      </c>
      <c r="C23" s="95">
        <v>72854.546370000011</v>
      </c>
      <c r="D23" s="95">
        <v>0</v>
      </c>
      <c r="E23" s="95">
        <v>0</v>
      </c>
      <c r="F23" s="95">
        <v>139057.4664</v>
      </c>
      <c r="G23" s="11"/>
      <c r="H23" s="11"/>
      <c r="I23" s="11"/>
      <c r="J23" s="11"/>
      <c r="K23" s="11"/>
      <c r="L23" s="11"/>
      <c r="M23" s="11"/>
      <c r="N23" s="11"/>
      <c r="O23" s="11"/>
      <c r="P23" s="11"/>
      <c r="Q23" s="11"/>
      <c r="R23" s="11"/>
      <c r="S23" s="11"/>
      <c r="T23" s="11"/>
      <c r="U23" s="11"/>
      <c r="V23" s="11"/>
      <c r="W23" s="11"/>
      <c r="X23" s="11"/>
      <c r="Y23" s="11"/>
    </row>
    <row r="24" spans="1:25">
      <c r="A24" s="58" t="s">
        <v>207</v>
      </c>
      <c r="B24" s="95">
        <v>259.84728000000001</v>
      </c>
      <c r="C24" s="95">
        <v>0</v>
      </c>
      <c r="D24" s="95">
        <v>0</v>
      </c>
      <c r="E24" s="95">
        <v>0</v>
      </c>
      <c r="F24" s="95">
        <v>259.84728000000001</v>
      </c>
      <c r="G24" s="11"/>
      <c r="H24" s="11"/>
      <c r="I24" s="11"/>
      <c r="J24" s="11"/>
      <c r="K24" s="11"/>
      <c r="L24" s="11"/>
      <c r="M24" s="11"/>
      <c r="N24" s="11"/>
      <c r="O24" s="11"/>
      <c r="P24" s="11"/>
      <c r="Q24" s="11"/>
      <c r="R24" s="11"/>
      <c r="S24" s="11"/>
      <c r="T24" s="11"/>
      <c r="U24" s="11"/>
      <c r="V24" s="11"/>
      <c r="W24" s="11"/>
      <c r="X24" s="11"/>
      <c r="Y24" s="11"/>
    </row>
    <row r="25" spans="1:25">
      <c r="A25" s="58" t="s">
        <v>208</v>
      </c>
      <c r="B25" s="95">
        <v>0</v>
      </c>
      <c r="C25" s="95">
        <v>0</v>
      </c>
      <c r="D25" s="95">
        <v>0</v>
      </c>
      <c r="E25" s="95">
        <v>0</v>
      </c>
      <c r="F25" s="95">
        <v>0</v>
      </c>
      <c r="G25" s="11"/>
      <c r="H25" s="11"/>
      <c r="I25" s="11"/>
      <c r="J25" s="11"/>
      <c r="K25" s="11"/>
      <c r="L25" s="11"/>
      <c r="M25" s="11"/>
      <c r="N25" s="11"/>
      <c r="O25" s="11"/>
      <c r="P25" s="11"/>
      <c r="Q25" s="11"/>
      <c r="R25" s="11"/>
      <c r="S25" s="11"/>
      <c r="T25" s="11"/>
      <c r="U25" s="11"/>
      <c r="V25" s="11"/>
      <c r="W25" s="11"/>
      <c r="X25" s="11"/>
      <c r="Y25" s="11"/>
    </row>
    <row r="26" spans="1:25">
      <c r="A26" s="187" t="s">
        <v>209</v>
      </c>
      <c r="B26" s="57">
        <v>2659241.9167600004</v>
      </c>
      <c r="C26" s="57">
        <v>69150.930900000007</v>
      </c>
      <c r="D26" s="57">
        <v>0</v>
      </c>
      <c r="E26" s="57">
        <v>0</v>
      </c>
      <c r="F26" s="57">
        <v>2728392.84766</v>
      </c>
      <c r="G26" s="11"/>
      <c r="H26" s="11"/>
      <c r="I26" s="11"/>
      <c r="J26" s="11"/>
      <c r="K26" s="11"/>
      <c r="L26" s="11"/>
      <c r="M26" s="11"/>
      <c r="N26" s="11"/>
      <c r="O26" s="11"/>
      <c r="P26" s="11"/>
      <c r="Q26" s="11"/>
      <c r="R26" s="11"/>
      <c r="S26" s="11"/>
      <c r="T26" s="11"/>
      <c r="U26" s="11"/>
      <c r="V26" s="11"/>
      <c r="W26" s="11"/>
      <c r="X26" s="11"/>
      <c r="Y26" s="11"/>
    </row>
    <row r="27" spans="1:25">
      <c r="A27" s="60" t="s">
        <v>210</v>
      </c>
      <c r="B27" s="95">
        <v>2565297.3408000004</v>
      </c>
      <c r="C27" s="95">
        <v>90678.626090000005</v>
      </c>
      <c r="D27" s="95">
        <v>0</v>
      </c>
      <c r="E27" s="95">
        <v>0</v>
      </c>
      <c r="F27" s="95">
        <v>2655975.9668899998</v>
      </c>
      <c r="G27" s="11"/>
      <c r="H27" s="11"/>
      <c r="I27" s="11"/>
      <c r="J27" s="11"/>
      <c r="K27" s="11"/>
      <c r="L27" s="11"/>
      <c r="M27" s="11"/>
      <c r="N27" s="11"/>
      <c r="O27" s="11"/>
      <c r="P27" s="11"/>
      <c r="Q27" s="11"/>
      <c r="R27" s="11"/>
      <c r="S27" s="11"/>
      <c r="T27" s="11"/>
      <c r="U27" s="11"/>
      <c r="V27" s="11"/>
      <c r="W27" s="11"/>
      <c r="X27" s="11"/>
      <c r="Y27" s="11"/>
    </row>
    <row r="28" spans="1:25">
      <c r="A28" s="58" t="s">
        <v>211</v>
      </c>
      <c r="B28" s="95">
        <v>1923656.2103800001</v>
      </c>
      <c r="C28" s="95">
        <v>72111.822830000005</v>
      </c>
      <c r="D28" s="95">
        <v>0</v>
      </c>
      <c r="E28" s="95">
        <v>0</v>
      </c>
      <c r="F28" s="95">
        <v>1995768.03321</v>
      </c>
      <c r="G28" s="11"/>
      <c r="H28" s="11"/>
      <c r="I28" s="11"/>
      <c r="J28" s="11"/>
      <c r="K28" s="11"/>
      <c r="L28" s="11"/>
      <c r="M28" s="11"/>
      <c r="N28" s="11"/>
      <c r="O28" s="11"/>
      <c r="P28" s="11"/>
      <c r="Q28" s="11"/>
      <c r="R28" s="11"/>
      <c r="S28" s="11"/>
      <c r="T28" s="11"/>
      <c r="U28" s="11"/>
      <c r="V28" s="11"/>
      <c r="W28" s="11"/>
      <c r="X28" s="11"/>
      <c r="Y28" s="11"/>
    </row>
    <row r="29" spans="1:25">
      <c r="A29" s="58" t="s">
        <v>212</v>
      </c>
      <c r="B29" s="95">
        <v>611965.79052000004</v>
      </c>
      <c r="C29" s="95">
        <v>17152.893609999999</v>
      </c>
      <c r="D29" s="95">
        <v>0</v>
      </c>
      <c r="E29" s="95">
        <v>0</v>
      </c>
      <c r="F29" s="95">
        <v>629118.68412999995</v>
      </c>
      <c r="G29" s="11"/>
      <c r="H29" s="11"/>
      <c r="I29" s="11"/>
      <c r="J29" s="11"/>
      <c r="K29" s="11"/>
      <c r="L29" s="11"/>
      <c r="M29" s="11"/>
      <c r="N29" s="11"/>
      <c r="O29" s="11"/>
      <c r="P29" s="11"/>
      <c r="Q29" s="11"/>
      <c r="R29" s="11"/>
      <c r="S29" s="11"/>
      <c r="T29" s="11"/>
      <c r="U29" s="11"/>
      <c r="V29" s="11"/>
      <c r="W29" s="11"/>
      <c r="X29" s="11"/>
      <c r="Y29" s="11"/>
    </row>
    <row r="30" spans="1:25">
      <c r="A30" s="58" t="s">
        <v>213</v>
      </c>
      <c r="B30" s="95">
        <v>29675.339899999999</v>
      </c>
      <c r="C30" s="95">
        <v>1413.9096499999998</v>
      </c>
      <c r="D30" s="95">
        <v>0</v>
      </c>
      <c r="E30" s="95">
        <v>0</v>
      </c>
      <c r="F30" s="95">
        <v>31089.24955</v>
      </c>
      <c r="G30" s="11"/>
      <c r="H30" s="11"/>
      <c r="I30" s="11"/>
      <c r="J30" s="11"/>
      <c r="K30" s="11"/>
      <c r="L30" s="11"/>
      <c r="M30" s="11"/>
      <c r="N30" s="11"/>
      <c r="O30" s="11"/>
      <c r="P30" s="11"/>
      <c r="Q30" s="11"/>
      <c r="R30" s="11"/>
      <c r="S30" s="11"/>
      <c r="T30" s="11"/>
      <c r="U30" s="11"/>
      <c r="V30" s="11"/>
      <c r="W30" s="11"/>
      <c r="X30" s="11"/>
      <c r="Y30" s="11"/>
    </row>
    <row r="31" spans="1:25">
      <c r="A31" s="60" t="s">
        <v>214</v>
      </c>
      <c r="B31" s="95">
        <v>1563.6196</v>
      </c>
      <c r="C31" s="95">
        <v>41.240809999999996</v>
      </c>
      <c r="D31" s="95">
        <v>0</v>
      </c>
      <c r="E31" s="95">
        <v>0</v>
      </c>
      <c r="F31" s="95">
        <v>1604.86041</v>
      </c>
      <c r="G31" s="11"/>
      <c r="H31" s="11"/>
      <c r="I31" s="11"/>
      <c r="J31" s="11"/>
      <c r="K31" s="11"/>
      <c r="L31" s="11"/>
      <c r="M31" s="11"/>
      <c r="N31" s="11"/>
      <c r="O31" s="11"/>
      <c r="P31" s="11"/>
      <c r="Q31" s="11"/>
      <c r="R31" s="11"/>
      <c r="S31" s="11"/>
      <c r="T31" s="11"/>
      <c r="U31" s="11"/>
      <c r="V31" s="11"/>
      <c r="W31" s="11"/>
      <c r="X31" s="11"/>
      <c r="Y31" s="11"/>
    </row>
    <row r="32" spans="1:25">
      <c r="A32" s="58" t="s">
        <v>215</v>
      </c>
      <c r="B32" s="95">
        <v>1450.1677400000001</v>
      </c>
      <c r="C32" s="95">
        <v>41.240809999999996</v>
      </c>
      <c r="D32" s="95">
        <v>0</v>
      </c>
      <c r="E32" s="95">
        <v>0</v>
      </c>
      <c r="F32" s="95">
        <v>1491.4085500000001</v>
      </c>
      <c r="G32" s="11"/>
      <c r="H32" s="11"/>
      <c r="I32" s="11"/>
      <c r="J32" s="11"/>
      <c r="K32" s="11"/>
      <c r="L32" s="11"/>
      <c r="M32" s="11"/>
      <c r="N32" s="11"/>
      <c r="O32" s="11"/>
      <c r="P32" s="11"/>
      <c r="Q32" s="11"/>
      <c r="R32" s="11"/>
      <c r="S32" s="11"/>
      <c r="T32" s="11"/>
      <c r="U32" s="11"/>
      <c r="V32" s="11"/>
      <c r="W32" s="11"/>
      <c r="X32" s="11"/>
      <c r="Y32" s="11"/>
    </row>
    <row r="33" spans="1:25">
      <c r="A33" s="58" t="s">
        <v>216</v>
      </c>
      <c r="B33" s="95">
        <v>113.45186</v>
      </c>
      <c r="C33" s="95">
        <v>0</v>
      </c>
      <c r="D33" s="95">
        <v>0</v>
      </c>
      <c r="E33" s="95">
        <v>0</v>
      </c>
      <c r="F33" s="95">
        <v>113.45186</v>
      </c>
      <c r="G33" s="11"/>
      <c r="H33" s="11"/>
      <c r="I33" s="11"/>
      <c r="J33" s="11"/>
      <c r="K33" s="11"/>
      <c r="L33" s="11"/>
      <c r="M33" s="11"/>
      <c r="N33" s="11"/>
      <c r="O33" s="11"/>
      <c r="P33" s="11"/>
      <c r="Q33" s="11"/>
      <c r="R33" s="11"/>
      <c r="S33" s="11"/>
      <c r="T33" s="11"/>
      <c r="U33" s="11"/>
      <c r="V33" s="11"/>
      <c r="W33" s="11"/>
      <c r="X33" s="11"/>
      <c r="Y33" s="11"/>
    </row>
    <row r="34" spans="1:25">
      <c r="A34" s="58" t="s">
        <v>217</v>
      </c>
      <c r="B34" s="95">
        <v>0</v>
      </c>
      <c r="C34" s="95">
        <v>0</v>
      </c>
      <c r="D34" s="95">
        <v>0</v>
      </c>
      <c r="E34" s="95">
        <v>0</v>
      </c>
      <c r="F34" s="95">
        <v>0</v>
      </c>
      <c r="G34" s="11"/>
      <c r="H34" s="11"/>
      <c r="I34" s="11"/>
      <c r="J34" s="11"/>
      <c r="K34" s="11"/>
      <c r="L34" s="11"/>
      <c r="M34" s="11"/>
      <c r="N34" s="11"/>
      <c r="O34" s="11"/>
      <c r="P34" s="11"/>
      <c r="Q34" s="11"/>
      <c r="R34" s="11"/>
      <c r="S34" s="11"/>
      <c r="T34" s="11"/>
      <c r="U34" s="11"/>
      <c r="V34" s="11"/>
      <c r="W34" s="11"/>
      <c r="X34" s="11"/>
      <c r="Y34" s="11"/>
    </row>
    <row r="35" spans="1:25">
      <c r="A35" s="60" t="s">
        <v>218</v>
      </c>
      <c r="B35" s="95">
        <v>40755.27925</v>
      </c>
      <c r="C35" s="95">
        <v>8091.63519</v>
      </c>
      <c r="D35" s="95">
        <v>0</v>
      </c>
      <c r="E35" s="95">
        <v>0</v>
      </c>
      <c r="F35" s="95">
        <v>48846.91444</v>
      </c>
      <c r="G35" s="11"/>
      <c r="H35" s="11"/>
      <c r="I35" s="11"/>
      <c r="J35" s="11"/>
      <c r="K35" s="11"/>
      <c r="L35" s="11"/>
      <c r="M35" s="11"/>
      <c r="N35" s="11"/>
      <c r="O35" s="11"/>
      <c r="P35" s="11"/>
      <c r="Q35" s="11"/>
      <c r="R35" s="11"/>
      <c r="S35" s="11"/>
      <c r="T35" s="11"/>
      <c r="U35" s="11"/>
      <c r="V35" s="11"/>
      <c r="W35" s="11"/>
      <c r="X35" s="11"/>
      <c r="Y35" s="11"/>
    </row>
    <row r="36" spans="1:25">
      <c r="A36" s="58" t="s">
        <v>219</v>
      </c>
      <c r="B36" s="95">
        <v>38206.314749999998</v>
      </c>
      <c r="C36" s="95">
        <v>8006.4030499999999</v>
      </c>
      <c r="D36" s="95">
        <v>0</v>
      </c>
      <c r="E36" s="95">
        <v>0</v>
      </c>
      <c r="F36" s="95">
        <v>46212.717799999999</v>
      </c>
      <c r="G36" s="11"/>
      <c r="H36" s="11"/>
      <c r="I36" s="11"/>
      <c r="J36" s="11"/>
      <c r="K36" s="11"/>
      <c r="L36" s="11"/>
      <c r="M36" s="11"/>
      <c r="N36" s="11"/>
      <c r="O36" s="11"/>
      <c r="P36" s="11"/>
      <c r="Q36" s="11"/>
      <c r="R36" s="11"/>
      <c r="S36" s="11"/>
      <c r="T36" s="11"/>
      <c r="U36" s="11"/>
      <c r="V36" s="11"/>
      <c r="W36" s="11"/>
      <c r="X36" s="11"/>
      <c r="Y36" s="11"/>
    </row>
    <row r="37" spans="1:25">
      <c r="A37" s="58" t="s">
        <v>220</v>
      </c>
      <c r="B37" s="95">
        <v>2548.9645</v>
      </c>
      <c r="C37" s="95">
        <v>85.232140000000001</v>
      </c>
      <c r="D37" s="95">
        <v>0</v>
      </c>
      <c r="E37" s="95">
        <v>0</v>
      </c>
      <c r="F37" s="95">
        <v>2634.1966400000001</v>
      </c>
      <c r="G37" s="11"/>
      <c r="H37" s="11"/>
      <c r="I37" s="11"/>
      <c r="J37" s="11"/>
      <c r="K37" s="11"/>
      <c r="L37" s="11"/>
      <c r="M37" s="11"/>
      <c r="N37" s="11"/>
      <c r="O37" s="11"/>
      <c r="P37" s="11"/>
      <c r="Q37" s="11"/>
      <c r="R37" s="11"/>
      <c r="S37" s="11"/>
      <c r="T37" s="11"/>
      <c r="U37" s="11"/>
      <c r="V37" s="11"/>
      <c r="W37" s="11"/>
      <c r="X37" s="11"/>
      <c r="Y37" s="11"/>
    </row>
    <row r="38" spans="1:25">
      <c r="A38" s="58" t="s">
        <v>221</v>
      </c>
      <c r="B38" s="95">
        <v>0</v>
      </c>
      <c r="C38" s="95">
        <v>0</v>
      </c>
      <c r="D38" s="95">
        <v>0</v>
      </c>
      <c r="E38" s="95">
        <v>0</v>
      </c>
      <c r="F38" s="95">
        <v>0</v>
      </c>
      <c r="G38" s="11"/>
      <c r="H38" s="11"/>
      <c r="I38" s="11"/>
      <c r="J38" s="11"/>
      <c r="K38" s="11"/>
      <c r="L38" s="11"/>
      <c r="M38" s="11"/>
      <c r="N38" s="11"/>
      <c r="O38" s="11"/>
      <c r="P38" s="11"/>
      <c r="Q38" s="11"/>
      <c r="R38" s="11"/>
      <c r="S38" s="11"/>
      <c r="T38" s="11"/>
      <c r="U38" s="11"/>
      <c r="V38" s="11"/>
      <c r="W38" s="11"/>
      <c r="X38" s="11"/>
      <c r="Y38" s="11"/>
    </row>
    <row r="39" spans="1:25">
      <c r="A39" s="60" t="s">
        <v>222</v>
      </c>
      <c r="B39" s="95">
        <v>152691.15372</v>
      </c>
      <c r="C39" s="95">
        <v>7635.3655699999999</v>
      </c>
      <c r="D39" s="95">
        <v>0</v>
      </c>
      <c r="E39" s="95">
        <v>0</v>
      </c>
      <c r="F39" s="95">
        <v>160326.51929</v>
      </c>
      <c r="G39" s="11"/>
      <c r="H39" s="11"/>
      <c r="I39" s="11"/>
      <c r="J39" s="11"/>
      <c r="K39" s="11"/>
      <c r="L39" s="11"/>
      <c r="M39" s="11"/>
      <c r="N39" s="11"/>
      <c r="O39" s="11"/>
      <c r="P39" s="11"/>
      <c r="Q39" s="11"/>
      <c r="R39" s="11"/>
      <c r="S39" s="11"/>
      <c r="T39" s="11"/>
      <c r="U39" s="11"/>
      <c r="V39" s="11"/>
      <c r="W39" s="11"/>
      <c r="X39" s="11"/>
      <c r="Y39" s="11"/>
    </row>
    <row r="40" spans="1:25">
      <c r="A40" s="58" t="s">
        <v>223</v>
      </c>
      <c r="B40" s="95">
        <v>27300.86897</v>
      </c>
      <c r="C40" s="95">
        <v>1742.61951</v>
      </c>
      <c r="D40" s="95">
        <v>0</v>
      </c>
      <c r="E40" s="95">
        <v>0</v>
      </c>
      <c r="F40" s="95">
        <v>29043.48848</v>
      </c>
      <c r="G40" s="11"/>
      <c r="H40" s="11"/>
      <c r="I40" s="11"/>
      <c r="J40" s="11"/>
      <c r="K40" s="11"/>
      <c r="L40" s="11"/>
      <c r="M40" s="11"/>
      <c r="N40" s="11"/>
      <c r="O40" s="11"/>
      <c r="P40" s="11"/>
      <c r="Q40" s="11"/>
      <c r="R40" s="11"/>
      <c r="S40" s="11"/>
      <c r="T40" s="11"/>
      <c r="U40" s="11"/>
      <c r="V40" s="11"/>
      <c r="W40" s="11"/>
      <c r="X40" s="11"/>
      <c r="Y40" s="11"/>
    </row>
    <row r="41" spans="1:25">
      <c r="A41" s="58" t="s">
        <v>224</v>
      </c>
      <c r="B41" s="95">
        <v>29316.257379999999</v>
      </c>
      <c r="C41" s="95">
        <v>1236.5649099999998</v>
      </c>
      <c r="D41" s="95">
        <v>0</v>
      </c>
      <c r="E41" s="95">
        <v>0</v>
      </c>
      <c r="F41" s="95">
        <v>30552.82229</v>
      </c>
      <c r="G41" s="11"/>
      <c r="H41" s="11"/>
      <c r="I41" s="11"/>
      <c r="J41" s="11"/>
      <c r="K41" s="11"/>
      <c r="L41" s="11"/>
      <c r="M41" s="11"/>
      <c r="N41" s="11"/>
      <c r="O41" s="11"/>
      <c r="P41" s="11"/>
      <c r="Q41" s="11"/>
      <c r="R41" s="11"/>
      <c r="S41" s="11"/>
      <c r="T41" s="11"/>
      <c r="U41" s="11"/>
      <c r="V41" s="11"/>
      <c r="W41" s="11"/>
      <c r="X41" s="11"/>
      <c r="Y41" s="11"/>
    </row>
    <row r="42" spans="1:25">
      <c r="A42" s="58" t="s">
        <v>225</v>
      </c>
      <c r="B42" s="95">
        <v>8.5698700000000017</v>
      </c>
      <c r="C42" s="95">
        <v>0</v>
      </c>
      <c r="D42" s="95">
        <v>0</v>
      </c>
      <c r="E42" s="95">
        <v>0</v>
      </c>
      <c r="F42" s="95">
        <v>8.5698700000000017</v>
      </c>
      <c r="G42" s="11"/>
      <c r="H42" s="11"/>
      <c r="I42" s="11"/>
      <c r="J42" s="11"/>
      <c r="K42" s="11"/>
      <c r="L42" s="11"/>
      <c r="M42" s="11"/>
      <c r="N42" s="11"/>
      <c r="O42" s="11"/>
      <c r="P42" s="11"/>
      <c r="Q42" s="11"/>
      <c r="R42" s="11"/>
      <c r="S42" s="11"/>
      <c r="T42" s="11"/>
      <c r="U42" s="11"/>
      <c r="V42" s="11"/>
      <c r="W42" s="11"/>
      <c r="X42" s="11"/>
      <c r="Y42" s="11"/>
    </row>
    <row r="43" spans="1:25">
      <c r="A43" s="58" t="s">
        <v>226</v>
      </c>
      <c r="B43" s="95">
        <v>0</v>
      </c>
      <c r="C43" s="95">
        <v>0</v>
      </c>
      <c r="D43" s="95">
        <v>0</v>
      </c>
      <c r="E43" s="95">
        <v>0</v>
      </c>
      <c r="F43" s="95">
        <v>0</v>
      </c>
      <c r="G43" s="11"/>
      <c r="H43" s="11"/>
      <c r="I43" s="11"/>
      <c r="J43" s="11"/>
      <c r="K43" s="11"/>
      <c r="L43" s="11"/>
      <c r="M43" s="11"/>
      <c r="N43" s="11"/>
      <c r="O43" s="11"/>
      <c r="P43" s="11"/>
      <c r="Q43" s="11"/>
      <c r="R43" s="11"/>
      <c r="S43" s="11"/>
      <c r="T43" s="11"/>
      <c r="U43" s="11"/>
      <c r="V43" s="11"/>
      <c r="W43" s="11"/>
      <c r="X43" s="11"/>
      <c r="Y43" s="11"/>
    </row>
    <row r="44" spans="1:25">
      <c r="A44" s="58" t="s">
        <v>227</v>
      </c>
      <c r="B44" s="95">
        <v>0</v>
      </c>
      <c r="C44" s="95">
        <v>0</v>
      </c>
      <c r="D44" s="95">
        <v>0</v>
      </c>
      <c r="E44" s="95">
        <v>0</v>
      </c>
      <c r="F44" s="95">
        <v>0</v>
      </c>
      <c r="G44" s="11"/>
      <c r="H44" s="11"/>
      <c r="I44" s="11"/>
      <c r="J44" s="11"/>
      <c r="K44" s="11"/>
      <c r="L44" s="11"/>
      <c r="M44" s="11"/>
      <c r="N44" s="11"/>
      <c r="O44" s="11"/>
      <c r="P44" s="11"/>
      <c r="Q44" s="11"/>
      <c r="R44" s="11"/>
      <c r="S44" s="11"/>
      <c r="T44" s="11"/>
      <c r="U44" s="11"/>
      <c r="V44" s="11"/>
      <c r="W44" s="11"/>
      <c r="X44" s="11"/>
      <c r="Y44" s="11"/>
    </row>
    <row r="45" spans="1:25">
      <c r="A45" s="58" t="s">
        <v>228</v>
      </c>
      <c r="B45" s="95">
        <v>0</v>
      </c>
      <c r="C45" s="95">
        <v>0</v>
      </c>
      <c r="D45" s="95">
        <v>0</v>
      </c>
      <c r="E45" s="95">
        <v>0</v>
      </c>
      <c r="F45" s="95">
        <v>0</v>
      </c>
      <c r="G45" s="11"/>
      <c r="H45" s="11"/>
      <c r="I45" s="11"/>
      <c r="J45" s="11"/>
      <c r="K45" s="11"/>
      <c r="L45" s="11"/>
      <c r="M45" s="11"/>
      <c r="N45" s="11"/>
      <c r="O45" s="11"/>
      <c r="P45" s="11"/>
      <c r="Q45" s="11"/>
      <c r="R45" s="11"/>
      <c r="S45" s="11"/>
      <c r="T45" s="11"/>
      <c r="U45" s="11"/>
      <c r="V45" s="11"/>
      <c r="W45" s="11"/>
      <c r="X45" s="11"/>
      <c r="Y45" s="11"/>
    </row>
    <row r="46" spans="1:25">
      <c r="A46" s="58" t="s">
        <v>1348</v>
      </c>
      <c r="B46" s="95">
        <v>60863.089970000001</v>
      </c>
      <c r="C46" s="95">
        <v>3344.2797599999999</v>
      </c>
      <c r="D46" s="95">
        <v>0</v>
      </c>
      <c r="E46" s="95">
        <v>0</v>
      </c>
      <c r="F46" s="95">
        <v>64207.369729999999</v>
      </c>
      <c r="G46" s="11"/>
      <c r="H46" s="11"/>
      <c r="I46" s="11"/>
      <c r="J46" s="11"/>
      <c r="K46" s="11"/>
      <c r="L46" s="11"/>
      <c r="M46" s="11"/>
      <c r="N46" s="11"/>
      <c r="O46" s="11"/>
      <c r="P46" s="11"/>
      <c r="Q46" s="11"/>
      <c r="R46" s="11"/>
      <c r="S46" s="11"/>
      <c r="T46" s="11"/>
      <c r="U46" s="11"/>
      <c r="V46" s="11"/>
      <c r="W46" s="11"/>
      <c r="X46" s="11"/>
      <c r="Y46" s="11"/>
    </row>
    <row r="47" spans="1:25">
      <c r="A47" s="58" t="s">
        <v>1349</v>
      </c>
      <c r="B47" s="95">
        <v>35202.367530000003</v>
      </c>
      <c r="C47" s="95">
        <v>1311.90139</v>
      </c>
      <c r="D47" s="95">
        <v>0</v>
      </c>
      <c r="E47" s="95">
        <v>0</v>
      </c>
      <c r="F47" s="95">
        <v>36514.268920000002</v>
      </c>
      <c r="G47" s="11"/>
      <c r="H47" s="11"/>
      <c r="I47" s="11"/>
      <c r="J47" s="11"/>
      <c r="K47" s="11"/>
      <c r="L47" s="11"/>
      <c r="M47" s="11"/>
      <c r="N47" s="11"/>
      <c r="O47" s="11"/>
      <c r="P47" s="11"/>
      <c r="Q47" s="11"/>
      <c r="R47" s="11"/>
      <c r="S47" s="11"/>
      <c r="T47" s="11"/>
      <c r="U47" s="11"/>
      <c r="V47" s="11"/>
      <c r="W47" s="11"/>
      <c r="X47" s="11"/>
      <c r="Y47" s="11"/>
    </row>
    <row r="48" spans="1:25">
      <c r="A48" s="58" t="s">
        <v>1354</v>
      </c>
      <c r="B48" s="95">
        <v>0</v>
      </c>
      <c r="C48" s="95">
        <v>0</v>
      </c>
      <c r="D48" s="95">
        <v>0</v>
      </c>
      <c r="E48" s="95">
        <v>0</v>
      </c>
      <c r="F48" s="95">
        <v>0</v>
      </c>
      <c r="G48" s="11"/>
      <c r="H48" s="11"/>
      <c r="I48" s="11"/>
      <c r="J48" s="11"/>
      <c r="K48" s="11"/>
      <c r="L48" s="11"/>
      <c r="M48" s="11"/>
      <c r="N48" s="11"/>
      <c r="O48" s="11"/>
      <c r="P48" s="11"/>
      <c r="Q48" s="11"/>
      <c r="R48" s="11"/>
      <c r="S48" s="11"/>
      <c r="T48" s="11"/>
      <c r="U48" s="11"/>
      <c r="V48" s="11"/>
      <c r="W48" s="11"/>
      <c r="X48" s="11"/>
      <c r="Y48" s="11"/>
    </row>
    <row r="49" spans="1:25">
      <c r="A49" s="58" t="s">
        <v>1355</v>
      </c>
      <c r="B49" s="95">
        <v>0</v>
      </c>
      <c r="C49" s="95">
        <v>0</v>
      </c>
      <c r="D49" s="95">
        <v>0</v>
      </c>
      <c r="E49" s="95">
        <v>0</v>
      </c>
      <c r="F49" s="95">
        <v>0</v>
      </c>
      <c r="G49" s="11"/>
      <c r="H49" s="11"/>
      <c r="I49" s="11"/>
      <c r="J49" s="11"/>
      <c r="K49" s="11"/>
      <c r="L49" s="11"/>
      <c r="M49" s="11"/>
      <c r="N49" s="11"/>
      <c r="O49" s="11"/>
      <c r="P49" s="11"/>
      <c r="Q49" s="11"/>
      <c r="R49" s="11"/>
      <c r="S49" s="11"/>
      <c r="T49" s="11"/>
      <c r="U49" s="11"/>
      <c r="V49" s="11"/>
      <c r="W49" s="11"/>
      <c r="X49" s="11"/>
      <c r="Y49" s="11"/>
    </row>
    <row r="50" spans="1:25">
      <c r="A50" s="58" t="s">
        <v>1373</v>
      </c>
      <c r="B50" s="95">
        <v>0</v>
      </c>
      <c r="C50" s="95">
        <v>0</v>
      </c>
      <c r="D50" s="95">
        <v>0</v>
      </c>
      <c r="E50" s="95">
        <v>0</v>
      </c>
      <c r="F50" s="95">
        <v>0</v>
      </c>
      <c r="G50" s="11"/>
      <c r="H50" s="11"/>
      <c r="I50" s="11"/>
      <c r="J50" s="11"/>
      <c r="K50" s="11"/>
      <c r="L50" s="11"/>
      <c r="M50" s="11"/>
      <c r="N50" s="11"/>
      <c r="O50" s="11"/>
      <c r="P50" s="11"/>
      <c r="Q50" s="11"/>
      <c r="R50" s="11"/>
      <c r="S50" s="11"/>
      <c r="T50" s="11"/>
      <c r="U50" s="11"/>
      <c r="V50" s="11"/>
      <c r="W50" s="11"/>
      <c r="X50" s="11"/>
      <c r="Y50" s="11"/>
    </row>
    <row r="51" spans="1:25">
      <c r="A51" s="58" t="s">
        <v>1394</v>
      </c>
      <c r="B51" s="95">
        <v>0</v>
      </c>
      <c r="C51" s="95">
        <v>0</v>
      </c>
      <c r="D51" s="95">
        <v>0</v>
      </c>
      <c r="E51" s="95">
        <v>0</v>
      </c>
      <c r="F51" s="95">
        <v>0</v>
      </c>
      <c r="G51" s="11"/>
      <c r="H51" s="11"/>
      <c r="I51" s="11"/>
      <c r="J51" s="11"/>
      <c r="K51" s="11"/>
      <c r="L51" s="11"/>
      <c r="M51" s="11"/>
      <c r="N51" s="11"/>
      <c r="O51" s="11"/>
      <c r="P51" s="11"/>
      <c r="Q51" s="11"/>
      <c r="R51" s="11"/>
      <c r="S51" s="11"/>
      <c r="T51" s="11"/>
      <c r="U51" s="11"/>
      <c r="V51" s="11"/>
      <c r="W51" s="11"/>
      <c r="X51" s="11"/>
      <c r="Y51" s="11"/>
    </row>
    <row r="52" spans="1:25">
      <c r="A52" s="60" t="s">
        <v>229</v>
      </c>
      <c r="B52" s="95">
        <v>-101065.47661</v>
      </c>
      <c r="C52" s="95">
        <v>-37295.936759999997</v>
      </c>
      <c r="D52" s="95">
        <v>0</v>
      </c>
      <c r="E52" s="95">
        <v>0</v>
      </c>
      <c r="F52" s="95">
        <v>-138361.41336999999</v>
      </c>
      <c r="G52" s="11"/>
      <c r="H52" s="11"/>
      <c r="I52" s="11"/>
      <c r="J52" s="11"/>
      <c r="K52" s="11"/>
      <c r="L52" s="11"/>
      <c r="M52" s="11"/>
      <c r="N52" s="11"/>
      <c r="O52" s="11"/>
      <c r="P52" s="11"/>
      <c r="Q52" s="11"/>
      <c r="R52" s="11"/>
      <c r="S52" s="11"/>
      <c r="T52" s="11"/>
      <c r="U52" s="11"/>
      <c r="V52" s="11"/>
      <c r="W52" s="11"/>
      <c r="X52" s="11"/>
      <c r="Y52" s="11"/>
    </row>
    <row r="53" spans="1:25">
      <c r="A53" s="61" t="s">
        <v>1435</v>
      </c>
      <c r="B53" s="95">
        <v>-5156.8509000000004</v>
      </c>
      <c r="C53" s="95">
        <v>-1569.86805</v>
      </c>
      <c r="D53" s="95">
        <v>0</v>
      </c>
      <c r="E53" s="95">
        <v>0</v>
      </c>
      <c r="F53" s="95">
        <v>-6726.7189500000004</v>
      </c>
      <c r="G53" s="11"/>
      <c r="H53" s="11"/>
      <c r="I53" s="11"/>
      <c r="J53" s="11"/>
      <c r="K53" s="11"/>
      <c r="L53" s="11"/>
      <c r="M53" s="11"/>
      <c r="N53" s="11"/>
      <c r="O53" s="11"/>
      <c r="P53" s="11"/>
      <c r="Q53" s="11"/>
      <c r="R53" s="11"/>
      <c r="S53" s="11"/>
      <c r="T53" s="11"/>
      <c r="U53" s="11"/>
      <c r="V53" s="11"/>
      <c r="W53" s="11"/>
      <c r="X53" s="11"/>
      <c r="Y53" s="11"/>
    </row>
    <row r="54" spans="1:25">
      <c r="A54" s="58" t="s">
        <v>1526</v>
      </c>
      <c r="B54" s="95">
        <v>-4642.1962300000005</v>
      </c>
      <c r="C54" s="95">
        <v>-850.32656000000009</v>
      </c>
      <c r="D54" s="95">
        <v>0</v>
      </c>
      <c r="E54" s="95">
        <v>0</v>
      </c>
      <c r="F54" s="95">
        <v>-5492.52279</v>
      </c>
      <c r="G54" s="11"/>
      <c r="H54" s="11"/>
      <c r="I54" s="11"/>
      <c r="J54" s="11"/>
      <c r="K54" s="11"/>
      <c r="L54" s="11"/>
      <c r="M54" s="11"/>
      <c r="N54" s="11"/>
      <c r="O54" s="11"/>
      <c r="P54" s="11"/>
      <c r="Q54" s="11"/>
      <c r="R54" s="11"/>
      <c r="S54" s="11"/>
      <c r="T54" s="11"/>
      <c r="U54" s="11"/>
      <c r="V54" s="11"/>
      <c r="W54" s="11"/>
      <c r="X54" s="11"/>
      <c r="Y54" s="11"/>
    </row>
    <row r="55" spans="1:25">
      <c r="A55" s="58" t="s">
        <v>1436</v>
      </c>
      <c r="B55" s="95">
        <v>-100.12156</v>
      </c>
      <c r="C55" s="95">
        <v>-1.0309900000000001</v>
      </c>
      <c r="D55" s="95">
        <v>0</v>
      </c>
      <c r="E55" s="95">
        <v>0</v>
      </c>
      <c r="F55" s="95">
        <v>-101.15255000000001</v>
      </c>
      <c r="G55" s="11"/>
      <c r="H55" s="11"/>
      <c r="I55" s="11"/>
      <c r="J55" s="11"/>
      <c r="K55" s="11"/>
      <c r="L55" s="11"/>
      <c r="M55" s="11"/>
      <c r="N55" s="11"/>
      <c r="O55" s="11"/>
      <c r="P55" s="11"/>
      <c r="Q55" s="11"/>
      <c r="R55" s="11"/>
      <c r="S55" s="11"/>
      <c r="T55" s="11"/>
      <c r="U55" s="11"/>
      <c r="V55" s="11"/>
      <c r="W55" s="11"/>
      <c r="X55" s="11"/>
      <c r="Y55" s="11"/>
    </row>
    <row r="56" spans="1:25">
      <c r="A56" s="58" t="s">
        <v>1527</v>
      </c>
      <c r="B56" s="95">
        <v>-2.8363</v>
      </c>
      <c r="C56" s="95">
        <v>0</v>
      </c>
      <c r="D56" s="95">
        <v>0</v>
      </c>
      <c r="E56" s="95">
        <v>0</v>
      </c>
      <c r="F56" s="95">
        <v>-2.8363</v>
      </c>
      <c r="G56" s="11"/>
      <c r="H56" s="11"/>
      <c r="I56" s="11"/>
      <c r="J56" s="11"/>
      <c r="K56" s="11"/>
      <c r="L56" s="11"/>
      <c r="M56" s="11"/>
      <c r="N56" s="11"/>
      <c r="O56" s="11"/>
      <c r="P56" s="11"/>
      <c r="Q56" s="11"/>
      <c r="R56" s="11"/>
      <c r="S56" s="11"/>
      <c r="T56" s="11"/>
      <c r="U56" s="11"/>
      <c r="V56" s="11"/>
      <c r="W56" s="11"/>
      <c r="X56" s="11"/>
      <c r="Y56" s="11"/>
    </row>
    <row r="57" spans="1:25">
      <c r="A57" s="58" t="s">
        <v>1437</v>
      </c>
      <c r="B57" s="95">
        <v>-20854.916539999998</v>
      </c>
      <c r="C57" s="95">
        <v>-4196.6332999999995</v>
      </c>
      <c r="D57" s="95">
        <v>0</v>
      </c>
      <c r="E57" s="95">
        <v>0</v>
      </c>
      <c r="F57" s="95">
        <v>-25051.54984</v>
      </c>
      <c r="G57" s="11"/>
      <c r="H57" s="11"/>
      <c r="I57" s="11"/>
      <c r="J57" s="11"/>
      <c r="K57" s="11"/>
      <c r="L57" s="11"/>
      <c r="M57" s="11"/>
      <c r="N57" s="11"/>
      <c r="O57" s="11"/>
      <c r="P57" s="11"/>
      <c r="Q57" s="11"/>
      <c r="R57" s="11"/>
      <c r="S57" s="11"/>
      <c r="T57" s="11"/>
      <c r="U57" s="11"/>
      <c r="V57" s="11"/>
      <c r="W57" s="11"/>
      <c r="X57" s="11"/>
      <c r="Y57" s="11"/>
    </row>
    <row r="58" spans="1:25">
      <c r="A58" s="58" t="s">
        <v>230</v>
      </c>
      <c r="B58" s="95">
        <v>-1274.48224</v>
      </c>
      <c r="C58" s="95">
        <v>-42.616120000000002</v>
      </c>
      <c r="D58" s="95">
        <v>0</v>
      </c>
      <c r="E58" s="95">
        <v>0</v>
      </c>
      <c r="F58" s="95">
        <v>-1317.0983600000002</v>
      </c>
      <c r="G58" s="11"/>
      <c r="H58" s="11"/>
      <c r="I58" s="11"/>
      <c r="J58" s="11"/>
      <c r="K58" s="11"/>
      <c r="L58" s="11"/>
      <c r="M58" s="11"/>
      <c r="N58" s="11"/>
      <c r="O58" s="11"/>
      <c r="P58" s="11"/>
      <c r="Q58" s="11"/>
      <c r="R58" s="11"/>
      <c r="S58" s="11"/>
      <c r="T58" s="11"/>
      <c r="U58" s="11"/>
      <c r="V58" s="11"/>
      <c r="W58" s="11"/>
      <c r="X58" s="11"/>
      <c r="Y58" s="11"/>
    </row>
    <row r="59" spans="1:25">
      <c r="A59" s="61" t="s">
        <v>231</v>
      </c>
      <c r="B59" s="95">
        <v>-52131.201990000001</v>
      </c>
      <c r="C59" s="95">
        <v>-30458.680090000002</v>
      </c>
      <c r="D59" s="95">
        <v>0</v>
      </c>
      <c r="E59" s="95">
        <v>0</v>
      </c>
      <c r="F59" s="95">
        <v>-82589.882079999996</v>
      </c>
      <c r="G59" s="11"/>
      <c r="H59" s="11"/>
      <c r="I59" s="11"/>
      <c r="J59" s="11"/>
      <c r="K59" s="11"/>
      <c r="L59" s="11"/>
      <c r="M59" s="11"/>
      <c r="N59" s="11"/>
      <c r="O59" s="11"/>
      <c r="P59" s="11"/>
      <c r="Q59" s="11"/>
      <c r="R59" s="11"/>
      <c r="S59" s="11"/>
      <c r="T59" s="11"/>
      <c r="U59" s="11"/>
      <c r="V59" s="11"/>
      <c r="W59" s="11"/>
      <c r="X59" s="11"/>
      <c r="Y59" s="11"/>
    </row>
    <row r="60" spans="1:25">
      <c r="A60" s="58" t="s">
        <v>232</v>
      </c>
      <c r="B60" s="95">
        <v>-16665.87515</v>
      </c>
      <c r="C60" s="95">
        <v>-47.16037</v>
      </c>
      <c r="D60" s="95">
        <v>0</v>
      </c>
      <c r="E60" s="95">
        <v>0</v>
      </c>
      <c r="F60" s="95">
        <v>-16713.035520000001</v>
      </c>
      <c r="G60" s="11"/>
      <c r="H60" s="11"/>
      <c r="I60" s="11"/>
      <c r="J60" s="11"/>
      <c r="K60" s="11"/>
      <c r="L60" s="11"/>
      <c r="M60" s="11"/>
      <c r="N60" s="11"/>
      <c r="O60" s="11"/>
      <c r="P60" s="11"/>
      <c r="Q60" s="11"/>
      <c r="R60" s="11"/>
      <c r="S60" s="11"/>
      <c r="T60" s="11"/>
      <c r="U60" s="11"/>
      <c r="V60" s="11"/>
      <c r="W60" s="11"/>
      <c r="X60" s="11"/>
      <c r="Y60" s="11"/>
    </row>
    <row r="61" spans="1:25">
      <c r="A61" s="58" t="s">
        <v>233</v>
      </c>
      <c r="B61" s="95">
        <v>0</v>
      </c>
      <c r="C61" s="95">
        <v>-95.942729999999997</v>
      </c>
      <c r="D61" s="95">
        <v>0</v>
      </c>
      <c r="E61" s="95">
        <v>0</v>
      </c>
      <c r="F61" s="95">
        <v>-95.942729999999997</v>
      </c>
      <c r="G61" s="11"/>
      <c r="H61" s="11"/>
      <c r="I61" s="11"/>
      <c r="J61" s="11"/>
      <c r="K61" s="11"/>
      <c r="L61" s="11"/>
      <c r="M61" s="11"/>
      <c r="N61" s="11"/>
      <c r="O61" s="11"/>
      <c r="P61" s="11"/>
      <c r="Q61" s="11"/>
      <c r="R61" s="11"/>
      <c r="S61" s="11"/>
      <c r="T61" s="11"/>
      <c r="U61" s="11"/>
      <c r="V61" s="11"/>
      <c r="W61" s="11"/>
      <c r="X61" s="11"/>
      <c r="Y61" s="11"/>
    </row>
    <row r="62" spans="1:25">
      <c r="A62" s="58" t="s">
        <v>234</v>
      </c>
      <c r="B62" s="95">
        <v>0</v>
      </c>
      <c r="C62" s="95">
        <v>0</v>
      </c>
      <c r="D62" s="95">
        <v>0</v>
      </c>
      <c r="E62" s="95">
        <v>0</v>
      </c>
      <c r="F62" s="95">
        <v>0</v>
      </c>
      <c r="G62" s="11"/>
      <c r="H62" s="11"/>
      <c r="I62" s="11"/>
      <c r="J62" s="11"/>
      <c r="K62" s="11"/>
      <c r="L62" s="11"/>
      <c r="M62" s="11"/>
      <c r="N62" s="11"/>
      <c r="O62" s="11"/>
      <c r="P62" s="11"/>
      <c r="Q62" s="11"/>
      <c r="R62" s="11"/>
      <c r="S62" s="11"/>
      <c r="T62" s="11"/>
      <c r="U62" s="11"/>
      <c r="V62" s="11"/>
      <c r="W62" s="11"/>
      <c r="X62" s="11"/>
      <c r="Y62" s="11"/>
    </row>
    <row r="63" spans="1:25">
      <c r="A63" s="58" t="s">
        <v>1153</v>
      </c>
      <c r="B63" s="95">
        <v>-60.446849999999998</v>
      </c>
      <c r="C63" s="95">
        <v>-0.27418999999999999</v>
      </c>
      <c r="D63" s="95">
        <v>0</v>
      </c>
      <c r="E63" s="95">
        <v>0</v>
      </c>
      <c r="F63" s="95">
        <v>-60.721040000000002</v>
      </c>
      <c r="G63" s="11"/>
      <c r="H63" s="11"/>
      <c r="I63" s="11"/>
      <c r="J63" s="11"/>
      <c r="K63" s="11"/>
      <c r="L63" s="11"/>
      <c r="M63" s="11"/>
      <c r="N63" s="11"/>
      <c r="O63" s="11"/>
      <c r="P63" s="11"/>
      <c r="Q63" s="11"/>
      <c r="R63" s="11"/>
      <c r="S63" s="11"/>
      <c r="T63" s="11"/>
      <c r="U63" s="11"/>
      <c r="V63" s="11"/>
      <c r="W63" s="11"/>
      <c r="X63" s="11"/>
      <c r="Y63" s="11"/>
    </row>
    <row r="64" spans="1:25">
      <c r="A64" s="58" t="s">
        <v>1154</v>
      </c>
      <c r="B64" s="95">
        <v>-163.99046999999999</v>
      </c>
      <c r="C64" s="95">
        <v>-0.35699000000000003</v>
      </c>
      <c r="D64" s="95">
        <v>0</v>
      </c>
      <c r="E64" s="95">
        <v>0</v>
      </c>
      <c r="F64" s="95">
        <v>-164.34745999999998</v>
      </c>
      <c r="G64" s="11"/>
      <c r="H64" s="11"/>
      <c r="I64" s="11"/>
      <c r="J64" s="11"/>
      <c r="K64" s="11"/>
      <c r="L64" s="11"/>
      <c r="M64" s="11"/>
      <c r="N64" s="11"/>
      <c r="O64" s="11"/>
      <c r="P64" s="11"/>
      <c r="Q64" s="11"/>
      <c r="R64" s="11"/>
      <c r="S64" s="11"/>
      <c r="T64" s="11"/>
      <c r="U64" s="11"/>
      <c r="V64" s="11"/>
      <c r="W64" s="11"/>
      <c r="X64" s="11"/>
      <c r="Y64" s="11"/>
    </row>
    <row r="65" spans="1:25">
      <c r="A65" s="61" t="s">
        <v>1356</v>
      </c>
      <c r="B65" s="95">
        <v>-7.9424200000000003</v>
      </c>
      <c r="C65" s="95">
        <v>-33.047370000000001</v>
      </c>
      <c r="D65" s="95">
        <v>0</v>
      </c>
      <c r="E65" s="95">
        <v>0</v>
      </c>
      <c r="F65" s="95">
        <v>-40.989789999999999</v>
      </c>
      <c r="G65" s="11"/>
      <c r="H65" s="11"/>
      <c r="I65" s="11"/>
      <c r="J65" s="11"/>
      <c r="K65" s="11"/>
      <c r="L65" s="11"/>
      <c r="M65" s="11"/>
      <c r="N65" s="11"/>
      <c r="O65" s="11"/>
      <c r="P65" s="11"/>
      <c r="Q65" s="11"/>
      <c r="R65" s="11"/>
      <c r="S65" s="11"/>
      <c r="T65" s="11"/>
      <c r="U65" s="11"/>
      <c r="V65" s="11"/>
      <c r="W65" s="11"/>
      <c r="X65" s="11"/>
      <c r="Y65" s="11"/>
    </row>
    <row r="66" spans="1:25">
      <c r="A66" s="58" t="s">
        <v>1357</v>
      </c>
      <c r="B66" s="95">
        <v>0</v>
      </c>
      <c r="C66" s="95">
        <v>0</v>
      </c>
      <c r="D66" s="95">
        <v>0</v>
      </c>
      <c r="E66" s="95">
        <v>0</v>
      </c>
      <c r="F66" s="95">
        <v>0</v>
      </c>
      <c r="G66" s="11"/>
      <c r="H66" s="11"/>
      <c r="I66" s="11"/>
      <c r="J66" s="11"/>
      <c r="K66" s="11"/>
      <c r="L66" s="11"/>
      <c r="M66" s="11"/>
      <c r="N66" s="11"/>
      <c r="O66" s="11"/>
      <c r="P66" s="11"/>
      <c r="Q66" s="11"/>
      <c r="R66" s="11"/>
      <c r="S66" s="11"/>
      <c r="T66" s="11"/>
      <c r="U66" s="11"/>
      <c r="V66" s="11"/>
      <c r="W66" s="11"/>
      <c r="X66" s="11"/>
      <c r="Y66" s="11"/>
    </row>
    <row r="67" spans="1:25">
      <c r="A67" s="58" t="s">
        <v>1358</v>
      </c>
      <c r="B67" s="95">
        <v>-4.6159600000000003</v>
      </c>
      <c r="C67" s="95">
        <v>0</v>
      </c>
      <c r="D67" s="95">
        <v>0</v>
      </c>
      <c r="E67" s="95">
        <v>0</v>
      </c>
      <c r="F67" s="95">
        <v>-4.6159600000000003</v>
      </c>
      <c r="G67" s="11"/>
      <c r="H67" s="11"/>
      <c r="I67" s="11"/>
      <c r="J67" s="11"/>
      <c r="K67" s="11"/>
      <c r="L67" s="11"/>
      <c r="M67" s="11"/>
      <c r="N67" s="11"/>
      <c r="O67" s="11"/>
      <c r="P67" s="11"/>
      <c r="Q67" s="11"/>
      <c r="R67" s="11"/>
      <c r="S67" s="11"/>
      <c r="T67" s="11"/>
      <c r="U67" s="11"/>
      <c r="V67" s="11"/>
      <c r="W67" s="11"/>
      <c r="X67" s="11"/>
      <c r="Y67" s="11"/>
    </row>
    <row r="68" spans="1:25">
      <c r="A68" s="58" t="s">
        <v>1359</v>
      </c>
      <c r="B68" s="95">
        <v>0</v>
      </c>
      <c r="C68" s="95">
        <v>0</v>
      </c>
      <c r="D68" s="95">
        <v>0</v>
      </c>
      <c r="E68" s="95">
        <v>0</v>
      </c>
      <c r="F68" s="95">
        <v>0</v>
      </c>
      <c r="G68" s="11"/>
      <c r="H68" s="11"/>
      <c r="I68" s="11"/>
      <c r="J68" s="11"/>
      <c r="K68" s="11"/>
      <c r="L68" s="11"/>
      <c r="M68" s="11"/>
      <c r="N68" s="11"/>
      <c r="O68" s="11"/>
      <c r="P68" s="11"/>
      <c r="Q68" s="11"/>
      <c r="R68" s="11"/>
      <c r="S68" s="11"/>
      <c r="T68" s="11"/>
      <c r="U68" s="11"/>
      <c r="V68" s="11"/>
      <c r="W68" s="11"/>
      <c r="X68" s="11"/>
      <c r="Y68" s="11"/>
    </row>
    <row r="69" spans="1:25">
      <c r="A69" s="187" t="s">
        <v>235</v>
      </c>
      <c r="B69" s="57">
        <v>11820.551640000001</v>
      </c>
      <c r="C69" s="57">
        <v>3571.5503100000001</v>
      </c>
      <c r="D69" s="57">
        <v>0</v>
      </c>
      <c r="E69" s="57">
        <v>0</v>
      </c>
      <c r="F69" s="57">
        <v>15392.101949999998</v>
      </c>
      <c r="G69" s="11"/>
      <c r="H69" s="11"/>
      <c r="I69" s="11"/>
      <c r="J69" s="11"/>
      <c r="K69" s="11"/>
      <c r="L69" s="11"/>
      <c r="M69" s="11"/>
      <c r="N69" s="11"/>
      <c r="O69" s="11"/>
      <c r="P69" s="11"/>
      <c r="Q69" s="11"/>
      <c r="R69" s="11"/>
      <c r="S69" s="11"/>
      <c r="T69" s="11"/>
      <c r="U69" s="11"/>
      <c r="V69" s="11"/>
      <c r="W69" s="11"/>
      <c r="X69" s="11"/>
      <c r="Y69" s="11"/>
    </row>
    <row r="70" spans="1:25">
      <c r="A70" s="58" t="s">
        <v>236</v>
      </c>
      <c r="B70" s="95">
        <v>0</v>
      </c>
      <c r="C70" s="95">
        <v>0</v>
      </c>
      <c r="D70" s="95">
        <v>0</v>
      </c>
      <c r="E70" s="95">
        <v>0</v>
      </c>
      <c r="F70" s="95">
        <v>0</v>
      </c>
      <c r="G70" s="11"/>
      <c r="H70" s="11"/>
      <c r="I70" s="11"/>
      <c r="J70" s="11"/>
      <c r="K70" s="11"/>
      <c r="L70" s="11"/>
      <c r="M70" s="11"/>
      <c r="N70" s="11"/>
      <c r="O70" s="11"/>
      <c r="P70" s="11"/>
      <c r="Q70" s="11"/>
      <c r="R70" s="11"/>
      <c r="S70" s="11"/>
      <c r="T70" s="11"/>
      <c r="U70" s="11"/>
      <c r="V70" s="11"/>
      <c r="W70" s="11"/>
      <c r="X70" s="11"/>
      <c r="Y70" s="11"/>
    </row>
    <row r="71" spans="1:25">
      <c r="A71" s="61" t="s">
        <v>237</v>
      </c>
      <c r="B71" s="95">
        <v>6132.1826900000005</v>
      </c>
      <c r="C71" s="95">
        <v>980.21794999999997</v>
      </c>
      <c r="D71" s="95">
        <v>0</v>
      </c>
      <c r="E71" s="95">
        <v>0</v>
      </c>
      <c r="F71" s="95">
        <v>7112.4006399999998</v>
      </c>
      <c r="G71" s="11"/>
      <c r="H71" s="11"/>
      <c r="I71" s="11"/>
      <c r="J71" s="11"/>
      <c r="K71" s="11"/>
      <c r="L71" s="11"/>
      <c r="M71" s="11"/>
      <c r="N71" s="11"/>
      <c r="O71" s="11"/>
      <c r="P71" s="11"/>
      <c r="Q71" s="11"/>
      <c r="R71" s="11"/>
      <c r="S71" s="11"/>
      <c r="T71" s="11"/>
      <c r="U71" s="11"/>
      <c r="V71" s="11"/>
      <c r="W71" s="11"/>
      <c r="X71" s="11"/>
      <c r="Y71" s="11"/>
    </row>
    <row r="72" spans="1:25">
      <c r="A72" s="58" t="s">
        <v>238</v>
      </c>
      <c r="B72" s="95">
        <v>6587.44884</v>
      </c>
      <c r="C72" s="95">
        <v>3135.12518</v>
      </c>
      <c r="D72" s="95">
        <v>0</v>
      </c>
      <c r="E72" s="95">
        <v>0</v>
      </c>
      <c r="F72" s="95">
        <v>9722.57402</v>
      </c>
      <c r="G72" s="11"/>
      <c r="H72" s="11"/>
      <c r="I72" s="11"/>
      <c r="J72" s="11"/>
      <c r="K72" s="11"/>
      <c r="L72" s="11"/>
      <c r="M72" s="11"/>
      <c r="N72" s="11"/>
      <c r="O72" s="11"/>
      <c r="P72" s="11"/>
      <c r="Q72" s="11"/>
      <c r="R72" s="11"/>
      <c r="S72" s="11"/>
      <c r="T72" s="11"/>
      <c r="U72" s="11"/>
      <c r="V72" s="11"/>
      <c r="W72" s="11"/>
      <c r="X72" s="11"/>
      <c r="Y72" s="11"/>
    </row>
    <row r="73" spans="1:25">
      <c r="A73" s="58" t="s">
        <v>239</v>
      </c>
      <c r="B73" s="95">
        <v>0</v>
      </c>
      <c r="C73" s="95">
        <v>0</v>
      </c>
      <c r="D73" s="95">
        <v>0</v>
      </c>
      <c r="E73" s="95">
        <v>0</v>
      </c>
      <c r="F73" s="95">
        <v>0</v>
      </c>
      <c r="G73" s="11"/>
      <c r="H73" s="11"/>
      <c r="I73" s="11"/>
      <c r="J73" s="11"/>
      <c r="K73" s="11"/>
      <c r="L73" s="11"/>
      <c r="M73" s="11"/>
      <c r="N73" s="11"/>
      <c r="O73" s="11"/>
      <c r="P73" s="11"/>
      <c r="Q73" s="11"/>
      <c r="R73" s="11"/>
      <c r="S73" s="11"/>
      <c r="T73" s="11"/>
      <c r="U73" s="11"/>
      <c r="V73" s="11"/>
      <c r="W73" s="11"/>
      <c r="X73" s="11"/>
      <c r="Y73" s="11"/>
    </row>
    <row r="74" spans="1:25">
      <c r="A74" s="58" t="s">
        <v>240</v>
      </c>
      <c r="B74" s="95">
        <v>-899.07988999999998</v>
      </c>
      <c r="C74" s="95">
        <v>-543.79281999999989</v>
      </c>
      <c r="D74" s="95">
        <v>0</v>
      </c>
      <c r="E74" s="95">
        <v>0</v>
      </c>
      <c r="F74" s="95">
        <v>-1442.8727099999999</v>
      </c>
      <c r="G74" s="11"/>
      <c r="H74" s="11"/>
      <c r="I74" s="11"/>
      <c r="J74" s="11"/>
      <c r="K74" s="11"/>
      <c r="L74" s="11"/>
      <c r="M74" s="11"/>
      <c r="N74" s="11"/>
      <c r="O74" s="11"/>
      <c r="P74" s="11"/>
      <c r="Q74" s="11"/>
      <c r="R74" s="11"/>
      <c r="S74" s="11"/>
      <c r="T74" s="11"/>
      <c r="U74" s="11"/>
      <c r="V74" s="11"/>
      <c r="W74" s="11"/>
      <c r="X74" s="11"/>
      <c r="Y74" s="11"/>
    </row>
    <row r="75" spans="1:25">
      <c r="A75" s="187" t="s">
        <v>241</v>
      </c>
      <c r="B75" s="57">
        <v>1583.24045</v>
      </c>
      <c r="C75" s="57">
        <v>0</v>
      </c>
      <c r="D75" s="57">
        <v>0</v>
      </c>
      <c r="E75" s="57">
        <v>0</v>
      </c>
      <c r="F75" s="57">
        <v>1583.24045</v>
      </c>
      <c r="G75" s="11"/>
      <c r="H75" s="11"/>
      <c r="I75" s="11"/>
      <c r="J75" s="11"/>
      <c r="K75" s="11"/>
      <c r="L75" s="11"/>
      <c r="M75" s="11"/>
      <c r="N75" s="11"/>
      <c r="O75" s="11"/>
      <c r="P75" s="11"/>
      <c r="Q75" s="11"/>
      <c r="R75" s="11"/>
      <c r="S75" s="11"/>
      <c r="T75" s="11"/>
      <c r="U75" s="11"/>
      <c r="V75" s="11"/>
      <c r="W75" s="11"/>
      <c r="X75" s="11"/>
      <c r="Y75" s="11"/>
    </row>
    <row r="76" spans="1:25">
      <c r="A76" s="58" t="s">
        <v>242</v>
      </c>
      <c r="B76" s="95">
        <v>4095.5535099999997</v>
      </c>
      <c r="C76" s="95">
        <v>0</v>
      </c>
      <c r="D76" s="95">
        <v>0</v>
      </c>
      <c r="E76" s="95">
        <v>0</v>
      </c>
      <c r="F76" s="95">
        <v>4095.5535099999997</v>
      </c>
      <c r="G76" s="11"/>
      <c r="H76" s="11"/>
      <c r="I76" s="11"/>
      <c r="J76" s="11"/>
      <c r="K76" s="11"/>
      <c r="L76" s="11"/>
      <c r="M76" s="11"/>
      <c r="N76" s="11"/>
      <c r="O76" s="11"/>
      <c r="P76" s="11"/>
      <c r="Q76" s="11"/>
      <c r="R76" s="11"/>
      <c r="S76" s="11"/>
      <c r="T76" s="11"/>
      <c r="U76" s="11"/>
      <c r="V76" s="11"/>
      <c r="W76" s="11"/>
      <c r="X76" s="11"/>
      <c r="Y76" s="11"/>
    </row>
    <row r="77" spans="1:25">
      <c r="A77" s="58" t="s">
        <v>243</v>
      </c>
      <c r="B77" s="95">
        <v>11582.037829999999</v>
      </c>
      <c r="C77" s="95">
        <v>0</v>
      </c>
      <c r="D77" s="95">
        <v>0</v>
      </c>
      <c r="E77" s="95">
        <v>0</v>
      </c>
      <c r="F77" s="95">
        <v>11582.037829999999</v>
      </c>
      <c r="G77" s="11"/>
      <c r="H77" s="11"/>
      <c r="I77" s="11"/>
      <c r="J77" s="11"/>
      <c r="K77" s="11"/>
      <c r="L77" s="11"/>
      <c r="M77" s="11"/>
      <c r="N77" s="11"/>
      <c r="O77" s="11"/>
      <c r="P77" s="11"/>
      <c r="Q77" s="11"/>
      <c r="R77" s="11"/>
      <c r="S77" s="11"/>
      <c r="T77" s="11"/>
      <c r="U77" s="11"/>
      <c r="V77" s="11"/>
      <c r="W77" s="11"/>
      <c r="X77" s="11"/>
      <c r="Y77" s="11"/>
    </row>
    <row r="78" spans="1:25">
      <c r="A78" s="58" t="s">
        <v>244</v>
      </c>
      <c r="B78" s="95">
        <v>1212.35491</v>
      </c>
      <c r="C78" s="95">
        <v>0</v>
      </c>
      <c r="D78" s="95">
        <v>0</v>
      </c>
      <c r="E78" s="95">
        <v>0</v>
      </c>
      <c r="F78" s="95">
        <v>1212.35491</v>
      </c>
      <c r="G78" s="11"/>
      <c r="H78" s="11"/>
      <c r="I78" s="11"/>
      <c r="J78" s="11"/>
      <c r="K78" s="11"/>
      <c r="L78" s="11"/>
      <c r="M78" s="11"/>
      <c r="N78" s="11"/>
      <c r="O78" s="11"/>
      <c r="P78" s="11"/>
      <c r="Q78" s="11"/>
      <c r="R78" s="11"/>
      <c r="S78" s="11"/>
      <c r="T78" s="11"/>
      <c r="U78" s="11"/>
      <c r="V78" s="11"/>
      <c r="W78" s="11"/>
      <c r="X78" s="11"/>
      <c r="Y78" s="11"/>
    </row>
    <row r="79" spans="1:25">
      <c r="A79" s="58" t="s">
        <v>245</v>
      </c>
      <c r="B79" s="95">
        <v>12.94</v>
      </c>
      <c r="C79" s="95">
        <v>0</v>
      </c>
      <c r="D79" s="95">
        <v>0</v>
      </c>
      <c r="E79" s="95">
        <v>0</v>
      </c>
      <c r="F79" s="95">
        <v>12.94</v>
      </c>
      <c r="G79" s="11"/>
      <c r="H79" s="11"/>
      <c r="I79" s="11"/>
      <c r="J79" s="11"/>
      <c r="K79" s="11"/>
      <c r="L79" s="11"/>
      <c r="M79" s="11"/>
      <c r="N79" s="11"/>
      <c r="O79" s="11"/>
      <c r="P79" s="11"/>
      <c r="Q79" s="11"/>
      <c r="R79" s="11"/>
      <c r="S79" s="11"/>
      <c r="T79" s="11"/>
      <c r="U79" s="11"/>
      <c r="V79" s="11"/>
      <c r="W79" s="11"/>
      <c r="X79" s="11"/>
      <c r="Y79" s="11"/>
    </row>
    <row r="80" spans="1:25">
      <c r="A80" s="58" t="s">
        <v>246</v>
      </c>
      <c r="B80" s="95">
        <v>-15319.6458</v>
      </c>
      <c r="C80" s="95">
        <v>0</v>
      </c>
      <c r="D80" s="95">
        <v>0</v>
      </c>
      <c r="E80" s="95">
        <v>0</v>
      </c>
      <c r="F80" s="95">
        <v>-15319.6458</v>
      </c>
      <c r="G80" s="11"/>
      <c r="H80" s="11"/>
      <c r="I80" s="11"/>
      <c r="J80" s="11"/>
      <c r="K80" s="11"/>
      <c r="L80" s="11"/>
      <c r="M80" s="11"/>
      <c r="N80" s="11"/>
      <c r="O80" s="11"/>
      <c r="P80" s="11"/>
      <c r="Q80" s="11"/>
      <c r="R80" s="11"/>
      <c r="S80" s="11"/>
      <c r="T80" s="11"/>
      <c r="U80" s="11"/>
      <c r="V80" s="11"/>
      <c r="W80" s="11"/>
      <c r="X80" s="11"/>
      <c r="Y80" s="11"/>
    </row>
    <row r="81" spans="1:25">
      <c r="A81" s="187" t="s">
        <v>247</v>
      </c>
      <c r="B81" s="57">
        <v>77147.592709999997</v>
      </c>
      <c r="C81" s="57">
        <v>250875.07882</v>
      </c>
      <c r="D81" s="57">
        <v>0</v>
      </c>
      <c r="E81" s="57">
        <v>0</v>
      </c>
      <c r="F81" s="57">
        <v>328022.67152999999</v>
      </c>
      <c r="G81" s="11"/>
      <c r="H81" s="11"/>
      <c r="I81" s="11"/>
      <c r="J81" s="11"/>
      <c r="K81" s="11"/>
      <c r="L81" s="11"/>
      <c r="M81" s="11"/>
      <c r="N81" s="11"/>
      <c r="O81" s="11"/>
      <c r="P81" s="11"/>
      <c r="Q81" s="11"/>
      <c r="R81" s="11"/>
      <c r="S81" s="11"/>
      <c r="T81" s="11"/>
      <c r="U81" s="11"/>
      <c r="V81" s="11"/>
      <c r="W81" s="11"/>
      <c r="X81" s="11"/>
      <c r="Y81" s="11"/>
    </row>
    <row r="82" spans="1:25">
      <c r="A82" s="58" t="s">
        <v>201</v>
      </c>
      <c r="B82" s="95">
        <v>0</v>
      </c>
      <c r="C82" s="95">
        <v>0</v>
      </c>
      <c r="D82" s="95">
        <v>0</v>
      </c>
      <c r="E82" s="95">
        <v>0</v>
      </c>
      <c r="F82" s="95">
        <v>0</v>
      </c>
      <c r="G82" s="11"/>
      <c r="H82" s="11"/>
      <c r="I82" s="11"/>
      <c r="J82" s="11"/>
      <c r="K82" s="11"/>
      <c r="L82" s="11"/>
      <c r="M82" s="11"/>
      <c r="N82" s="11"/>
      <c r="O82" s="11"/>
      <c r="P82" s="11"/>
      <c r="Q82" s="11"/>
      <c r="R82" s="11"/>
      <c r="S82" s="11"/>
      <c r="T82" s="11"/>
      <c r="U82" s="11"/>
      <c r="V82" s="11"/>
      <c r="W82" s="11"/>
      <c r="X82" s="11"/>
      <c r="Y82" s="11"/>
    </row>
    <row r="83" spans="1:25">
      <c r="A83" s="58" t="s">
        <v>202</v>
      </c>
      <c r="B83" s="95">
        <v>62423.75</v>
      </c>
      <c r="C83" s="95">
        <v>13589.66</v>
      </c>
      <c r="D83" s="95">
        <v>0</v>
      </c>
      <c r="E83" s="95">
        <v>0</v>
      </c>
      <c r="F83" s="95">
        <v>76013.41</v>
      </c>
      <c r="G83" s="11"/>
      <c r="H83" s="11"/>
      <c r="I83" s="11"/>
      <c r="J83" s="11"/>
      <c r="K83" s="11"/>
      <c r="L83" s="11"/>
      <c r="M83" s="11"/>
      <c r="N83" s="11"/>
      <c r="O83" s="11"/>
      <c r="P83" s="11"/>
      <c r="Q83" s="11"/>
      <c r="R83" s="11"/>
      <c r="S83" s="11"/>
      <c r="T83" s="11"/>
      <c r="U83" s="11"/>
      <c r="V83" s="11"/>
      <c r="W83" s="11"/>
      <c r="X83" s="11"/>
      <c r="Y83" s="11"/>
    </row>
    <row r="84" spans="1:25">
      <c r="A84" s="58" t="s">
        <v>203</v>
      </c>
      <c r="B84" s="95">
        <v>0</v>
      </c>
      <c r="C84" s="95">
        <v>0</v>
      </c>
      <c r="D84" s="95">
        <v>0</v>
      </c>
      <c r="E84" s="95">
        <v>0</v>
      </c>
      <c r="F84" s="95">
        <v>0</v>
      </c>
      <c r="G84" s="11"/>
      <c r="H84" s="11"/>
      <c r="I84" s="11"/>
      <c r="J84" s="11"/>
      <c r="K84" s="11"/>
      <c r="L84" s="11"/>
      <c r="M84" s="11"/>
      <c r="N84" s="11"/>
      <c r="O84" s="11"/>
      <c r="P84" s="11"/>
      <c r="Q84" s="11"/>
      <c r="R84" s="11"/>
      <c r="S84" s="11"/>
      <c r="T84" s="11"/>
      <c r="U84" s="11"/>
      <c r="V84" s="11"/>
      <c r="W84" s="11"/>
      <c r="X84" s="11"/>
      <c r="Y84" s="11"/>
    </row>
    <row r="85" spans="1:25">
      <c r="A85" s="58" t="s">
        <v>204</v>
      </c>
      <c r="B85" s="95">
        <v>0</v>
      </c>
      <c r="C85" s="95">
        <v>0</v>
      </c>
      <c r="D85" s="95">
        <v>0</v>
      </c>
      <c r="E85" s="95">
        <v>0</v>
      </c>
      <c r="F85" s="95">
        <v>0</v>
      </c>
      <c r="G85" s="11"/>
      <c r="H85" s="11"/>
      <c r="I85" s="11"/>
      <c r="J85" s="11"/>
      <c r="K85" s="11"/>
      <c r="L85" s="11"/>
      <c r="M85" s="11"/>
      <c r="N85" s="11"/>
      <c r="O85" s="11"/>
      <c r="P85" s="11"/>
      <c r="Q85" s="11"/>
      <c r="R85" s="11"/>
      <c r="S85" s="11"/>
      <c r="T85" s="11"/>
      <c r="U85" s="11"/>
      <c r="V85" s="11"/>
      <c r="W85" s="11"/>
      <c r="X85" s="11"/>
      <c r="Y85" s="11"/>
    </row>
    <row r="86" spans="1:25">
      <c r="A86" s="58" t="s">
        <v>248</v>
      </c>
      <c r="B86" s="95">
        <v>246.96007</v>
      </c>
      <c r="C86" s="95">
        <v>0</v>
      </c>
      <c r="D86" s="95">
        <v>0</v>
      </c>
      <c r="E86" s="95">
        <v>0</v>
      </c>
      <c r="F86" s="95">
        <v>246.96007</v>
      </c>
      <c r="G86" s="11"/>
      <c r="H86" s="11"/>
      <c r="I86" s="11"/>
      <c r="J86" s="11"/>
      <c r="K86" s="11"/>
      <c r="L86" s="11"/>
      <c r="M86" s="11"/>
      <c r="N86" s="11"/>
      <c r="O86" s="11"/>
      <c r="P86" s="11"/>
      <c r="Q86" s="11"/>
      <c r="R86" s="11"/>
      <c r="S86" s="11"/>
      <c r="T86" s="11"/>
      <c r="U86" s="11"/>
      <c r="V86" s="11"/>
      <c r="W86" s="11"/>
      <c r="X86" s="11"/>
      <c r="Y86" s="11"/>
    </row>
    <row r="87" spans="1:25">
      <c r="A87" s="58" t="s">
        <v>249</v>
      </c>
      <c r="B87" s="95">
        <v>58.229120000000002</v>
      </c>
      <c r="C87" s="95">
        <v>466.86178000000001</v>
      </c>
      <c r="D87" s="95">
        <v>0</v>
      </c>
      <c r="E87" s="95">
        <v>0</v>
      </c>
      <c r="F87" s="95">
        <v>525.09090000000003</v>
      </c>
      <c r="G87" s="11"/>
      <c r="H87" s="11"/>
      <c r="I87" s="11"/>
      <c r="J87" s="11"/>
      <c r="K87" s="11"/>
      <c r="L87" s="11"/>
      <c r="M87" s="11"/>
      <c r="N87" s="11"/>
      <c r="O87" s="11"/>
      <c r="P87" s="11"/>
      <c r="Q87" s="11"/>
      <c r="R87" s="11"/>
      <c r="S87" s="11"/>
      <c r="T87" s="11"/>
      <c r="U87" s="11"/>
      <c r="V87" s="11"/>
      <c r="W87" s="11"/>
      <c r="X87" s="11"/>
      <c r="Y87" s="11"/>
    </row>
    <row r="88" spans="1:25">
      <c r="A88" s="58" t="s">
        <v>206</v>
      </c>
      <c r="B88" s="95">
        <v>13767.59</v>
      </c>
      <c r="C88" s="95">
        <v>236796.29947999999</v>
      </c>
      <c r="D88" s="95">
        <v>0</v>
      </c>
      <c r="E88" s="95">
        <v>0</v>
      </c>
      <c r="F88" s="95">
        <v>250563.88947999998</v>
      </c>
      <c r="G88" s="11"/>
      <c r="H88" s="11"/>
      <c r="I88" s="11"/>
      <c r="J88" s="11"/>
      <c r="K88" s="11"/>
      <c r="L88" s="11"/>
      <c r="M88" s="11"/>
      <c r="N88" s="11"/>
      <c r="O88" s="11"/>
      <c r="P88" s="11"/>
      <c r="Q88" s="11"/>
      <c r="R88" s="11"/>
      <c r="S88" s="11"/>
      <c r="T88" s="11"/>
      <c r="U88" s="11"/>
      <c r="V88" s="11"/>
      <c r="W88" s="11"/>
      <c r="X88" s="11"/>
      <c r="Y88" s="11"/>
    </row>
    <row r="89" spans="1:25">
      <c r="A89" s="58" t="s">
        <v>250</v>
      </c>
      <c r="B89" s="95">
        <v>927.93838000000005</v>
      </c>
      <c r="C89" s="95">
        <v>194.92376000000002</v>
      </c>
      <c r="D89" s="95">
        <v>0</v>
      </c>
      <c r="E89" s="95">
        <v>0</v>
      </c>
      <c r="F89" s="95">
        <v>1122.86214</v>
      </c>
      <c r="G89" s="11"/>
      <c r="H89" s="11"/>
      <c r="I89" s="11"/>
      <c r="J89" s="11"/>
      <c r="K89" s="11"/>
      <c r="L89" s="11"/>
      <c r="M89" s="11"/>
      <c r="N89" s="11"/>
      <c r="O89" s="11"/>
      <c r="P89" s="11"/>
      <c r="Q89" s="11"/>
      <c r="R89" s="11"/>
      <c r="S89" s="11"/>
      <c r="T89" s="11"/>
      <c r="U89" s="11"/>
      <c r="V89" s="11"/>
      <c r="W89" s="11"/>
      <c r="X89" s="11"/>
      <c r="Y89" s="11"/>
    </row>
    <row r="90" spans="1:25">
      <c r="A90" s="58" t="s">
        <v>251</v>
      </c>
      <c r="B90" s="95">
        <v>-276.87486000000001</v>
      </c>
      <c r="C90" s="95">
        <v>-172.6662</v>
      </c>
      <c r="D90" s="95">
        <v>0</v>
      </c>
      <c r="E90" s="95">
        <v>0</v>
      </c>
      <c r="F90" s="95">
        <v>-449.54106000000002</v>
      </c>
      <c r="G90" s="11"/>
      <c r="H90" s="11"/>
      <c r="I90" s="11"/>
      <c r="J90" s="11"/>
      <c r="K90" s="11"/>
      <c r="L90" s="11"/>
      <c r="M90" s="11"/>
      <c r="N90" s="11"/>
      <c r="O90" s="11"/>
      <c r="P90" s="11"/>
      <c r="Q90" s="11"/>
      <c r="R90" s="11"/>
      <c r="S90" s="11"/>
      <c r="T90" s="11"/>
      <c r="U90" s="11"/>
      <c r="V90" s="11"/>
      <c r="W90" s="11"/>
      <c r="X90" s="11"/>
      <c r="Y90" s="11"/>
    </row>
    <row r="91" spans="1:25">
      <c r="A91" s="187" t="s">
        <v>252</v>
      </c>
      <c r="B91" s="57">
        <v>43707.616119999999</v>
      </c>
      <c r="C91" s="57">
        <v>0</v>
      </c>
      <c r="D91" s="57">
        <v>0</v>
      </c>
      <c r="E91" s="57">
        <v>0</v>
      </c>
      <c r="F91" s="57">
        <v>43707.616119999999</v>
      </c>
      <c r="G91" s="11"/>
      <c r="H91" s="11"/>
      <c r="I91" s="11"/>
      <c r="J91" s="11"/>
      <c r="K91" s="11"/>
      <c r="L91" s="11"/>
      <c r="M91" s="11"/>
      <c r="N91" s="11"/>
      <c r="O91" s="11"/>
      <c r="P91" s="11"/>
      <c r="Q91" s="11"/>
      <c r="R91" s="11"/>
      <c r="S91" s="11"/>
      <c r="T91" s="11"/>
      <c r="U91" s="11"/>
      <c r="V91" s="11"/>
      <c r="W91" s="11"/>
      <c r="X91" s="11"/>
      <c r="Y91" s="11"/>
    </row>
    <row r="92" spans="1:25">
      <c r="A92" s="58" t="s">
        <v>253</v>
      </c>
      <c r="B92" s="95">
        <v>10831.28643</v>
      </c>
      <c r="C92" s="95">
        <v>0</v>
      </c>
      <c r="D92" s="95">
        <v>0</v>
      </c>
      <c r="E92" s="95">
        <v>0</v>
      </c>
      <c r="F92" s="95">
        <v>10831.28643</v>
      </c>
      <c r="G92" s="11"/>
      <c r="H92" s="11"/>
      <c r="I92" s="11"/>
      <c r="J92" s="11"/>
      <c r="K92" s="11"/>
      <c r="L92" s="11"/>
      <c r="M92" s="11"/>
      <c r="N92" s="11"/>
      <c r="O92" s="11"/>
      <c r="P92" s="11"/>
      <c r="Q92" s="11"/>
      <c r="R92" s="11"/>
      <c r="S92" s="11"/>
      <c r="T92" s="11"/>
      <c r="U92" s="11"/>
      <c r="V92" s="11"/>
      <c r="W92" s="11"/>
      <c r="X92" s="11"/>
      <c r="Y92" s="11"/>
    </row>
    <row r="93" spans="1:25">
      <c r="A93" s="58" t="s">
        <v>254</v>
      </c>
      <c r="B93" s="95">
        <v>24677.44454</v>
      </c>
      <c r="C93" s="95">
        <v>0</v>
      </c>
      <c r="D93" s="95">
        <v>0</v>
      </c>
      <c r="E93" s="95">
        <v>0</v>
      </c>
      <c r="F93" s="95">
        <v>24677.44454</v>
      </c>
      <c r="G93" s="11"/>
      <c r="H93" s="11"/>
      <c r="I93" s="11"/>
      <c r="J93" s="11"/>
      <c r="K93" s="11"/>
      <c r="L93" s="11"/>
      <c r="M93" s="11"/>
      <c r="N93" s="11"/>
      <c r="O93" s="11"/>
      <c r="P93" s="11"/>
      <c r="Q93" s="11"/>
      <c r="R93" s="11"/>
      <c r="S93" s="11"/>
      <c r="T93" s="11"/>
      <c r="U93" s="11"/>
      <c r="V93" s="11"/>
      <c r="W93" s="11"/>
      <c r="X93" s="11"/>
      <c r="Y93" s="11"/>
    </row>
    <row r="94" spans="1:25">
      <c r="A94" s="58" t="s">
        <v>255</v>
      </c>
      <c r="B94" s="95">
        <v>2837.3809100000003</v>
      </c>
      <c r="C94" s="95">
        <v>0</v>
      </c>
      <c r="D94" s="95">
        <v>0</v>
      </c>
      <c r="E94" s="95">
        <v>0</v>
      </c>
      <c r="F94" s="95">
        <v>2837.3809100000003</v>
      </c>
      <c r="G94" s="11"/>
      <c r="H94" s="11"/>
      <c r="I94" s="11"/>
      <c r="J94" s="11"/>
      <c r="K94" s="11"/>
      <c r="L94" s="11"/>
      <c r="M94" s="11"/>
      <c r="N94" s="11"/>
      <c r="O94" s="11"/>
      <c r="P94" s="11"/>
      <c r="Q94" s="11"/>
      <c r="R94" s="11"/>
      <c r="S94" s="11"/>
      <c r="T94" s="11"/>
      <c r="U94" s="11"/>
      <c r="V94" s="11"/>
      <c r="W94" s="11"/>
      <c r="X94" s="11"/>
      <c r="Y94" s="11"/>
    </row>
    <row r="95" spans="1:25">
      <c r="A95" s="58" t="s">
        <v>256</v>
      </c>
      <c r="B95" s="95">
        <v>1149.14291</v>
      </c>
      <c r="C95" s="95">
        <v>0</v>
      </c>
      <c r="D95" s="95">
        <v>0</v>
      </c>
      <c r="E95" s="95">
        <v>0</v>
      </c>
      <c r="F95" s="95">
        <v>1149.14291</v>
      </c>
      <c r="G95" s="11"/>
      <c r="H95" s="11"/>
      <c r="I95" s="11"/>
      <c r="J95" s="11"/>
      <c r="K95" s="11"/>
      <c r="L95" s="11"/>
      <c r="M95" s="11"/>
      <c r="N95" s="11"/>
      <c r="O95" s="11"/>
      <c r="P95" s="11"/>
      <c r="Q95" s="11"/>
      <c r="R95" s="11"/>
      <c r="S95" s="11"/>
      <c r="T95" s="11"/>
      <c r="U95" s="11"/>
      <c r="V95" s="11"/>
      <c r="W95" s="11"/>
      <c r="X95" s="11"/>
      <c r="Y95" s="11"/>
    </row>
    <row r="96" spans="1:25">
      <c r="A96" s="58" t="s">
        <v>257</v>
      </c>
      <c r="B96" s="95">
        <v>3173.5610000000001</v>
      </c>
      <c r="C96" s="95">
        <v>0</v>
      </c>
      <c r="D96" s="95">
        <v>0</v>
      </c>
      <c r="E96" s="95">
        <v>0</v>
      </c>
      <c r="F96" s="95">
        <v>3173.5610000000001</v>
      </c>
      <c r="G96" s="11"/>
      <c r="H96" s="11"/>
      <c r="I96" s="11"/>
      <c r="J96" s="11"/>
      <c r="K96" s="11"/>
      <c r="L96" s="11"/>
      <c r="M96" s="11"/>
      <c r="N96" s="11"/>
      <c r="O96" s="11"/>
      <c r="P96" s="11"/>
      <c r="Q96" s="11"/>
      <c r="R96" s="11"/>
      <c r="S96" s="11"/>
      <c r="T96" s="11"/>
      <c r="U96" s="11"/>
      <c r="V96" s="11"/>
      <c r="W96" s="11"/>
      <c r="X96" s="11"/>
      <c r="Y96" s="11"/>
    </row>
    <row r="97" spans="1:25">
      <c r="A97" s="58" t="s">
        <v>258</v>
      </c>
      <c r="B97" s="95">
        <v>134.17152999999999</v>
      </c>
      <c r="C97" s="95">
        <v>0</v>
      </c>
      <c r="D97" s="95">
        <v>0</v>
      </c>
      <c r="E97" s="95">
        <v>0</v>
      </c>
      <c r="F97" s="95">
        <v>134.17152999999999</v>
      </c>
      <c r="G97" s="11"/>
      <c r="H97" s="11"/>
      <c r="I97" s="11"/>
      <c r="J97" s="11"/>
      <c r="K97" s="11"/>
      <c r="L97" s="11"/>
      <c r="M97" s="11"/>
      <c r="N97" s="11"/>
      <c r="O97" s="11"/>
      <c r="P97" s="11"/>
      <c r="Q97" s="11"/>
      <c r="R97" s="11"/>
      <c r="S97" s="11"/>
      <c r="T97" s="11"/>
      <c r="U97" s="11"/>
      <c r="V97" s="11"/>
      <c r="W97" s="11"/>
      <c r="X97" s="11"/>
      <c r="Y97" s="11"/>
    </row>
    <row r="98" spans="1:25">
      <c r="A98" s="58" t="s">
        <v>259</v>
      </c>
      <c r="B98" s="95">
        <v>767.96001999999999</v>
      </c>
      <c r="C98" s="95">
        <v>0</v>
      </c>
      <c r="D98" s="95">
        <v>0</v>
      </c>
      <c r="E98" s="95">
        <v>0</v>
      </c>
      <c r="F98" s="95">
        <v>767.96001999999999</v>
      </c>
      <c r="G98" s="11"/>
      <c r="H98" s="11"/>
      <c r="I98" s="11"/>
      <c r="J98" s="11"/>
      <c r="K98" s="11"/>
      <c r="L98" s="11"/>
      <c r="M98" s="11"/>
      <c r="N98" s="11"/>
      <c r="O98" s="11"/>
      <c r="P98" s="11"/>
      <c r="Q98" s="11"/>
      <c r="R98" s="11"/>
      <c r="S98" s="11"/>
      <c r="T98" s="11"/>
      <c r="U98" s="11"/>
      <c r="V98" s="11"/>
      <c r="W98" s="11"/>
      <c r="X98" s="11"/>
      <c r="Y98" s="11"/>
    </row>
    <row r="99" spans="1:25">
      <c r="A99" s="58" t="s">
        <v>260</v>
      </c>
      <c r="B99" s="95">
        <v>0</v>
      </c>
      <c r="C99" s="95">
        <v>0</v>
      </c>
      <c r="D99" s="95">
        <v>0</v>
      </c>
      <c r="E99" s="95">
        <v>0</v>
      </c>
      <c r="F99" s="95">
        <v>0</v>
      </c>
      <c r="G99" s="11"/>
      <c r="H99" s="11"/>
      <c r="I99" s="11"/>
      <c r="J99" s="11"/>
      <c r="K99" s="11"/>
      <c r="L99" s="11"/>
      <c r="M99" s="11"/>
      <c r="N99" s="11"/>
      <c r="O99" s="11"/>
      <c r="P99" s="11"/>
      <c r="Q99" s="11"/>
      <c r="R99" s="11"/>
      <c r="S99" s="11"/>
      <c r="T99" s="11"/>
      <c r="U99" s="11"/>
      <c r="V99" s="11"/>
      <c r="W99" s="11"/>
      <c r="X99" s="11"/>
      <c r="Y99" s="11"/>
    </row>
    <row r="100" spans="1:25">
      <c r="A100" s="58" t="s">
        <v>261</v>
      </c>
      <c r="B100" s="95">
        <v>136.66878</v>
      </c>
      <c r="C100" s="95">
        <v>0</v>
      </c>
      <c r="D100" s="95">
        <v>0</v>
      </c>
      <c r="E100" s="95">
        <v>0</v>
      </c>
      <c r="F100" s="95">
        <v>136.66878</v>
      </c>
      <c r="G100" s="11"/>
      <c r="H100" s="11"/>
      <c r="I100" s="11"/>
      <c r="J100" s="11"/>
      <c r="K100" s="11"/>
      <c r="L100" s="11"/>
      <c r="M100" s="11"/>
      <c r="N100" s="11"/>
      <c r="O100" s="11"/>
      <c r="P100" s="11"/>
      <c r="Q100" s="11"/>
      <c r="R100" s="11"/>
      <c r="S100" s="11"/>
      <c r="T100" s="11"/>
      <c r="U100" s="11"/>
      <c r="V100" s="11"/>
      <c r="W100" s="11"/>
      <c r="X100" s="11"/>
      <c r="Y100" s="11"/>
    </row>
    <row r="101" spans="1:25">
      <c r="A101" s="187" t="s">
        <v>262</v>
      </c>
      <c r="B101" s="57">
        <v>3367.2523999999999</v>
      </c>
      <c r="C101" s="57">
        <v>0</v>
      </c>
      <c r="D101" s="57">
        <v>0</v>
      </c>
      <c r="E101" s="57">
        <v>0</v>
      </c>
      <c r="F101" s="57">
        <v>3367.2523999999999</v>
      </c>
      <c r="G101" s="11"/>
      <c r="H101" s="11"/>
      <c r="I101" s="11"/>
      <c r="J101" s="11"/>
      <c r="K101" s="11"/>
      <c r="L101" s="11"/>
      <c r="M101" s="11"/>
      <c r="N101" s="11"/>
      <c r="O101" s="11"/>
      <c r="P101" s="11"/>
      <c r="Q101" s="11"/>
      <c r="R101" s="11"/>
      <c r="S101" s="11"/>
      <c r="T101" s="11"/>
      <c r="U101" s="11"/>
      <c r="V101" s="11"/>
      <c r="W101" s="11"/>
      <c r="X101" s="11"/>
      <c r="Y101" s="11"/>
    </row>
    <row r="102" spans="1:25">
      <c r="A102" s="58" t="s">
        <v>263</v>
      </c>
      <c r="B102" s="95">
        <v>452.35098999999997</v>
      </c>
      <c r="C102" s="95">
        <v>0</v>
      </c>
      <c r="D102" s="95">
        <v>0</v>
      </c>
      <c r="E102" s="95">
        <v>0</v>
      </c>
      <c r="F102" s="95">
        <v>452.35098999999997</v>
      </c>
      <c r="G102" s="11"/>
      <c r="H102" s="11"/>
      <c r="I102" s="11"/>
      <c r="J102" s="11"/>
      <c r="K102" s="11"/>
      <c r="L102" s="11"/>
      <c r="M102" s="11"/>
      <c r="N102" s="11"/>
      <c r="O102" s="11"/>
      <c r="P102" s="11"/>
      <c r="Q102" s="11"/>
      <c r="R102" s="11"/>
      <c r="S102" s="11"/>
      <c r="T102" s="11"/>
      <c r="U102" s="11"/>
      <c r="V102" s="11"/>
      <c r="W102" s="11"/>
      <c r="X102" s="11"/>
      <c r="Y102" s="11"/>
    </row>
    <row r="103" spans="1:25">
      <c r="A103" s="58" t="s">
        <v>264</v>
      </c>
      <c r="B103" s="95">
        <v>590.05097999999998</v>
      </c>
      <c r="C103" s="95">
        <v>0</v>
      </c>
      <c r="D103" s="95">
        <v>0</v>
      </c>
      <c r="E103" s="95">
        <v>0</v>
      </c>
      <c r="F103" s="95">
        <v>590.05097999999998</v>
      </c>
      <c r="G103" s="11"/>
      <c r="H103" s="11"/>
      <c r="I103" s="11"/>
      <c r="J103" s="11"/>
      <c r="K103" s="11"/>
      <c r="L103" s="11"/>
      <c r="M103" s="11"/>
      <c r="N103" s="11"/>
      <c r="O103" s="11"/>
      <c r="P103" s="11"/>
      <c r="Q103" s="11"/>
      <c r="R103" s="11"/>
      <c r="S103" s="11"/>
      <c r="T103" s="11"/>
      <c r="U103" s="11"/>
      <c r="V103" s="11"/>
      <c r="W103" s="11"/>
      <c r="X103" s="11"/>
      <c r="Y103" s="11"/>
    </row>
    <row r="104" spans="1:25">
      <c r="A104" s="58" t="s">
        <v>265</v>
      </c>
      <c r="B104" s="95">
        <v>33.799999999999997</v>
      </c>
      <c r="C104" s="95">
        <v>0</v>
      </c>
      <c r="D104" s="95">
        <v>0</v>
      </c>
      <c r="E104" s="95">
        <v>0</v>
      </c>
      <c r="F104" s="95">
        <v>33.799999999999997</v>
      </c>
      <c r="G104" s="11"/>
      <c r="H104" s="11"/>
      <c r="I104" s="11"/>
      <c r="J104" s="11"/>
      <c r="K104" s="11"/>
      <c r="L104" s="11"/>
      <c r="M104" s="11"/>
      <c r="N104" s="11"/>
      <c r="O104" s="11"/>
      <c r="P104" s="11"/>
      <c r="Q104" s="11"/>
      <c r="R104" s="11"/>
      <c r="S104" s="11"/>
      <c r="T104" s="11"/>
      <c r="U104" s="11"/>
      <c r="V104" s="11"/>
      <c r="W104" s="11"/>
      <c r="X104" s="11"/>
      <c r="Y104" s="11"/>
    </row>
    <row r="105" spans="1:25">
      <c r="A105" s="58" t="s">
        <v>266</v>
      </c>
      <c r="B105" s="95">
        <v>2291.0504300000002</v>
      </c>
      <c r="C105" s="95">
        <v>0</v>
      </c>
      <c r="D105" s="95">
        <v>0</v>
      </c>
      <c r="E105" s="95">
        <v>0</v>
      </c>
      <c r="F105" s="95">
        <v>2291.0504300000002</v>
      </c>
      <c r="G105" s="11"/>
      <c r="H105" s="11"/>
      <c r="I105" s="11"/>
      <c r="J105" s="11"/>
      <c r="K105" s="11"/>
      <c r="L105" s="11"/>
      <c r="M105" s="11"/>
      <c r="N105" s="11"/>
      <c r="O105" s="11"/>
      <c r="P105" s="11"/>
      <c r="Q105" s="11"/>
      <c r="R105" s="11"/>
      <c r="S105" s="11"/>
      <c r="T105" s="11"/>
      <c r="U105" s="11"/>
      <c r="V105" s="11"/>
      <c r="W105" s="11"/>
      <c r="X105" s="11"/>
      <c r="Y105" s="11"/>
    </row>
    <row r="106" spans="1:25">
      <c r="A106" s="58" t="s">
        <v>267</v>
      </c>
      <c r="B106" s="95">
        <v>0</v>
      </c>
      <c r="C106" s="95">
        <v>0</v>
      </c>
      <c r="D106" s="95">
        <v>0</v>
      </c>
      <c r="E106" s="95">
        <v>0</v>
      </c>
      <c r="F106" s="95">
        <v>0</v>
      </c>
      <c r="G106" s="11"/>
      <c r="H106" s="11"/>
      <c r="I106" s="11"/>
      <c r="J106" s="11"/>
      <c r="K106" s="11"/>
      <c r="L106" s="11"/>
      <c r="M106" s="11"/>
      <c r="N106" s="11"/>
      <c r="O106" s="11"/>
      <c r="P106" s="11"/>
      <c r="Q106" s="11"/>
      <c r="R106" s="11"/>
      <c r="S106" s="11"/>
      <c r="T106" s="11"/>
      <c r="U106" s="11"/>
      <c r="V106" s="11"/>
      <c r="W106" s="11"/>
      <c r="X106" s="11"/>
      <c r="Y106" s="11"/>
    </row>
    <row r="107" spans="1:25">
      <c r="A107" s="187" t="s">
        <v>268</v>
      </c>
      <c r="B107" s="57">
        <v>0</v>
      </c>
      <c r="C107" s="57">
        <v>0</v>
      </c>
      <c r="D107" s="57">
        <v>0</v>
      </c>
      <c r="E107" s="57">
        <v>0</v>
      </c>
      <c r="F107" s="57">
        <v>0</v>
      </c>
      <c r="G107" s="11"/>
      <c r="H107" s="11"/>
      <c r="I107" s="11"/>
      <c r="J107" s="11"/>
      <c r="K107" s="11"/>
      <c r="L107" s="11"/>
      <c r="M107" s="11"/>
      <c r="N107" s="11"/>
      <c r="O107" s="11"/>
      <c r="P107" s="11"/>
      <c r="Q107" s="11"/>
      <c r="R107" s="11"/>
      <c r="S107" s="11"/>
      <c r="T107" s="11"/>
      <c r="U107" s="11"/>
      <c r="V107" s="11"/>
      <c r="W107" s="11"/>
      <c r="X107" s="11"/>
      <c r="Y107" s="11"/>
    </row>
    <row r="108" spans="1:25">
      <c r="A108" s="58" t="s">
        <v>269</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c r="X108" s="11"/>
      <c r="Y108" s="11"/>
    </row>
    <row r="109" spans="1:25">
      <c r="A109" s="58" t="s">
        <v>270</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c r="X109" s="11"/>
      <c r="Y109" s="11"/>
    </row>
    <row r="110" spans="1:25">
      <c r="A110" s="58" t="s">
        <v>271</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c r="X110" s="11"/>
      <c r="Y110" s="11"/>
    </row>
    <row r="111" spans="1:25">
      <c r="A111" s="58" t="s">
        <v>272</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c r="X111" s="11"/>
      <c r="Y111" s="11"/>
    </row>
    <row r="112" spans="1:25">
      <c r="A112" s="58" t="s">
        <v>273</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c r="X112" s="11"/>
      <c r="Y112" s="11"/>
    </row>
    <row r="113" spans="1:25">
      <c r="A113" s="58" t="s">
        <v>274</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c r="X113" s="11"/>
      <c r="Y113" s="11"/>
    </row>
    <row r="114" spans="1:25">
      <c r="A114" s="155" t="s">
        <v>275</v>
      </c>
      <c r="B114" s="57">
        <v>2191822.1994600003</v>
      </c>
      <c r="C114" s="57">
        <v>710200.24537000002</v>
      </c>
      <c r="D114" s="57">
        <v>9.5078199999999988</v>
      </c>
      <c r="E114" s="57">
        <v>0</v>
      </c>
      <c r="F114" s="57">
        <v>2902031.9526499999</v>
      </c>
      <c r="G114" s="11"/>
      <c r="H114" s="11"/>
      <c r="I114" s="11"/>
      <c r="J114" s="11"/>
      <c r="K114" s="11"/>
      <c r="L114" s="11"/>
      <c r="M114" s="11"/>
      <c r="N114" s="11"/>
      <c r="O114" s="11"/>
      <c r="P114" s="11"/>
      <c r="Q114" s="11"/>
      <c r="R114" s="11"/>
      <c r="S114" s="11"/>
      <c r="T114" s="11"/>
      <c r="U114" s="11"/>
      <c r="V114" s="11"/>
      <c r="W114" s="11"/>
      <c r="X114" s="11"/>
      <c r="Y114" s="11"/>
    </row>
    <row r="115" spans="1:25">
      <c r="A115" s="177" t="s">
        <v>276</v>
      </c>
      <c r="B115" s="57">
        <v>1770623.4730699998</v>
      </c>
      <c r="C115" s="57">
        <v>668215.25271999999</v>
      </c>
      <c r="D115" s="57">
        <v>0</v>
      </c>
      <c r="E115" s="57">
        <v>0</v>
      </c>
      <c r="F115" s="57">
        <v>2438838.7257900001</v>
      </c>
      <c r="G115" s="11"/>
      <c r="H115" s="11"/>
      <c r="I115" s="11"/>
      <c r="J115" s="11"/>
      <c r="K115" s="11"/>
      <c r="L115" s="11"/>
      <c r="M115" s="11"/>
      <c r="N115" s="11"/>
      <c r="O115" s="11"/>
      <c r="P115" s="11"/>
      <c r="Q115" s="11"/>
      <c r="R115" s="11"/>
      <c r="S115" s="11"/>
      <c r="T115" s="11"/>
      <c r="U115" s="11"/>
      <c r="V115" s="11"/>
      <c r="W115" s="11"/>
      <c r="X115" s="11"/>
      <c r="Y115" s="11"/>
    </row>
    <row r="116" spans="1:25">
      <c r="A116" s="64" t="s">
        <v>277</v>
      </c>
      <c r="B116" s="95">
        <v>1.1210000000000001E-2</v>
      </c>
      <c r="C116" s="95">
        <v>247.43298999999999</v>
      </c>
      <c r="D116" s="95">
        <v>0</v>
      </c>
      <c r="E116" s="95">
        <v>0</v>
      </c>
      <c r="F116" s="95">
        <v>247.44420000000002</v>
      </c>
      <c r="G116" s="11"/>
      <c r="H116" s="11"/>
      <c r="I116" s="11"/>
      <c r="J116" s="11"/>
      <c r="K116" s="11"/>
      <c r="L116" s="11"/>
      <c r="M116" s="11"/>
      <c r="N116" s="11"/>
      <c r="O116" s="11"/>
      <c r="P116" s="11"/>
      <c r="Q116" s="11"/>
      <c r="R116" s="11"/>
      <c r="S116" s="11"/>
      <c r="T116" s="11"/>
      <c r="U116" s="11"/>
      <c r="V116" s="11"/>
      <c r="W116" s="11"/>
      <c r="X116" s="11"/>
      <c r="Y116" s="11"/>
    </row>
    <row r="117" spans="1:25">
      <c r="A117" s="64" t="s">
        <v>278</v>
      </c>
      <c r="B117" s="95">
        <v>0</v>
      </c>
      <c r="C117" s="95">
        <v>0</v>
      </c>
      <c r="D117" s="95">
        <v>0</v>
      </c>
      <c r="E117" s="95">
        <v>0</v>
      </c>
      <c r="F117" s="95">
        <v>0</v>
      </c>
      <c r="G117" s="11"/>
      <c r="H117" s="11"/>
      <c r="I117" s="11"/>
      <c r="J117" s="11"/>
      <c r="K117" s="11"/>
      <c r="L117" s="11"/>
      <c r="M117" s="11"/>
      <c r="N117" s="11"/>
      <c r="O117" s="11"/>
      <c r="P117" s="11"/>
      <c r="Q117" s="11"/>
      <c r="R117" s="11"/>
      <c r="S117" s="11"/>
      <c r="T117" s="11"/>
      <c r="U117" s="11"/>
      <c r="V117" s="11"/>
      <c r="W117" s="11"/>
      <c r="X117" s="11"/>
      <c r="Y117" s="11"/>
    </row>
    <row r="118" spans="1:25">
      <c r="A118" s="64" t="s">
        <v>279</v>
      </c>
      <c r="B118" s="95">
        <v>1.1210000000000001E-2</v>
      </c>
      <c r="C118" s="95">
        <v>247.43298999999999</v>
      </c>
      <c r="D118" s="95">
        <v>0</v>
      </c>
      <c r="E118" s="95">
        <v>0</v>
      </c>
      <c r="F118" s="95">
        <v>247.44420000000002</v>
      </c>
      <c r="G118" s="11"/>
      <c r="H118" s="11"/>
      <c r="I118" s="11"/>
      <c r="J118" s="11"/>
      <c r="K118" s="11"/>
      <c r="L118" s="11"/>
      <c r="M118" s="11"/>
      <c r="N118" s="11"/>
      <c r="O118" s="11"/>
      <c r="P118" s="11"/>
      <c r="Q118" s="11"/>
      <c r="R118" s="11"/>
      <c r="S118" s="11"/>
      <c r="T118" s="11"/>
      <c r="U118" s="11"/>
      <c r="V118" s="11"/>
      <c r="W118" s="11"/>
      <c r="X118" s="11"/>
      <c r="Y118" s="11"/>
    </row>
    <row r="119" spans="1:25">
      <c r="A119" s="64" t="s">
        <v>280</v>
      </c>
      <c r="B119" s="95">
        <v>1382871.1868</v>
      </c>
      <c r="C119" s="95">
        <v>503989.70242000005</v>
      </c>
      <c r="D119" s="95">
        <v>0</v>
      </c>
      <c r="E119" s="95">
        <v>0</v>
      </c>
      <c r="F119" s="95">
        <v>1886860.88922</v>
      </c>
      <c r="G119" s="11"/>
      <c r="H119" s="11"/>
      <c r="I119" s="11"/>
      <c r="J119" s="11"/>
      <c r="K119" s="11"/>
      <c r="L119" s="11"/>
      <c r="M119" s="11"/>
      <c r="N119" s="11"/>
      <c r="O119" s="11"/>
      <c r="P119" s="11"/>
      <c r="Q119" s="11"/>
      <c r="R119" s="11"/>
      <c r="S119" s="11"/>
      <c r="T119" s="11"/>
      <c r="U119" s="11"/>
      <c r="V119" s="11"/>
      <c r="W119" s="11"/>
      <c r="X119" s="11"/>
      <c r="Y119" s="11"/>
    </row>
    <row r="120" spans="1:25">
      <c r="A120" s="64" t="s">
        <v>281</v>
      </c>
      <c r="B120" s="95">
        <v>361877.40801999997</v>
      </c>
      <c r="C120" s="95">
        <v>143629.31433000002</v>
      </c>
      <c r="D120" s="95">
        <v>0</v>
      </c>
      <c r="E120" s="95">
        <v>0</v>
      </c>
      <c r="F120" s="95">
        <v>505506.72235</v>
      </c>
      <c r="G120" s="11"/>
      <c r="H120" s="11"/>
      <c r="I120" s="11"/>
      <c r="J120" s="11"/>
      <c r="K120" s="11"/>
      <c r="L120" s="11"/>
      <c r="M120" s="11"/>
      <c r="N120" s="11"/>
      <c r="O120" s="11"/>
      <c r="P120" s="11"/>
      <c r="Q120" s="11"/>
      <c r="R120" s="11"/>
      <c r="S120" s="11"/>
      <c r="T120" s="11"/>
      <c r="U120" s="11"/>
      <c r="V120" s="11"/>
      <c r="W120" s="11"/>
      <c r="X120" s="11"/>
      <c r="Y120" s="11"/>
    </row>
    <row r="121" spans="1:25">
      <c r="A121" s="65" t="s">
        <v>282</v>
      </c>
      <c r="B121" s="95">
        <v>21469.973389999999</v>
      </c>
      <c r="C121" s="95">
        <v>15382.968949999999</v>
      </c>
      <c r="D121" s="95">
        <v>0</v>
      </c>
      <c r="E121" s="95">
        <v>0</v>
      </c>
      <c r="F121" s="95">
        <v>36852.942340000001</v>
      </c>
      <c r="G121" s="11"/>
      <c r="H121" s="11"/>
      <c r="I121" s="11"/>
      <c r="J121" s="11"/>
      <c r="K121" s="11"/>
      <c r="L121" s="11"/>
      <c r="M121" s="11"/>
      <c r="N121" s="11"/>
      <c r="O121" s="11"/>
      <c r="P121" s="11"/>
      <c r="Q121" s="11"/>
      <c r="R121" s="11"/>
      <c r="S121" s="11"/>
      <c r="T121" s="11"/>
      <c r="U121" s="11"/>
      <c r="V121" s="11"/>
      <c r="W121" s="11"/>
      <c r="X121" s="11"/>
      <c r="Y121" s="11"/>
    </row>
    <row r="122" spans="1:25">
      <c r="A122" s="65" t="s">
        <v>283</v>
      </c>
      <c r="B122" s="95">
        <v>6314.1605199999995</v>
      </c>
      <c r="C122" s="95">
        <v>11517.839980000001</v>
      </c>
      <c r="D122" s="95">
        <v>0</v>
      </c>
      <c r="E122" s="95">
        <v>0</v>
      </c>
      <c r="F122" s="95">
        <v>17832.000499999998</v>
      </c>
      <c r="G122" s="11"/>
      <c r="H122" s="11"/>
      <c r="I122" s="11"/>
      <c r="J122" s="11"/>
      <c r="K122" s="11"/>
      <c r="L122" s="11"/>
      <c r="M122" s="11"/>
      <c r="N122" s="11"/>
      <c r="O122" s="11"/>
      <c r="P122" s="11"/>
      <c r="Q122" s="11"/>
      <c r="R122" s="11"/>
      <c r="S122" s="11"/>
      <c r="T122" s="11"/>
      <c r="U122" s="11"/>
      <c r="V122" s="11"/>
      <c r="W122" s="11"/>
      <c r="X122" s="11"/>
      <c r="Y122" s="11"/>
    </row>
    <row r="123" spans="1:25">
      <c r="A123" s="99" t="s">
        <v>284</v>
      </c>
      <c r="B123" s="95">
        <v>4813.9015899999995</v>
      </c>
      <c r="C123" s="95">
        <v>3283.0213399999998</v>
      </c>
      <c r="D123" s="95">
        <v>0</v>
      </c>
      <c r="E123" s="95">
        <v>0</v>
      </c>
      <c r="F123" s="95">
        <v>8096.9229299999997</v>
      </c>
      <c r="G123" s="11"/>
      <c r="H123" s="11"/>
      <c r="I123" s="11"/>
      <c r="J123" s="11"/>
      <c r="K123" s="11"/>
      <c r="L123" s="11"/>
      <c r="M123" s="11"/>
      <c r="N123" s="11"/>
      <c r="O123" s="11"/>
      <c r="P123" s="11"/>
      <c r="Q123" s="11"/>
      <c r="R123" s="11"/>
      <c r="S123" s="11"/>
      <c r="T123" s="11"/>
      <c r="U123" s="11"/>
      <c r="V123" s="11"/>
      <c r="W123" s="11"/>
      <c r="X123" s="11"/>
      <c r="Y123" s="11"/>
    </row>
    <row r="124" spans="1:25">
      <c r="A124" s="99" t="s">
        <v>285</v>
      </c>
      <c r="B124" s="95">
        <v>24051.01225</v>
      </c>
      <c r="C124" s="95">
        <v>8337.8757299999997</v>
      </c>
      <c r="D124" s="95">
        <v>0</v>
      </c>
      <c r="E124" s="95">
        <v>0</v>
      </c>
      <c r="F124" s="95">
        <v>32388.88798</v>
      </c>
      <c r="G124" s="11"/>
      <c r="H124" s="11"/>
      <c r="I124" s="11"/>
      <c r="J124" s="11"/>
      <c r="K124" s="11"/>
      <c r="L124" s="11"/>
      <c r="M124" s="11"/>
      <c r="N124" s="11"/>
      <c r="O124" s="11"/>
      <c r="P124" s="11"/>
      <c r="Q124" s="11"/>
      <c r="R124" s="11"/>
      <c r="S124" s="11"/>
      <c r="T124" s="11"/>
      <c r="U124" s="11"/>
      <c r="V124" s="11"/>
      <c r="W124" s="11"/>
      <c r="X124" s="11"/>
      <c r="Y124" s="11"/>
    </row>
    <row r="125" spans="1:25">
      <c r="A125" s="99" t="s">
        <v>286</v>
      </c>
      <c r="B125" s="95">
        <v>39587.145450000004</v>
      </c>
      <c r="C125" s="95">
        <v>11841.974900000001</v>
      </c>
      <c r="D125" s="95">
        <v>0</v>
      </c>
      <c r="E125" s="95">
        <v>0</v>
      </c>
      <c r="F125" s="95">
        <v>51429.120350000005</v>
      </c>
      <c r="G125" s="11"/>
      <c r="H125" s="11"/>
      <c r="I125" s="11"/>
      <c r="J125" s="11"/>
      <c r="K125" s="11"/>
      <c r="L125" s="11"/>
      <c r="M125" s="11"/>
      <c r="N125" s="11"/>
      <c r="O125" s="11"/>
      <c r="P125" s="11"/>
      <c r="Q125" s="11"/>
      <c r="R125" s="11"/>
      <c r="S125" s="11"/>
      <c r="T125" s="11"/>
      <c r="U125" s="11"/>
      <c r="V125" s="11"/>
      <c r="W125" s="11"/>
      <c r="X125" s="11"/>
      <c r="Y125" s="11"/>
    </row>
    <row r="126" spans="1:25">
      <c r="A126" s="99" t="s">
        <v>287</v>
      </c>
      <c r="B126" s="95">
        <v>211667.44034</v>
      </c>
      <c r="C126" s="95">
        <v>77691.52595000001</v>
      </c>
      <c r="D126" s="95">
        <v>0</v>
      </c>
      <c r="E126" s="95">
        <v>0</v>
      </c>
      <c r="F126" s="95">
        <v>289358.96629000001</v>
      </c>
      <c r="G126" s="11"/>
      <c r="H126" s="11"/>
      <c r="I126" s="11"/>
      <c r="J126" s="11"/>
      <c r="K126" s="11"/>
      <c r="L126" s="11"/>
      <c r="M126" s="11"/>
      <c r="N126" s="11"/>
      <c r="O126" s="11"/>
      <c r="P126" s="11"/>
      <c r="Q126" s="11"/>
      <c r="R126" s="11"/>
      <c r="S126" s="11"/>
      <c r="T126" s="11"/>
      <c r="U126" s="11"/>
      <c r="V126" s="11"/>
      <c r="W126" s="11"/>
      <c r="X126" s="11"/>
      <c r="Y126" s="11"/>
    </row>
    <row r="127" spans="1:25">
      <c r="A127" s="99" t="s">
        <v>288</v>
      </c>
      <c r="B127" s="95">
        <v>30147.903679999999</v>
      </c>
      <c r="C127" s="95">
        <v>12482.24649</v>
      </c>
      <c r="D127" s="95">
        <v>0</v>
      </c>
      <c r="E127" s="95">
        <v>0</v>
      </c>
      <c r="F127" s="95">
        <v>42630.150170000001</v>
      </c>
      <c r="G127" s="11"/>
      <c r="H127" s="11"/>
      <c r="I127" s="11"/>
      <c r="J127" s="11"/>
      <c r="K127" s="11"/>
      <c r="L127" s="11"/>
      <c r="M127" s="11"/>
      <c r="N127" s="11"/>
      <c r="O127" s="11"/>
      <c r="P127" s="11"/>
      <c r="Q127" s="11"/>
      <c r="R127" s="11"/>
      <c r="S127" s="11"/>
      <c r="T127" s="11"/>
      <c r="U127" s="11"/>
      <c r="V127" s="11"/>
      <c r="W127" s="11"/>
      <c r="X127" s="11"/>
      <c r="Y127" s="11"/>
    </row>
    <row r="128" spans="1:25">
      <c r="A128" s="99" t="s">
        <v>289</v>
      </c>
      <c r="B128" s="95">
        <v>23825.870800000001</v>
      </c>
      <c r="C128" s="95">
        <v>3091.8609900000001</v>
      </c>
      <c r="D128" s="95">
        <v>0</v>
      </c>
      <c r="E128" s="95">
        <v>0</v>
      </c>
      <c r="F128" s="95">
        <v>26917.731789999998</v>
      </c>
      <c r="G128" s="11"/>
      <c r="H128" s="11"/>
      <c r="I128" s="11"/>
      <c r="J128" s="11"/>
      <c r="K128" s="11"/>
      <c r="L128" s="11"/>
      <c r="M128" s="11"/>
      <c r="N128" s="11"/>
      <c r="O128" s="11"/>
      <c r="P128" s="11"/>
      <c r="Q128" s="11"/>
      <c r="R128" s="11"/>
      <c r="S128" s="11"/>
      <c r="T128" s="11"/>
      <c r="U128" s="11"/>
      <c r="V128" s="11"/>
      <c r="W128" s="11"/>
      <c r="X128" s="11"/>
      <c r="Y128" s="11"/>
    </row>
    <row r="129" spans="1:25">
      <c r="A129" s="156" t="s">
        <v>290</v>
      </c>
      <c r="B129" s="95">
        <v>19287.823120000001</v>
      </c>
      <c r="C129" s="95">
        <v>19627.328920000004</v>
      </c>
      <c r="D129" s="95">
        <v>0</v>
      </c>
      <c r="E129" s="95">
        <v>0</v>
      </c>
      <c r="F129" s="95">
        <v>38915.152040000001</v>
      </c>
      <c r="G129" s="11"/>
      <c r="H129" s="11"/>
      <c r="I129" s="11"/>
      <c r="J129" s="11"/>
      <c r="K129" s="11"/>
      <c r="L129" s="11"/>
      <c r="M129" s="11"/>
      <c r="N129" s="11"/>
      <c r="O129" s="11"/>
      <c r="P129" s="11"/>
      <c r="Q129" s="11"/>
      <c r="R129" s="11"/>
      <c r="S129" s="11"/>
      <c r="T129" s="11"/>
      <c r="U129" s="11"/>
      <c r="V129" s="11"/>
      <c r="W129" s="11"/>
      <c r="X129" s="11"/>
      <c r="Y129" s="11"/>
    </row>
    <row r="130" spans="1:25">
      <c r="A130" s="156" t="s">
        <v>291</v>
      </c>
      <c r="B130" s="95">
        <v>0</v>
      </c>
      <c r="C130" s="95">
        <v>0</v>
      </c>
      <c r="D130" s="95">
        <v>0</v>
      </c>
      <c r="E130" s="95">
        <v>0</v>
      </c>
      <c r="F130" s="95">
        <v>0</v>
      </c>
      <c r="G130" s="11"/>
      <c r="H130" s="11"/>
      <c r="I130" s="11"/>
      <c r="J130" s="11"/>
      <c r="K130" s="11"/>
      <c r="L130" s="11"/>
      <c r="M130" s="11"/>
      <c r="N130" s="11"/>
      <c r="O130" s="11"/>
      <c r="P130" s="11"/>
      <c r="Q130" s="11"/>
      <c r="R130" s="11"/>
      <c r="S130" s="11"/>
      <c r="T130" s="11"/>
      <c r="U130" s="11"/>
      <c r="V130" s="11"/>
      <c r="W130" s="11"/>
      <c r="X130" s="11"/>
      <c r="Y130" s="11"/>
    </row>
    <row r="131" spans="1:25">
      <c r="A131" s="64" t="s">
        <v>292</v>
      </c>
      <c r="B131" s="95">
        <v>6587.0439200000001</v>
      </c>
      <c r="C131" s="95">
        <v>721.47406000000001</v>
      </c>
      <c r="D131" s="95">
        <v>0</v>
      </c>
      <c r="E131" s="95">
        <v>0</v>
      </c>
      <c r="F131" s="95">
        <v>7308.5179800000005</v>
      </c>
      <c r="G131" s="11"/>
      <c r="H131" s="11"/>
      <c r="I131" s="11"/>
      <c r="J131" s="11"/>
      <c r="K131" s="11"/>
      <c r="L131" s="11"/>
      <c r="M131" s="11"/>
      <c r="N131" s="11"/>
      <c r="O131" s="11"/>
      <c r="P131" s="11"/>
      <c r="Q131" s="11"/>
      <c r="R131" s="11"/>
      <c r="S131" s="11"/>
      <c r="T131" s="11"/>
      <c r="U131" s="11"/>
      <c r="V131" s="11"/>
      <c r="W131" s="11"/>
      <c r="X131" s="11"/>
      <c r="Y131" s="11"/>
    </row>
    <row r="132" spans="1:25">
      <c r="A132" s="177" t="s">
        <v>293</v>
      </c>
      <c r="B132" s="57">
        <v>306.50389000000001</v>
      </c>
      <c r="C132" s="57">
        <v>42.602040000000002</v>
      </c>
      <c r="D132" s="57">
        <v>0</v>
      </c>
      <c r="E132" s="57">
        <v>0</v>
      </c>
      <c r="F132" s="57">
        <v>349.10593</v>
      </c>
      <c r="G132" s="11"/>
      <c r="H132" s="11"/>
      <c r="I132" s="11"/>
      <c r="J132" s="11"/>
      <c r="K132" s="11"/>
      <c r="L132" s="11"/>
      <c r="M132" s="11"/>
      <c r="N132" s="11"/>
      <c r="O132" s="11"/>
      <c r="P132" s="11"/>
      <c r="Q132" s="11"/>
      <c r="R132" s="11"/>
      <c r="S132" s="11"/>
      <c r="T132" s="11"/>
      <c r="U132" s="11"/>
      <c r="V132" s="11"/>
      <c r="W132" s="11"/>
      <c r="X132" s="11"/>
      <c r="Y132" s="11"/>
    </row>
    <row r="133" spans="1:25">
      <c r="A133" s="177" t="s">
        <v>487</v>
      </c>
      <c r="B133" s="57">
        <v>347.60790000000003</v>
      </c>
      <c r="C133" s="57">
        <v>0</v>
      </c>
      <c r="D133" s="57">
        <v>0</v>
      </c>
      <c r="E133" s="57">
        <v>0</v>
      </c>
      <c r="F133" s="57">
        <v>347.60790000000003</v>
      </c>
      <c r="G133" s="11"/>
      <c r="H133" s="11"/>
      <c r="I133" s="11"/>
      <c r="J133" s="11"/>
      <c r="K133" s="11"/>
      <c r="L133" s="11"/>
      <c r="M133" s="11"/>
      <c r="N133" s="11"/>
      <c r="O133" s="11"/>
      <c r="P133" s="11"/>
      <c r="Q133" s="11"/>
      <c r="R133" s="11"/>
      <c r="S133" s="11"/>
      <c r="T133" s="11"/>
      <c r="U133" s="11"/>
      <c r="V133" s="11"/>
      <c r="W133" s="11"/>
      <c r="X133" s="11"/>
      <c r="Y133" s="11"/>
    </row>
    <row r="134" spans="1:25">
      <c r="A134" s="64" t="s">
        <v>488</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c r="X134" s="274"/>
      <c r="Y134" s="274"/>
    </row>
    <row r="135" spans="1:25">
      <c r="A135" s="64" t="s">
        <v>489</v>
      </c>
      <c r="B135" s="95">
        <v>347.60790000000003</v>
      </c>
      <c r="C135" s="95">
        <v>0</v>
      </c>
      <c r="D135" s="95">
        <v>0</v>
      </c>
      <c r="E135" s="95">
        <v>0</v>
      </c>
      <c r="F135" s="95">
        <v>347.60790000000003</v>
      </c>
      <c r="G135" s="274"/>
      <c r="H135" s="274"/>
      <c r="I135" s="274"/>
      <c r="J135" s="274"/>
      <c r="K135" s="274"/>
      <c r="L135" s="274"/>
      <c r="M135" s="274"/>
      <c r="N135" s="274"/>
      <c r="O135" s="274"/>
      <c r="P135" s="274"/>
      <c r="Q135" s="274"/>
      <c r="R135" s="274"/>
      <c r="S135" s="274"/>
      <c r="T135" s="274"/>
      <c r="U135" s="274"/>
      <c r="V135" s="274"/>
      <c r="W135" s="274"/>
      <c r="X135" s="274"/>
      <c r="Y135" s="274"/>
    </row>
    <row r="136" spans="1:25">
      <c r="A136" s="64" t="s">
        <v>490</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c r="X136" s="11"/>
      <c r="Y136" s="11"/>
    </row>
    <row r="137" spans="1:25">
      <c r="A137" s="64" t="s">
        <v>491</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c r="X137" s="11"/>
      <c r="Y137" s="11"/>
    </row>
    <row r="138" spans="1:25">
      <c r="A138" s="64" t="s">
        <v>492</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c r="X138" s="11"/>
      <c r="Y138" s="11"/>
    </row>
    <row r="139" spans="1:25">
      <c r="A139" s="64" t="s">
        <v>499</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c r="X139" s="11"/>
      <c r="Y139" s="11"/>
    </row>
    <row r="140" spans="1:25">
      <c r="A140" s="177" t="s">
        <v>294</v>
      </c>
      <c r="B140" s="57">
        <v>271583.59693</v>
      </c>
      <c r="C140" s="57">
        <v>32100.382430000001</v>
      </c>
      <c r="D140" s="57">
        <v>9.5078199999999988</v>
      </c>
      <c r="E140" s="57">
        <v>0</v>
      </c>
      <c r="F140" s="57">
        <v>303693.48718</v>
      </c>
      <c r="G140" s="11"/>
      <c r="H140" s="11"/>
      <c r="I140" s="11"/>
      <c r="J140" s="11"/>
      <c r="K140" s="11"/>
      <c r="L140" s="11"/>
      <c r="M140" s="11"/>
      <c r="N140" s="11"/>
      <c r="O140" s="11"/>
      <c r="P140" s="11"/>
      <c r="Q140" s="11"/>
      <c r="R140" s="11"/>
      <c r="S140" s="11"/>
      <c r="T140" s="11"/>
      <c r="U140" s="11"/>
      <c r="V140" s="11"/>
      <c r="W140" s="11"/>
      <c r="X140" s="11"/>
      <c r="Y140" s="11"/>
    </row>
    <row r="141" spans="1:25">
      <c r="A141" s="64" t="s">
        <v>295</v>
      </c>
      <c r="B141" s="95">
        <v>0</v>
      </c>
      <c r="C141" s="95">
        <v>0</v>
      </c>
      <c r="D141" s="95">
        <v>0</v>
      </c>
      <c r="E141" s="95">
        <v>0</v>
      </c>
      <c r="F141" s="95">
        <v>0</v>
      </c>
      <c r="G141" s="11"/>
      <c r="H141" s="11"/>
      <c r="I141" s="11"/>
      <c r="J141" s="11"/>
      <c r="K141" s="11"/>
      <c r="L141" s="11"/>
      <c r="M141" s="11"/>
      <c r="N141" s="11"/>
      <c r="O141" s="11"/>
      <c r="P141" s="11"/>
      <c r="Q141" s="11"/>
      <c r="R141" s="11"/>
      <c r="S141" s="11"/>
      <c r="T141" s="11"/>
      <c r="U141" s="11"/>
      <c r="V141" s="11"/>
      <c r="W141" s="11"/>
      <c r="X141" s="11"/>
      <c r="Y141" s="11"/>
    </row>
    <row r="142" spans="1:25">
      <c r="A142" s="64" t="s">
        <v>296</v>
      </c>
      <c r="B142" s="95">
        <v>176990</v>
      </c>
      <c r="C142" s="95">
        <v>0</v>
      </c>
      <c r="D142" s="95">
        <v>0</v>
      </c>
      <c r="E142" s="95">
        <v>0</v>
      </c>
      <c r="F142" s="95">
        <v>176990</v>
      </c>
      <c r="G142" s="11"/>
      <c r="H142" s="11"/>
      <c r="I142" s="11"/>
      <c r="J142" s="11"/>
      <c r="K142" s="11"/>
      <c r="L142" s="11"/>
      <c r="M142" s="11"/>
      <c r="N142" s="11"/>
      <c r="O142" s="11"/>
      <c r="P142" s="11"/>
      <c r="Q142" s="11"/>
      <c r="R142" s="11"/>
      <c r="S142" s="11"/>
      <c r="T142" s="11"/>
      <c r="U142" s="11"/>
      <c r="V142" s="11"/>
      <c r="W142" s="11"/>
      <c r="X142" s="11"/>
      <c r="Y142" s="11"/>
    </row>
    <row r="143" spans="1:25">
      <c r="A143" s="64" t="s">
        <v>297</v>
      </c>
      <c r="B143" s="95">
        <v>0</v>
      </c>
      <c r="C143" s="95">
        <v>0</v>
      </c>
      <c r="D143" s="95">
        <v>0</v>
      </c>
      <c r="E143" s="95">
        <v>0</v>
      </c>
      <c r="F143" s="95">
        <v>0</v>
      </c>
      <c r="G143" s="11"/>
      <c r="H143" s="11"/>
      <c r="I143" s="11"/>
      <c r="J143" s="11"/>
      <c r="K143" s="11"/>
      <c r="L143" s="11"/>
      <c r="M143" s="11"/>
      <c r="N143" s="11"/>
      <c r="O143" s="11"/>
      <c r="P143" s="11"/>
      <c r="Q143" s="11"/>
      <c r="R143" s="11"/>
      <c r="S143" s="11"/>
      <c r="T143" s="11"/>
      <c r="U143" s="11"/>
      <c r="V143" s="11"/>
      <c r="W143" s="11"/>
      <c r="X143" s="11"/>
      <c r="Y143" s="11"/>
    </row>
    <row r="144" spans="1:25">
      <c r="A144" s="64" t="s">
        <v>298</v>
      </c>
      <c r="B144" s="95">
        <v>0</v>
      </c>
      <c r="C144" s="95">
        <v>0</v>
      </c>
      <c r="D144" s="95">
        <v>0</v>
      </c>
      <c r="E144" s="95">
        <v>0</v>
      </c>
      <c r="F144" s="95">
        <v>0</v>
      </c>
      <c r="G144" s="11"/>
      <c r="H144" s="11"/>
      <c r="I144" s="11"/>
      <c r="J144" s="11"/>
      <c r="K144" s="11"/>
      <c r="L144" s="11"/>
      <c r="M144" s="11"/>
      <c r="N144" s="11"/>
      <c r="O144" s="11"/>
      <c r="P144" s="11"/>
      <c r="Q144" s="11"/>
      <c r="R144" s="11"/>
      <c r="S144" s="11"/>
      <c r="T144" s="11"/>
      <c r="U144" s="11"/>
      <c r="V144" s="11"/>
      <c r="W144" s="11"/>
      <c r="X144" s="11"/>
      <c r="Y144" s="11"/>
    </row>
    <row r="145" spans="1:25">
      <c r="A145" s="64" t="s">
        <v>299</v>
      </c>
      <c r="B145" s="95">
        <v>93622.793620000011</v>
      </c>
      <c r="C145" s="95">
        <v>31809.938750000001</v>
      </c>
      <c r="D145" s="95">
        <v>0</v>
      </c>
      <c r="E145" s="95">
        <v>0</v>
      </c>
      <c r="F145" s="95">
        <v>125432.73237</v>
      </c>
      <c r="G145" s="11"/>
      <c r="H145" s="11"/>
      <c r="I145" s="11"/>
      <c r="J145" s="11"/>
      <c r="K145" s="11"/>
      <c r="L145" s="11"/>
      <c r="M145" s="11"/>
      <c r="N145" s="11"/>
      <c r="O145" s="11"/>
      <c r="P145" s="11"/>
      <c r="Q145" s="11"/>
      <c r="R145" s="11"/>
      <c r="S145" s="11"/>
      <c r="T145" s="11"/>
      <c r="U145" s="11"/>
      <c r="V145" s="11"/>
      <c r="W145" s="11"/>
      <c r="X145" s="11"/>
      <c r="Y145" s="11"/>
    </row>
    <row r="146" spans="1:25">
      <c r="A146" s="64" t="s">
        <v>300</v>
      </c>
      <c r="B146" s="95">
        <v>0</v>
      </c>
      <c r="C146" s="95">
        <v>0</v>
      </c>
      <c r="D146" s="95">
        <v>0</v>
      </c>
      <c r="E146" s="95">
        <v>0</v>
      </c>
      <c r="F146" s="95">
        <v>0</v>
      </c>
      <c r="G146" s="11"/>
      <c r="H146" s="11"/>
      <c r="I146" s="11"/>
      <c r="J146" s="11"/>
      <c r="K146" s="11"/>
      <c r="L146" s="11"/>
      <c r="M146" s="11"/>
      <c r="N146" s="11"/>
      <c r="O146" s="11"/>
      <c r="P146" s="11"/>
      <c r="Q146" s="11"/>
      <c r="R146" s="11"/>
      <c r="S146" s="11"/>
      <c r="T146" s="11"/>
      <c r="U146" s="11"/>
      <c r="V146" s="11"/>
      <c r="W146" s="11"/>
      <c r="X146" s="11"/>
      <c r="Y146" s="11"/>
    </row>
    <row r="147" spans="1:25">
      <c r="A147" s="64" t="s">
        <v>301</v>
      </c>
      <c r="B147" s="95">
        <v>0</v>
      </c>
      <c r="C147" s="95">
        <v>0</v>
      </c>
      <c r="D147" s="95">
        <v>0</v>
      </c>
      <c r="E147" s="95">
        <v>0</v>
      </c>
      <c r="F147" s="95">
        <v>0</v>
      </c>
      <c r="G147" s="11"/>
      <c r="H147" s="11"/>
      <c r="I147" s="11"/>
      <c r="J147" s="11"/>
      <c r="K147" s="11"/>
      <c r="L147" s="11"/>
      <c r="M147" s="11"/>
      <c r="N147" s="11"/>
      <c r="O147" s="11"/>
      <c r="P147" s="11"/>
      <c r="Q147" s="11"/>
      <c r="R147" s="11"/>
      <c r="S147" s="11"/>
      <c r="T147" s="11"/>
      <c r="U147" s="11"/>
      <c r="V147" s="11"/>
      <c r="W147" s="11"/>
      <c r="X147" s="11"/>
      <c r="Y147" s="11"/>
    </row>
    <row r="148" spans="1:25">
      <c r="A148" s="64" t="s">
        <v>302</v>
      </c>
      <c r="B148" s="95">
        <v>970.80331000000001</v>
      </c>
      <c r="C148" s="95">
        <v>290.44367999999997</v>
      </c>
      <c r="D148" s="95">
        <v>9.5078199999999988</v>
      </c>
      <c r="E148" s="95">
        <v>0</v>
      </c>
      <c r="F148" s="95">
        <v>1270.7548100000001</v>
      </c>
      <c r="G148" s="11"/>
      <c r="H148" s="11"/>
      <c r="I148" s="11"/>
      <c r="J148" s="11"/>
      <c r="K148" s="11"/>
      <c r="L148" s="11"/>
      <c r="M148" s="11"/>
      <c r="N148" s="11"/>
      <c r="O148" s="11"/>
      <c r="P148" s="11"/>
      <c r="Q148" s="11"/>
      <c r="R148" s="11"/>
      <c r="S148" s="11"/>
      <c r="T148" s="11"/>
      <c r="U148" s="11"/>
      <c r="V148" s="11"/>
      <c r="W148" s="11"/>
      <c r="X148" s="11"/>
      <c r="Y148" s="11"/>
    </row>
    <row r="149" spans="1:25">
      <c r="A149" s="177" t="s">
        <v>303</v>
      </c>
      <c r="B149" s="57">
        <v>81439.333620000005</v>
      </c>
      <c r="C149" s="57">
        <v>3341.0186200000003</v>
      </c>
      <c r="D149" s="57">
        <v>0</v>
      </c>
      <c r="E149" s="57">
        <v>0</v>
      </c>
      <c r="F149" s="57">
        <v>84780.352239999993</v>
      </c>
      <c r="G149" s="11"/>
      <c r="H149" s="11"/>
      <c r="I149" s="11"/>
      <c r="J149" s="11"/>
      <c r="K149" s="11"/>
      <c r="L149" s="11"/>
      <c r="M149" s="11"/>
      <c r="N149" s="11"/>
      <c r="O149" s="11"/>
      <c r="P149" s="11"/>
      <c r="Q149" s="11"/>
      <c r="R149" s="11"/>
      <c r="S149" s="11"/>
      <c r="T149" s="11"/>
      <c r="U149" s="11"/>
      <c r="V149" s="11"/>
      <c r="W149" s="11"/>
      <c r="X149" s="11"/>
      <c r="Y149" s="11"/>
    </row>
    <row r="150" spans="1:25">
      <c r="A150" s="64" t="s">
        <v>236</v>
      </c>
      <c r="B150" s="95">
        <v>60.029429999999998</v>
      </c>
      <c r="C150" s="95">
        <v>0</v>
      </c>
      <c r="D150" s="95">
        <v>0</v>
      </c>
      <c r="E150" s="95">
        <v>0</v>
      </c>
      <c r="F150" s="95">
        <v>60.029429999999998</v>
      </c>
      <c r="G150" s="11"/>
      <c r="H150" s="11"/>
      <c r="I150" s="11"/>
      <c r="J150" s="11"/>
      <c r="K150" s="11"/>
      <c r="L150" s="11"/>
      <c r="M150" s="11"/>
      <c r="N150" s="11"/>
      <c r="O150" s="11"/>
      <c r="P150" s="11"/>
      <c r="Q150" s="11"/>
      <c r="R150" s="11"/>
      <c r="S150" s="11"/>
      <c r="T150" s="11"/>
      <c r="U150" s="11"/>
      <c r="V150" s="11"/>
      <c r="W150" s="11"/>
      <c r="X150" s="11"/>
      <c r="Y150" s="11"/>
    </row>
    <row r="151" spans="1:25">
      <c r="A151" s="64" t="s">
        <v>238</v>
      </c>
      <c r="B151" s="95">
        <v>41072.121749999998</v>
      </c>
      <c r="C151" s="95">
        <v>2733.9752699999999</v>
      </c>
      <c r="D151" s="95">
        <v>0</v>
      </c>
      <c r="E151" s="95">
        <v>0</v>
      </c>
      <c r="F151" s="95">
        <v>43806.097020000001</v>
      </c>
      <c r="G151" s="11"/>
      <c r="H151" s="11"/>
      <c r="I151" s="11"/>
      <c r="J151" s="11"/>
      <c r="K151" s="11"/>
      <c r="L151" s="11"/>
      <c r="M151" s="11"/>
      <c r="N151" s="11"/>
      <c r="O151" s="11"/>
      <c r="P151" s="11"/>
      <c r="Q151" s="11"/>
      <c r="R151" s="11"/>
      <c r="S151" s="11"/>
      <c r="T151" s="11"/>
      <c r="U151" s="11"/>
      <c r="V151" s="11"/>
      <c r="W151" s="11"/>
      <c r="X151" s="11"/>
      <c r="Y151" s="11"/>
    </row>
    <row r="152" spans="1:25">
      <c r="A152" s="64" t="s">
        <v>304</v>
      </c>
      <c r="B152" s="95">
        <v>40030.520499999999</v>
      </c>
      <c r="C152" s="95">
        <v>584.86721</v>
      </c>
      <c r="D152" s="95">
        <v>0</v>
      </c>
      <c r="E152" s="95">
        <v>0</v>
      </c>
      <c r="F152" s="95">
        <v>40615.387710000003</v>
      </c>
      <c r="G152" s="11"/>
      <c r="H152" s="11"/>
      <c r="I152" s="11"/>
      <c r="J152" s="11"/>
      <c r="K152" s="11"/>
      <c r="L152" s="11"/>
      <c r="M152" s="11"/>
      <c r="N152" s="11"/>
      <c r="O152" s="11"/>
      <c r="P152" s="11"/>
      <c r="Q152" s="11"/>
      <c r="R152" s="11"/>
      <c r="S152" s="11"/>
      <c r="T152" s="11"/>
      <c r="U152" s="11"/>
      <c r="V152" s="11"/>
      <c r="W152" s="11"/>
      <c r="X152" s="11"/>
      <c r="Y152" s="11"/>
    </row>
    <row r="153" spans="1:25">
      <c r="A153" s="64" t="s">
        <v>265</v>
      </c>
      <c r="B153" s="95">
        <v>276.66194000000002</v>
      </c>
      <c r="C153" s="95">
        <v>22.17614</v>
      </c>
      <c r="D153" s="95">
        <v>0</v>
      </c>
      <c r="E153" s="95">
        <v>0</v>
      </c>
      <c r="F153" s="95">
        <v>298.83807999999999</v>
      </c>
      <c r="G153" s="11"/>
      <c r="H153" s="11"/>
      <c r="I153" s="11"/>
      <c r="J153" s="11"/>
      <c r="K153" s="11"/>
      <c r="L153" s="11"/>
      <c r="M153" s="11"/>
      <c r="N153" s="11"/>
      <c r="O153" s="11"/>
      <c r="P153" s="11"/>
      <c r="Q153" s="11"/>
      <c r="R153" s="11"/>
      <c r="S153" s="11"/>
      <c r="T153" s="11"/>
      <c r="U153" s="11"/>
      <c r="V153" s="11"/>
      <c r="W153" s="11"/>
      <c r="X153" s="11"/>
      <c r="Y153" s="11"/>
    </row>
    <row r="154" spans="1:25">
      <c r="A154" s="64" t="s">
        <v>305</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c r="X154" s="11"/>
      <c r="Y154" s="11"/>
    </row>
    <row r="155" spans="1:25">
      <c r="A155" s="177" t="s">
        <v>306</v>
      </c>
      <c r="B155" s="57">
        <v>67521.684049999996</v>
      </c>
      <c r="C155" s="57">
        <v>6500.98956</v>
      </c>
      <c r="D155" s="57">
        <v>0</v>
      </c>
      <c r="E155" s="57">
        <v>0</v>
      </c>
      <c r="F155" s="57">
        <v>74022.673609999998</v>
      </c>
      <c r="G155" s="11"/>
      <c r="H155" s="11"/>
      <c r="I155" s="11"/>
      <c r="J155" s="11"/>
      <c r="K155" s="11"/>
      <c r="L155" s="11"/>
      <c r="M155" s="11"/>
      <c r="N155" s="11"/>
      <c r="O155" s="11"/>
      <c r="P155" s="11"/>
      <c r="Q155" s="11"/>
      <c r="R155" s="11"/>
      <c r="S155" s="11"/>
      <c r="T155" s="11"/>
      <c r="U155" s="11"/>
      <c r="V155" s="11"/>
      <c r="W155" s="11"/>
      <c r="X155" s="11"/>
      <c r="Y155" s="11"/>
    </row>
    <row r="156" spans="1:25">
      <c r="A156" s="64" t="s">
        <v>307</v>
      </c>
      <c r="B156" s="95">
        <v>99.012479999999996</v>
      </c>
      <c r="C156" s="95">
        <v>0</v>
      </c>
      <c r="D156" s="95">
        <v>0</v>
      </c>
      <c r="E156" s="95">
        <v>0</v>
      </c>
      <c r="F156" s="95">
        <v>99.012479999999996</v>
      </c>
      <c r="G156" s="11"/>
      <c r="H156" s="11"/>
      <c r="I156" s="11"/>
      <c r="J156" s="11"/>
      <c r="K156" s="11"/>
      <c r="L156" s="11"/>
      <c r="M156" s="11"/>
      <c r="N156" s="11"/>
      <c r="O156" s="11"/>
      <c r="P156" s="11"/>
      <c r="Q156" s="11"/>
      <c r="R156" s="11"/>
      <c r="S156" s="11"/>
      <c r="T156" s="11"/>
      <c r="U156" s="11"/>
      <c r="V156" s="11"/>
      <c r="W156" s="11"/>
      <c r="X156" s="11"/>
      <c r="Y156" s="11"/>
    </row>
    <row r="157" spans="1:25">
      <c r="A157" s="64" t="s">
        <v>308</v>
      </c>
      <c r="B157" s="95">
        <v>0</v>
      </c>
      <c r="C157" s="95">
        <v>0</v>
      </c>
      <c r="D157" s="95">
        <v>0</v>
      </c>
      <c r="E157" s="95">
        <v>0</v>
      </c>
      <c r="F157" s="95">
        <v>0</v>
      </c>
      <c r="G157" s="11"/>
      <c r="H157" s="11"/>
      <c r="I157" s="11"/>
      <c r="J157" s="11"/>
      <c r="K157" s="11"/>
      <c r="L157" s="11"/>
      <c r="M157" s="11"/>
      <c r="N157" s="11"/>
      <c r="O157" s="11"/>
      <c r="P157" s="11"/>
      <c r="Q157" s="11"/>
      <c r="R157" s="11"/>
      <c r="S157" s="11"/>
      <c r="T157" s="11"/>
      <c r="U157" s="11"/>
      <c r="V157" s="11"/>
      <c r="W157" s="11"/>
      <c r="X157" s="11"/>
      <c r="Y157" s="11"/>
    </row>
    <row r="158" spans="1:25">
      <c r="A158" s="64" t="s">
        <v>309</v>
      </c>
      <c r="B158" s="95">
        <v>51292.988250000002</v>
      </c>
      <c r="C158" s="95">
        <v>2280.7730799999999</v>
      </c>
      <c r="D158" s="95">
        <v>0</v>
      </c>
      <c r="E158" s="95">
        <v>0</v>
      </c>
      <c r="F158" s="95">
        <v>53573.761330000001</v>
      </c>
      <c r="G158" s="11"/>
      <c r="H158" s="11"/>
      <c r="I158" s="11"/>
      <c r="J158" s="11"/>
      <c r="K158" s="11"/>
      <c r="L158" s="11"/>
      <c r="M158" s="11"/>
      <c r="N158" s="11"/>
      <c r="O158" s="11"/>
      <c r="P158" s="11"/>
      <c r="Q158" s="11"/>
      <c r="R158" s="11"/>
      <c r="S158" s="11"/>
      <c r="T158" s="11"/>
      <c r="U158" s="11"/>
      <c r="V158" s="11"/>
      <c r="W158" s="11"/>
      <c r="X158" s="11"/>
      <c r="Y158" s="11"/>
    </row>
    <row r="159" spans="1:25">
      <c r="A159" s="64" t="s">
        <v>1528</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c r="X159" s="11"/>
      <c r="Y159" s="11"/>
    </row>
    <row r="160" spans="1:25">
      <c r="A160" s="64" t="s">
        <v>310</v>
      </c>
      <c r="B160" s="95">
        <v>15554.93144</v>
      </c>
      <c r="C160" s="95">
        <v>3931.8612599999997</v>
      </c>
      <c r="D160" s="95">
        <v>0</v>
      </c>
      <c r="E160" s="95">
        <v>0</v>
      </c>
      <c r="F160" s="95">
        <v>19486.792699999998</v>
      </c>
      <c r="G160" s="11"/>
      <c r="H160" s="11"/>
      <c r="I160" s="11"/>
      <c r="J160" s="11"/>
      <c r="K160" s="11"/>
      <c r="L160" s="11"/>
      <c r="M160" s="11"/>
      <c r="N160" s="11"/>
      <c r="O160" s="11"/>
      <c r="P160" s="11"/>
      <c r="Q160" s="11"/>
      <c r="R160" s="11"/>
      <c r="S160" s="11"/>
      <c r="T160" s="11"/>
      <c r="U160" s="11"/>
      <c r="V160" s="11"/>
      <c r="W160" s="11"/>
      <c r="X160" s="11"/>
      <c r="Y160" s="11"/>
    </row>
    <row r="161" spans="1:25">
      <c r="A161" s="64" t="s">
        <v>311</v>
      </c>
      <c r="B161" s="95">
        <v>574.75188000000003</v>
      </c>
      <c r="C161" s="95">
        <v>288.35521999999997</v>
      </c>
      <c r="D161" s="95">
        <v>0</v>
      </c>
      <c r="E161" s="95">
        <v>0</v>
      </c>
      <c r="F161" s="95">
        <v>863.10709999999995</v>
      </c>
      <c r="G161" s="11"/>
      <c r="H161" s="11"/>
      <c r="I161" s="11"/>
      <c r="J161" s="11"/>
      <c r="K161" s="11"/>
      <c r="L161" s="11"/>
      <c r="M161" s="11"/>
      <c r="N161" s="11"/>
      <c r="O161" s="11"/>
      <c r="P161" s="11"/>
      <c r="Q161" s="11"/>
      <c r="R161" s="11"/>
      <c r="S161" s="11"/>
      <c r="T161" s="11"/>
      <c r="U161" s="11"/>
      <c r="V161" s="11"/>
      <c r="W161" s="11"/>
      <c r="X161" s="11"/>
      <c r="Y161" s="11"/>
    </row>
    <row r="162" spans="1:25">
      <c r="A162" s="177" t="s">
        <v>312</v>
      </c>
      <c r="B162" s="57">
        <v>0</v>
      </c>
      <c r="C162" s="57">
        <v>0</v>
      </c>
      <c r="D162" s="57">
        <v>0</v>
      </c>
      <c r="E162" s="57">
        <v>0</v>
      </c>
      <c r="F162" s="57">
        <v>0</v>
      </c>
      <c r="G162" s="11"/>
      <c r="H162" s="11"/>
      <c r="I162" s="11"/>
      <c r="J162" s="11"/>
      <c r="K162" s="11"/>
      <c r="L162" s="11"/>
      <c r="M162" s="11"/>
      <c r="N162" s="11"/>
      <c r="O162" s="11"/>
      <c r="P162" s="11"/>
      <c r="Q162" s="11"/>
      <c r="R162" s="11"/>
      <c r="S162" s="11"/>
      <c r="T162" s="11"/>
      <c r="U162" s="11"/>
      <c r="V162" s="11"/>
      <c r="W162" s="11"/>
      <c r="X162" s="11"/>
      <c r="Y162" s="11"/>
    </row>
    <row r="163" spans="1:25">
      <c r="A163" s="64" t="s">
        <v>313</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c r="X163" s="11"/>
      <c r="Y163" s="11"/>
    </row>
    <row r="164" spans="1:25">
      <c r="A164" s="64" t="s">
        <v>314</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c r="X164" s="11"/>
      <c r="Y164" s="11"/>
    </row>
    <row r="165" spans="1:25">
      <c r="A165" s="64" t="s">
        <v>315</v>
      </c>
      <c r="B165" s="95">
        <v>0</v>
      </c>
      <c r="C165" s="95">
        <v>0</v>
      </c>
      <c r="D165" s="95">
        <v>0</v>
      </c>
      <c r="E165" s="95">
        <v>0</v>
      </c>
      <c r="F165" s="95">
        <v>0</v>
      </c>
      <c r="G165" s="11"/>
      <c r="H165" s="11"/>
      <c r="I165" s="11"/>
      <c r="J165" s="11"/>
      <c r="K165" s="11"/>
      <c r="L165" s="11"/>
      <c r="M165" s="11"/>
      <c r="N165" s="11"/>
      <c r="O165" s="11"/>
      <c r="P165" s="11"/>
      <c r="Q165" s="11"/>
      <c r="R165" s="11"/>
      <c r="S165" s="11"/>
      <c r="T165" s="11"/>
      <c r="U165" s="11"/>
      <c r="V165" s="11"/>
      <c r="W165" s="11"/>
      <c r="X165" s="11"/>
      <c r="Y165" s="11"/>
    </row>
    <row r="166" spans="1:25">
      <c r="A166" s="64" t="s">
        <v>316</v>
      </c>
      <c r="B166" s="95">
        <v>0</v>
      </c>
      <c r="C166" s="95">
        <v>0</v>
      </c>
      <c r="D166" s="95">
        <v>0</v>
      </c>
      <c r="E166" s="95">
        <v>0</v>
      </c>
      <c r="F166" s="95">
        <v>0</v>
      </c>
      <c r="G166" s="11"/>
      <c r="H166" s="11"/>
      <c r="I166" s="11"/>
      <c r="J166" s="11"/>
      <c r="K166" s="11"/>
      <c r="L166" s="11"/>
      <c r="M166" s="11"/>
      <c r="N166" s="11"/>
      <c r="O166" s="11"/>
      <c r="P166" s="11"/>
      <c r="Q166" s="11"/>
      <c r="R166" s="11"/>
      <c r="S166" s="11"/>
      <c r="T166" s="11"/>
      <c r="U166" s="11"/>
      <c r="V166" s="11"/>
      <c r="W166" s="11"/>
      <c r="X166" s="11"/>
      <c r="Y166" s="11"/>
    </row>
    <row r="167" spans="1:25">
      <c r="A167" s="177" t="s">
        <v>317</v>
      </c>
      <c r="B167" s="57">
        <v>0</v>
      </c>
      <c r="C167" s="57">
        <v>0</v>
      </c>
      <c r="D167" s="57">
        <v>0</v>
      </c>
      <c r="E167" s="57">
        <v>0</v>
      </c>
      <c r="F167" s="57">
        <v>0</v>
      </c>
      <c r="G167" s="11"/>
      <c r="H167" s="11"/>
      <c r="I167" s="11"/>
      <c r="J167" s="11"/>
      <c r="K167" s="11"/>
      <c r="L167" s="11"/>
      <c r="M167" s="11"/>
      <c r="N167" s="11"/>
      <c r="O167" s="11"/>
      <c r="P167" s="11"/>
      <c r="Q167" s="11"/>
      <c r="R167" s="11"/>
      <c r="S167" s="11"/>
      <c r="T167" s="11"/>
      <c r="U167" s="11"/>
      <c r="V167" s="11"/>
      <c r="W167" s="11"/>
      <c r="X167" s="11"/>
      <c r="Y167" s="11"/>
    </row>
    <row r="168" spans="1:25">
      <c r="A168" s="64" t="s">
        <v>318</v>
      </c>
      <c r="B168" s="95">
        <v>0</v>
      </c>
      <c r="C168" s="95">
        <v>0</v>
      </c>
      <c r="D168" s="95">
        <v>0</v>
      </c>
      <c r="E168" s="95">
        <v>0</v>
      </c>
      <c r="F168" s="95">
        <v>0</v>
      </c>
      <c r="G168" s="11"/>
      <c r="H168" s="11"/>
      <c r="I168" s="11"/>
      <c r="J168" s="11"/>
      <c r="K168" s="11"/>
      <c r="L168" s="11"/>
      <c r="M168" s="11"/>
      <c r="N168" s="11"/>
      <c r="O168" s="11"/>
      <c r="P168" s="11"/>
      <c r="Q168" s="11"/>
      <c r="R168" s="11"/>
      <c r="S168" s="11"/>
      <c r="T168" s="11"/>
      <c r="U168" s="11"/>
      <c r="V168" s="11"/>
      <c r="W168" s="11"/>
      <c r="X168" s="11"/>
      <c r="Y168" s="11"/>
    </row>
    <row r="169" spans="1:25">
      <c r="A169" s="64" t="s">
        <v>319</v>
      </c>
      <c r="B169" s="95">
        <v>0</v>
      </c>
      <c r="C169" s="95">
        <v>0</v>
      </c>
      <c r="D169" s="95">
        <v>0</v>
      </c>
      <c r="E169" s="95">
        <v>0</v>
      </c>
      <c r="F169" s="95">
        <v>0</v>
      </c>
      <c r="G169" s="11"/>
      <c r="H169" s="11"/>
      <c r="I169" s="11"/>
      <c r="J169" s="11"/>
      <c r="K169" s="11"/>
      <c r="L169" s="11"/>
      <c r="M169" s="11"/>
      <c r="N169" s="11"/>
      <c r="O169" s="11"/>
      <c r="P169" s="11"/>
      <c r="Q169" s="11"/>
      <c r="R169" s="11"/>
      <c r="S169" s="11"/>
      <c r="T169" s="11"/>
      <c r="U169" s="11"/>
      <c r="V169" s="11"/>
      <c r="W169" s="11"/>
      <c r="X169" s="11"/>
      <c r="Y169" s="11"/>
    </row>
    <row r="170" spans="1:25">
      <c r="A170" s="64" t="s">
        <v>320</v>
      </c>
      <c r="B170" s="95">
        <v>0</v>
      </c>
      <c r="C170" s="95">
        <v>0</v>
      </c>
      <c r="D170" s="95">
        <v>0</v>
      </c>
      <c r="E170" s="95">
        <v>0</v>
      </c>
      <c r="F170" s="95">
        <v>0</v>
      </c>
      <c r="G170" s="11"/>
      <c r="H170" s="11"/>
      <c r="I170" s="11"/>
      <c r="J170" s="11"/>
      <c r="K170" s="11"/>
      <c r="L170" s="11"/>
      <c r="M170" s="11"/>
      <c r="N170" s="11"/>
      <c r="O170" s="11"/>
      <c r="P170" s="11"/>
      <c r="Q170" s="11"/>
      <c r="R170" s="11"/>
      <c r="S170" s="11"/>
      <c r="T170" s="11"/>
      <c r="U170" s="11"/>
      <c r="V170" s="11"/>
      <c r="W170" s="11"/>
      <c r="X170" s="11"/>
      <c r="Y170" s="11"/>
    </row>
    <row r="171" spans="1:25">
      <c r="A171" s="64" t="s">
        <v>321</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c r="X171" s="11"/>
      <c r="Y171" s="11"/>
    </row>
    <row r="172" spans="1:25">
      <c r="A172" s="64" t="s">
        <v>322</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c r="X172" s="11"/>
      <c r="Y172" s="11"/>
    </row>
    <row r="173" spans="1:25">
      <c r="A173" s="64" t="s">
        <v>323</v>
      </c>
      <c r="B173" s="95">
        <v>0</v>
      </c>
      <c r="C173" s="95">
        <v>0</v>
      </c>
      <c r="D173" s="95">
        <v>0</v>
      </c>
      <c r="E173" s="95">
        <v>0</v>
      </c>
      <c r="F173" s="95">
        <v>0</v>
      </c>
      <c r="G173" s="11"/>
      <c r="H173" s="11"/>
      <c r="I173" s="11"/>
      <c r="J173" s="11"/>
      <c r="K173" s="11"/>
      <c r="L173" s="11"/>
      <c r="M173" s="11"/>
      <c r="N173" s="11"/>
      <c r="O173" s="11"/>
      <c r="P173" s="11"/>
      <c r="Q173" s="11"/>
      <c r="R173" s="11"/>
      <c r="S173" s="11"/>
      <c r="T173" s="11"/>
      <c r="U173" s="11"/>
      <c r="V173" s="11"/>
      <c r="W173" s="11"/>
      <c r="X173" s="11"/>
      <c r="Y173" s="11"/>
    </row>
    <row r="174" spans="1:25">
      <c r="A174" s="64" t="s">
        <v>324</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c r="X174" s="11"/>
      <c r="Y174" s="11"/>
    </row>
    <row r="175" spans="1:25">
      <c r="A175" s="64" t="s">
        <v>325</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c r="X175" s="11"/>
      <c r="Y175" s="11"/>
    </row>
    <row r="176" spans="1:25">
      <c r="A176" s="155" t="s">
        <v>326</v>
      </c>
      <c r="B176" s="57">
        <v>986914.62485000002</v>
      </c>
      <c r="C176" s="57">
        <v>0</v>
      </c>
      <c r="D176" s="57">
        <v>0</v>
      </c>
      <c r="E176" s="57">
        <v>0</v>
      </c>
      <c r="F176" s="57">
        <v>986914.62485000002</v>
      </c>
      <c r="G176" s="11"/>
      <c r="H176" s="11"/>
      <c r="I176" s="11"/>
      <c r="J176" s="11"/>
      <c r="K176" s="11"/>
      <c r="L176" s="11"/>
      <c r="M176" s="11"/>
      <c r="N176" s="11"/>
      <c r="O176" s="11"/>
      <c r="P176" s="11"/>
      <c r="Q176" s="11"/>
      <c r="R176" s="11"/>
      <c r="S176" s="11"/>
      <c r="T176" s="11"/>
      <c r="U176" s="11"/>
      <c r="V176" s="11"/>
      <c r="W176" s="11"/>
      <c r="X176" s="11"/>
      <c r="Y176" s="11"/>
    </row>
    <row r="177" spans="1:25">
      <c r="A177" s="63" t="s">
        <v>327</v>
      </c>
      <c r="B177" s="95">
        <v>553432.5</v>
      </c>
      <c r="C177" s="95">
        <v>0</v>
      </c>
      <c r="D177" s="95">
        <v>0</v>
      </c>
      <c r="E177" s="95">
        <v>0</v>
      </c>
      <c r="F177" s="95">
        <v>553432.5</v>
      </c>
      <c r="G177" s="11"/>
      <c r="H177" s="11"/>
      <c r="I177" s="11"/>
      <c r="J177" s="11"/>
      <c r="K177" s="11"/>
      <c r="L177" s="11"/>
      <c r="M177" s="11"/>
      <c r="N177" s="11"/>
      <c r="O177" s="11"/>
      <c r="P177" s="11"/>
      <c r="Q177" s="11"/>
      <c r="R177" s="11"/>
      <c r="S177" s="11"/>
      <c r="T177" s="11"/>
      <c r="U177" s="11"/>
      <c r="V177" s="11"/>
      <c r="W177" s="11"/>
      <c r="X177" s="11"/>
      <c r="Y177" s="11"/>
    </row>
    <row r="178" spans="1:25">
      <c r="A178" s="64" t="s">
        <v>328</v>
      </c>
      <c r="B178" s="95">
        <v>553432.5</v>
      </c>
      <c r="C178" s="95">
        <v>0</v>
      </c>
      <c r="D178" s="95">
        <v>0</v>
      </c>
      <c r="E178" s="95">
        <v>0</v>
      </c>
      <c r="F178" s="95">
        <v>553432.5</v>
      </c>
      <c r="G178" s="11"/>
      <c r="H178" s="11"/>
      <c r="I178" s="11"/>
      <c r="J178" s="11"/>
      <c r="K178" s="11"/>
      <c r="L178" s="11"/>
      <c r="M178" s="11"/>
      <c r="N178" s="11"/>
      <c r="O178" s="11"/>
      <c r="P178" s="11"/>
      <c r="Q178" s="11"/>
      <c r="R178" s="11"/>
      <c r="S178" s="11"/>
      <c r="T178" s="11"/>
      <c r="U178" s="11"/>
      <c r="V178" s="11"/>
      <c r="W178" s="11"/>
      <c r="X178" s="11"/>
      <c r="Y178" s="11"/>
    </row>
    <row r="179" spans="1:25">
      <c r="A179" s="64" t="s">
        <v>329</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c r="X179" s="11"/>
      <c r="Y179" s="11"/>
    </row>
    <row r="180" spans="1:25">
      <c r="A180" s="64" t="s">
        <v>330</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c r="X180" s="11"/>
      <c r="Y180" s="11"/>
    </row>
    <row r="181" spans="1:25">
      <c r="A181" s="63" t="s">
        <v>331</v>
      </c>
      <c r="B181" s="95">
        <v>4.7393199999999993</v>
      </c>
      <c r="C181" s="95">
        <v>0</v>
      </c>
      <c r="D181" s="95">
        <v>0</v>
      </c>
      <c r="E181" s="95">
        <v>0</v>
      </c>
      <c r="F181" s="95">
        <v>4.7393199999999993</v>
      </c>
      <c r="G181" s="11"/>
      <c r="H181" s="11"/>
      <c r="I181" s="11"/>
      <c r="J181" s="11"/>
      <c r="K181" s="11"/>
      <c r="L181" s="11"/>
      <c r="M181" s="11"/>
      <c r="N181" s="11"/>
      <c r="O181" s="11"/>
      <c r="P181" s="11"/>
      <c r="Q181" s="11"/>
      <c r="R181" s="11"/>
      <c r="S181" s="11"/>
      <c r="T181" s="11"/>
      <c r="U181" s="11"/>
      <c r="V181" s="11"/>
      <c r="W181" s="11"/>
      <c r="X181" s="11"/>
      <c r="Y181" s="11"/>
    </row>
    <row r="182" spans="1:25">
      <c r="A182" s="64" t="s">
        <v>332</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c r="X182" s="11"/>
      <c r="Y182" s="11"/>
    </row>
    <row r="183" spans="1:25">
      <c r="A183" s="64" t="s">
        <v>333</v>
      </c>
      <c r="B183" s="95">
        <v>0</v>
      </c>
      <c r="C183" s="95">
        <v>0</v>
      </c>
      <c r="D183" s="95">
        <v>0</v>
      </c>
      <c r="E183" s="95">
        <v>0</v>
      </c>
      <c r="F183" s="95">
        <v>0</v>
      </c>
      <c r="G183" s="11"/>
      <c r="H183" s="11"/>
      <c r="I183" s="11"/>
      <c r="J183" s="11"/>
      <c r="K183" s="11"/>
      <c r="L183" s="11"/>
      <c r="M183" s="11"/>
      <c r="N183" s="11"/>
      <c r="O183" s="11"/>
      <c r="P183" s="11"/>
      <c r="Q183" s="11"/>
      <c r="R183" s="11"/>
      <c r="S183" s="11"/>
      <c r="T183" s="11"/>
      <c r="U183" s="11"/>
      <c r="V183" s="11"/>
      <c r="W183" s="11"/>
      <c r="X183" s="11"/>
      <c r="Y183" s="11"/>
    </row>
    <row r="184" spans="1:25">
      <c r="A184" s="64" t="s">
        <v>334</v>
      </c>
      <c r="B184" s="95">
        <v>4.7393199999999993</v>
      </c>
      <c r="C184" s="95">
        <v>0</v>
      </c>
      <c r="D184" s="95">
        <v>0</v>
      </c>
      <c r="E184" s="95">
        <v>0</v>
      </c>
      <c r="F184" s="95">
        <v>4.7393199999999993</v>
      </c>
      <c r="G184" s="11"/>
      <c r="H184" s="11"/>
      <c r="I184" s="11"/>
      <c r="J184" s="11"/>
      <c r="K184" s="11"/>
      <c r="L184" s="11"/>
      <c r="M184" s="11"/>
      <c r="N184" s="11"/>
      <c r="O184" s="11"/>
      <c r="P184" s="11"/>
      <c r="Q184" s="11"/>
      <c r="R184" s="11"/>
      <c r="S184" s="11"/>
      <c r="T184" s="11"/>
      <c r="U184" s="11"/>
      <c r="V184" s="11"/>
      <c r="W184" s="11"/>
      <c r="X184" s="11"/>
      <c r="Y184" s="11"/>
    </row>
    <row r="185" spans="1:25">
      <c r="A185" s="63" t="s">
        <v>335</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c r="X185" s="11"/>
      <c r="Y185" s="11"/>
    </row>
    <row r="186" spans="1:25">
      <c r="A186" s="64" t="s">
        <v>336</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c r="X186" s="11"/>
      <c r="Y186" s="11"/>
    </row>
    <row r="187" spans="1:25">
      <c r="A187" s="63" t="s">
        <v>337</v>
      </c>
      <c r="B187" s="95">
        <v>402413.13357000001</v>
      </c>
      <c r="C187" s="95">
        <v>0</v>
      </c>
      <c r="D187" s="95">
        <v>0</v>
      </c>
      <c r="E187" s="95">
        <v>0</v>
      </c>
      <c r="F187" s="95">
        <v>402413.13357000001</v>
      </c>
      <c r="G187" s="11"/>
      <c r="H187" s="11"/>
      <c r="I187" s="11"/>
      <c r="J187" s="11"/>
      <c r="K187" s="11"/>
      <c r="L187" s="11"/>
      <c r="M187" s="11"/>
      <c r="N187" s="11"/>
      <c r="O187" s="11"/>
      <c r="P187" s="11"/>
      <c r="Q187" s="11"/>
      <c r="R187" s="11"/>
      <c r="S187" s="11"/>
      <c r="T187" s="11"/>
      <c r="U187" s="11"/>
      <c r="V187" s="11"/>
      <c r="W187" s="11"/>
      <c r="X187" s="11"/>
      <c r="Y187" s="11"/>
    </row>
    <row r="188" spans="1:25">
      <c r="A188" s="64" t="s">
        <v>338</v>
      </c>
      <c r="B188" s="95">
        <v>27089.041710000001</v>
      </c>
      <c r="C188" s="95">
        <v>0</v>
      </c>
      <c r="D188" s="95">
        <v>0</v>
      </c>
      <c r="E188" s="95">
        <v>0</v>
      </c>
      <c r="F188" s="95">
        <v>27089.041710000001</v>
      </c>
      <c r="G188" s="11"/>
      <c r="H188" s="11"/>
      <c r="I188" s="11"/>
      <c r="J188" s="11"/>
      <c r="K188" s="11"/>
      <c r="L188" s="11"/>
      <c r="M188" s="11"/>
      <c r="N188" s="11"/>
      <c r="O188" s="11"/>
      <c r="P188" s="11"/>
      <c r="Q188" s="11"/>
      <c r="R188" s="11"/>
      <c r="S188" s="11"/>
      <c r="T188" s="11"/>
      <c r="U188" s="11"/>
      <c r="V188" s="11"/>
      <c r="W188" s="11"/>
      <c r="X188" s="11"/>
      <c r="Y188" s="11"/>
    </row>
    <row r="189" spans="1:25">
      <c r="A189" s="64" t="s">
        <v>339</v>
      </c>
      <c r="B189" s="95">
        <v>228382.3749</v>
      </c>
      <c r="C189" s="95">
        <v>0</v>
      </c>
      <c r="D189" s="95">
        <v>0</v>
      </c>
      <c r="E189" s="95">
        <v>0</v>
      </c>
      <c r="F189" s="95">
        <v>228382.3749</v>
      </c>
      <c r="G189" s="11"/>
      <c r="H189" s="11"/>
      <c r="I189" s="11"/>
      <c r="J189" s="11"/>
      <c r="K189" s="11"/>
      <c r="L189" s="11"/>
      <c r="M189" s="11"/>
      <c r="N189" s="11"/>
      <c r="O189" s="11"/>
      <c r="P189" s="11"/>
      <c r="Q189" s="11"/>
      <c r="R189" s="11"/>
      <c r="S189" s="11"/>
      <c r="T189" s="11"/>
      <c r="U189" s="11"/>
      <c r="V189" s="11"/>
      <c r="W189" s="11"/>
      <c r="X189" s="11"/>
      <c r="Y189" s="11"/>
    </row>
    <row r="190" spans="1:25">
      <c r="A190" s="64" t="s">
        <v>340</v>
      </c>
      <c r="B190" s="95">
        <v>146941.71696000002</v>
      </c>
      <c r="C190" s="95">
        <v>0</v>
      </c>
      <c r="D190" s="95">
        <v>0</v>
      </c>
      <c r="E190" s="95">
        <v>0</v>
      </c>
      <c r="F190" s="95">
        <v>146941.71696000002</v>
      </c>
      <c r="G190" s="11"/>
      <c r="H190" s="11"/>
      <c r="I190" s="11"/>
      <c r="J190" s="11"/>
      <c r="K190" s="11"/>
      <c r="L190" s="11"/>
      <c r="M190" s="11"/>
      <c r="N190" s="11"/>
      <c r="O190" s="11"/>
      <c r="P190" s="11"/>
      <c r="Q190" s="11"/>
      <c r="R190" s="11"/>
      <c r="S190" s="11"/>
      <c r="T190" s="11"/>
      <c r="U190" s="11"/>
      <c r="V190" s="11"/>
      <c r="W190" s="11"/>
      <c r="X190" s="11"/>
      <c r="Y190" s="11"/>
    </row>
    <row r="191" spans="1:25">
      <c r="A191" s="63" t="s">
        <v>341</v>
      </c>
      <c r="B191" s="95">
        <v>31064.251960000001</v>
      </c>
      <c r="C191" s="95">
        <v>0</v>
      </c>
      <c r="D191" s="95">
        <v>0</v>
      </c>
      <c r="E191" s="95">
        <v>0</v>
      </c>
      <c r="F191" s="95">
        <v>31064.251960000001</v>
      </c>
      <c r="G191" s="11"/>
      <c r="H191" s="11"/>
      <c r="I191" s="11"/>
      <c r="J191" s="11"/>
      <c r="K191" s="11"/>
      <c r="L191" s="11"/>
      <c r="M191" s="11"/>
      <c r="N191" s="11"/>
      <c r="O191" s="11"/>
      <c r="P191" s="11"/>
      <c r="Q191" s="11"/>
      <c r="R191" s="11"/>
      <c r="S191" s="11"/>
      <c r="T191" s="11"/>
      <c r="U191" s="11"/>
      <c r="V191" s="11"/>
      <c r="W191" s="11"/>
      <c r="X191" s="11"/>
      <c r="Y191" s="11"/>
    </row>
    <row r="192" spans="1:25">
      <c r="A192" s="64" t="s">
        <v>342</v>
      </c>
      <c r="B192" s="95">
        <v>8618.5384000000013</v>
      </c>
      <c r="C192" s="95">
        <v>0</v>
      </c>
      <c r="D192" s="95">
        <v>0</v>
      </c>
      <c r="E192" s="95">
        <v>0</v>
      </c>
      <c r="F192" s="95">
        <v>8618.5384000000013</v>
      </c>
      <c r="G192" s="11"/>
      <c r="H192" s="11"/>
      <c r="I192" s="11"/>
      <c r="J192" s="11"/>
      <c r="K192" s="11"/>
      <c r="L192" s="11"/>
      <c r="M192" s="11"/>
      <c r="N192" s="11"/>
      <c r="O192" s="11"/>
      <c r="P192" s="11"/>
      <c r="Q192" s="11"/>
      <c r="R192" s="11"/>
      <c r="S192" s="11"/>
      <c r="T192" s="11"/>
      <c r="U192" s="11"/>
      <c r="V192" s="11"/>
      <c r="W192" s="11"/>
      <c r="X192" s="11"/>
      <c r="Y192" s="11"/>
    </row>
    <row r="193" spans="1:25">
      <c r="A193" s="64" t="s">
        <v>343</v>
      </c>
      <c r="B193" s="95">
        <v>22445.71356</v>
      </c>
      <c r="C193" s="95">
        <v>0</v>
      </c>
      <c r="D193" s="95">
        <v>0</v>
      </c>
      <c r="E193" s="95">
        <v>0</v>
      </c>
      <c r="F193" s="95">
        <v>22445.71356</v>
      </c>
      <c r="G193" s="11"/>
      <c r="H193" s="11"/>
      <c r="I193" s="11"/>
      <c r="J193" s="11"/>
      <c r="K193" s="11"/>
      <c r="L193" s="11"/>
      <c r="M193" s="11"/>
      <c r="N193" s="11"/>
      <c r="O193" s="11"/>
      <c r="P193" s="11"/>
      <c r="Q193" s="11"/>
      <c r="R193" s="11"/>
      <c r="S193" s="11"/>
      <c r="T193" s="11"/>
      <c r="U193" s="11"/>
      <c r="V193" s="11"/>
      <c r="W193" s="11"/>
      <c r="X193" s="11"/>
      <c r="Y193" s="11"/>
    </row>
    <row r="194" spans="1:25">
      <c r="A194" s="72" t="s">
        <v>344</v>
      </c>
      <c r="B194" s="57">
        <v>3178736.8243100001</v>
      </c>
      <c r="C194" s="57">
        <v>710200.24537000002</v>
      </c>
      <c r="D194" s="57">
        <v>9.5078199999999988</v>
      </c>
      <c r="E194" s="57">
        <v>0</v>
      </c>
      <c r="F194" s="57">
        <v>3888946.5775000001</v>
      </c>
      <c r="G194" s="146">
        <f>F194-F7</f>
        <v>4.9000000581145287E-4</v>
      </c>
      <c r="H194" s="11"/>
      <c r="I194" s="11"/>
      <c r="J194" s="11"/>
      <c r="K194" s="11"/>
      <c r="L194" s="11"/>
      <c r="M194" s="11"/>
      <c r="N194" s="11"/>
      <c r="O194" s="11"/>
      <c r="P194" s="11"/>
      <c r="Q194" s="11"/>
      <c r="R194" s="11"/>
      <c r="S194" s="11"/>
      <c r="T194" s="11"/>
      <c r="U194" s="11"/>
      <c r="V194" s="11"/>
      <c r="W194" s="11"/>
      <c r="X194" s="11"/>
      <c r="Y194" s="11"/>
    </row>
    <row r="195" spans="1:25">
      <c r="A195" s="72" t="s">
        <v>345</v>
      </c>
      <c r="B195" s="57">
        <v>3015.4927599999996</v>
      </c>
      <c r="C195" s="57">
        <v>6.86</v>
      </c>
      <c r="D195" s="57">
        <v>0</v>
      </c>
      <c r="E195" s="57">
        <v>0</v>
      </c>
      <c r="F195" s="57">
        <v>3022.3527599999998</v>
      </c>
      <c r="G195" s="11"/>
      <c r="H195" s="11"/>
      <c r="I195" s="11"/>
      <c r="J195" s="11"/>
      <c r="K195" s="11"/>
      <c r="L195" s="11"/>
      <c r="M195" s="11"/>
      <c r="N195" s="11"/>
      <c r="O195" s="11"/>
      <c r="P195" s="11"/>
      <c r="Q195" s="11"/>
      <c r="R195" s="11"/>
      <c r="S195" s="11"/>
      <c r="T195" s="11"/>
      <c r="U195" s="11"/>
      <c r="V195" s="11"/>
      <c r="W195" s="11"/>
      <c r="X195" s="11"/>
      <c r="Y195" s="11"/>
    </row>
    <row r="196" spans="1:25">
      <c r="A196" s="66" t="s">
        <v>346</v>
      </c>
      <c r="B196" s="95">
        <v>0</v>
      </c>
      <c r="C196" s="95">
        <v>0</v>
      </c>
      <c r="D196" s="95">
        <v>0</v>
      </c>
      <c r="E196" s="95">
        <v>0</v>
      </c>
      <c r="F196" s="95">
        <v>0</v>
      </c>
      <c r="G196" s="11"/>
      <c r="H196" s="11"/>
      <c r="I196" s="11"/>
      <c r="J196" s="11"/>
      <c r="K196" s="11"/>
      <c r="L196" s="11"/>
      <c r="M196" s="11"/>
      <c r="N196" s="11"/>
      <c r="O196" s="11"/>
      <c r="P196" s="11"/>
      <c r="Q196" s="11"/>
      <c r="R196" s="11"/>
      <c r="S196" s="11"/>
      <c r="T196" s="11"/>
      <c r="U196" s="11"/>
      <c r="V196" s="11"/>
      <c r="W196" s="11"/>
      <c r="X196" s="11"/>
      <c r="Y196" s="11"/>
    </row>
    <row r="197" spans="1:25">
      <c r="A197" s="64" t="s">
        <v>347</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c r="X197" s="11"/>
      <c r="Y197" s="11"/>
    </row>
    <row r="198" spans="1:25">
      <c r="A198" s="64" t="s">
        <v>348</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c r="X198" s="11"/>
      <c r="Y198" s="11"/>
    </row>
    <row r="199" spans="1:25">
      <c r="A199" s="64" t="s">
        <v>349</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c r="X199" s="11"/>
      <c r="Y199" s="11"/>
    </row>
    <row r="200" spans="1:25">
      <c r="A200" s="64" t="s">
        <v>350</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c r="X200" s="11"/>
      <c r="Y200" s="11"/>
    </row>
    <row r="201" spans="1:25">
      <c r="A201" s="64" t="s">
        <v>351</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c r="X201" s="11"/>
      <c r="Y201" s="11"/>
    </row>
    <row r="202" spans="1:25">
      <c r="A202" s="63" t="s">
        <v>352</v>
      </c>
      <c r="B202" s="95">
        <v>816.94101000000001</v>
      </c>
      <c r="C202" s="95">
        <v>6.86</v>
      </c>
      <c r="D202" s="95">
        <v>0</v>
      </c>
      <c r="E202" s="95">
        <v>0</v>
      </c>
      <c r="F202" s="95">
        <v>823.80101000000002</v>
      </c>
      <c r="G202" s="11"/>
      <c r="H202" s="11"/>
      <c r="I202" s="11"/>
      <c r="J202" s="11"/>
      <c r="K202" s="11"/>
      <c r="L202" s="11"/>
      <c r="M202" s="11"/>
      <c r="N202" s="11"/>
      <c r="O202" s="11"/>
      <c r="P202" s="11"/>
      <c r="Q202" s="11"/>
      <c r="R202" s="11"/>
      <c r="S202" s="11"/>
      <c r="T202" s="11"/>
      <c r="U202" s="11"/>
      <c r="V202" s="11"/>
      <c r="W202" s="11"/>
      <c r="X202" s="11"/>
      <c r="Y202" s="11"/>
    </row>
    <row r="203" spans="1:25">
      <c r="A203" s="64" t="s">
        <v>353</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c r="X203" s="11"/>
      <c r="Y203" s="11"/>
    </row>
    <row r="204" spans="1:25">
      <c r="A204" s="64" t="s">
        <v>354</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c r="X204" s="11"/>
      <c r="Y204" s="11"/>
    </row>
    <row r="205" spans="1:25">
      <c r="A205" s="64" t="s">
        <v>355</v>
      </c>
      <c r="B205" s="95">
        <v>701.17756999999995</v>
      </c>
      <c r="C205" s="95">
        <v>0</v>
      </c>
      <c r="D205" s="95">
        <v>0</v>
      </c>
      <c r="E205" s="95">
        <v>0</v>
      </c>
      <c r="F205" s="95">
        <v>701.17756999999995</v>
      </c>
      <c r="G205" s="11"/>
      <c r="H205" s="11"/>
      <c r="I205" s="11"/>
      <c r="J205" s="11"/>
      <c r="K205" s="11"/>
      <c r="L205" s="11"/>
      <c r="M205" s="11"/>
      <c r="N205" s="11"/>
      <c r="O205" s="11"/>
      <c r="P205" s="11"/>
      <c r="Q205" s="11"/>
      <c r="R205" s="11"/>
      <c r="S205" s="11"/>
      <c r="T205" s="11"/>
      <c r="U205" s="11"/>
      <c r="V205" s="11"/>
      <c r="W205" s="11"/>
      <c r="X205" s="11"/>
      <c r="Y205" s="11"/>
    </row>
    <row r="206" spans="1:25">
      <c r="A206" s="64" t="s">
        <v>356</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c r="X206" s="11"/>
      <c r="Y206" s="11"/>
    </row>
    <row r="207" spans="1:25">
      <c r="A207" s="64" t="s">
        <v>357</v>
      </c>
      <c r="B207" s="95">
        <v>115.76344</v>
      </c>
      <c r="C207" s="95">
        <v>6.86</v>
      </c>
      <c r="D207" s="95">
        <v>0</v>
      </c>
      <c r="E207" s="95">
        <v>0</v>
      </c>
      <c r="F207" s="95">
        <v>122.62344</v>
      </c>
      <c r="G207" s="11"/>
      <c r="H207" s="11"/>
      <c r="I207" s="11"/>
      <c r="J207" s="11"/>
      <c r="K207" s="11"/>
      <c r="L207" s="11"/>
      <c r="M207" s="11"/>
      <c r="N207" s="11"/>
      <c r="O207" s="11"/>
      <c r="P207" s="11"/>
      <c r="Q207" s="11"/>
      <c r="R207" s="11"/>
      <c r="S207" s="11"/>
      <c r="T207" s="11"/>
      <c r="U207" s="11"/>
      <c r="V207" s="11"/>
      <c r="W207" s="11"/>
      <c r="X207" s="11"/>
      <c r="Y207" s="11"/>
    </row>
    <row r="208" spans="1:25">
      <c r="A208" s="63" t="s">
        <v>358</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c r="X208" s="11"/>
      <c r="Y208" s="11"/>
    </row>
    <row r="209" spans="1:25">
      <c r="A209" s="63" t="s">
        <v>359</v>
      </c>
      <c r="B209" s="95">
        <v>2198.5517500000001</v>
      </c>
      <c r="C209" s="95">
        <v>0</v>
      </c>
      <c r="D209" s="95">
        <v>0</v>
      </c>
      <c r="E209" s="95">
        <v>0</v>
      </c>
      <c r="F209" s="95">
        <v>2198.5517500000001</v>
      </c>
      <c r="G209" s="11"/>
      <c r="H209" s="11"/>
      <c r="I209" s="11"/>
      <c r="J209" s="11"/>
      <c r="K209" s="11"/>
      <c r="L209" s="11"/>
      <c r="M209" s="11"/>
      <c r="N209" s="11"/>
      <c r="O209" s="11"/>
      <c r="P209" s="11"/>
      <c r="Q209" s="11"/>
      <c r="R209" s="11"/>
      <c r="S209" s="11"/>
      <c r="T209" s="11"/>
      <c r="U209" s="11"/>
      <c r="V209" s="11"/>
      <c r="W209" s="11"/>
      <c r="X209" s="11"/>
      <c r="Y209" s="11"/>
    </row>
    <row r="210" spans="1:25">
      <c r="A210" s="64" t="s">
        <v>360</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c r="X210" s="11"/>
      <c r="Y210" s="11"/>
    </row>
    <row r="211" spans="1:25">
      <c r="A211" s="64" t="s">
        <v>361</v>
      </c>
      <c r="B211" s="95">
        <v>2198.5517500000001</v>
      </c>
      <c r="C211" s="95">
        <v>0</v>
      </c>
      <c r="D211" s="95">
        <v>0</v>
      </c>
      <c r="E211" s="95">
        <v>0</v>
      </c>
      <c r="F211" s="95">
        <v>2198.5517500000001</v>
      </c>
      <c r="G211" s="11"/>
      <c r="H211" s="11"/>
      <c r="I211" s="11"/>
      <c r="J211" s="11"/>
      <c r="K211" s="11"/>
      <c r="L211" s="11"/>
      <c r="M211" s="11"/>
      <c r="N211" s="11"/>
      <c r="O211" s="11"/>
      <c r="P211" s="11"/>
      <c r="Q211" s="11"/>
      <c r="R211" s="11"/>
      <c r="S211" s="11"/>
      <c r="T211" s="11"/>
      <c r="U211" s="11"/>
      <c r="V211" s="11"/>
      <c r="W211" s="11"/>
      <c r="X211" s="11"/>
      <c r="Y211" s="11"/>
    </row>
    <row r="212" spans="1:25">
      <c r="A212" s="64" t="s">
        <v>362</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c r="X212" s="11"/>
      <c r="Y212" s="11"/>
    </row>
    <row r="213" spans="1:25">
      <c r="A213" s="64" t="s">
        <v>363</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c r="X213" s="11"/>
      <c r="Y213" s="11"/>
    </row>
    <row r="214" spans="1:25">
      <c r="A214" s="63" t="s">
        <v>364</v>
      </c>
      <c r="B214" s="95">
        <v>0</v>
      </c>
      <c r="C214" s="95">
        <v>0</v>
      </c>
      <c r="D214" s="95">
        <v>0</v>
      </c>
      <c r="E214" s="95">
        <v>0</v>
      </c>
      <c r="F214" s="95">
        <v>0</v>
      </c>
      <c r="G214" s="11"/>
      <c r="H214" s="11"/>
      <c r="I214" s="11"/>
      <c r="J214" s="11"/>
      <c r="K214" s="11"/>
      <c r="L214" s="11"/>
      <c r="M214" s="11"/>
      <c r="N214" s="11"/>
      <c r="O214" s="11"/>
      <c r="P214" s="11"/>
      <c r="Q214" s="11"/>
      <c r="R214" s="11"/>
      <c r="S214" s="11"/>
      <c r="T214" s="11"/>
      <c r="U214" s="11"/>
      <c r="V214" s="11"/>
      <c r="W214" s="11"/>
      <c r="X214" s="11"/>
      <c r="Y214" s="11"/>
    </row>
    <row r="215" spans="1:25">
      <c r="A215" s="177" t="s">
        <v>365</v>
      </c>
      <c r="B215" s="57">
        <v>893444.40867999999</v>
      </c>
      <c r="C215" s="57">
        <v>7190333.9266400002</v>
      </c>
      <c r="D215" s="57">
        <v>1670.56917</v>
      </c>
      <c r="E215" s="57">
        <v>0</v>
      </c>
      <c r="F215" s="57">
        <v>8085448.9044899996</v>
      </c>
      <c r="G215" s="11"/>
      <c r="H215" s="11"/>
      <c r="I215" s="11"/>
      <c r="J215" s="11"/>
      <c r="K215" s="11"/>
      <c r="L215" s="11"/>
      <c r="M215" s="11"/>
      <c r="N215" s="11"/>
      <c r="O215" s="11"/>
      <c r="P215" s="11"/>
      <c r="Q215" s="11"/>
      <c r="R215" s="11"/>
      <c r="S215" s="11"/>
      <c r="T215" s="11"/>
      <c r="U215" s="11"/>
      <c r="V215" s="11"/>
      <c r="W215" s="11"/>
      <c r="X215" s="11"/>
      <c r="Y215" s="11"/>
    </row>
    <row r="216" spans="1:25">
      <c r="A216" s="63" t="s">
        <v>366</v>
      </c>
      <c r="B216" s="95">
        <v>0</v>
      </c>
      <c r="C216" s="95">
        <v>0</v>
      </c>
      <c r="D216" s="95">
        <v>0</v>
      </c>
      <c r="E216" s="95">
        <v>0</v>
      </c>
      <c r="F216" s="95">
        <v>0</v>
      </c>
      <c r="G216" s="11"/>
      <c r="H216" s="11"/>
      <c r="I216" s="11"/>
      <c r="J216" s="11"/>
      <c r="K216" s="11"/>
      <c r="L216" s="11"/>
      <c r="M216" s="11"/>
      <c r="N216" s="11"/>
      <c r="O216" s="11"/>
      <c r="P216" s="11"/>
      <c r="Q216" s="11"/>
      <c r="R216" s="11"/>
      <c r="S216" s="11"/>
      <c r="T216" s="11"/>
      <c r="U216" s="11"/>
      <c r="V216" s="11"/>
      <c r="W216" s="11"/>
      <c r="X216" s="11"/>
      <c r="Y216" s="11"/>
    </row>
    <row r="217" spans="1:25">
      <c r="A217" s="64" t="s">
        <v>367</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c r="X217" s="11"/>
      <c r="Y217" s="11"/>
    </row>
    <row r="218" spans="1:25">
      <c r="A218" s="64" t="s">
        <v>368</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c r="X218" s="11"/>
      <c r="Y218" s="11"/>
    </row>
    <row r="219" spans="1:25">
      <c r="A219" s="64" t="s">
        <v>369</v>
      </c>
      <c r="B219" s="95">
        <v>0</v>
      </c>
      <c r="C219" s="95">
        <v>0</v>
      </c>
      <c r="D219" s="95">
        <v>0</v>
      </c>
      <c r="E219" s="95">
        <v>0</v>
      </c>
      <c r="F219" s="95">
        <v>0</v>
      </c>
      <c r="G219" s="11"/>
      <c r="H219" s="11"/>
      <c r="I219" s="11"/>
      <c r="J219" s="11"/>
      <c r="K219" s="11"/>
      <c r="L219" s="11"/>
      <c r="M219" s="11"/>
      <c r="N219" s="11"/>
      <c r="O219" s="11"/>
      <c r="P219" s="11"/>
      <c r="Q219" s="11"/>
      <c r="R219" s="11"/>
      <c r="S219" s="11"/>
      <c r="T219" s="11"/>
      <c r="U219" s="11"/>
      <c r="V219" s="11"/>
      <c r="W219" s="11"/>
      <c r="X219" s="11"/>
      <c r="Y219" s="11"/>
    </row>
    <row r="220" spans="1:25">
      <c r="A220" s="63" t="s">
        <v>370</v>
      </c>
      <c r="B220" s="95">
        <v>0</v>
      </c>
      <c r="C220" s="95">
        <v>431.64600999999999</v>
      </c>
      <c r="D220" s="95">
        <v>522.15606000000002</v>
      </c>
      <c r="E220" s="95">
        <v>0</v>
      </c>
      <c r="F220" s="95">
        <v>953.80206999999996</v>
      </c>
      <c r="G220" s="11"/>
      <c r="H220" s="11"/>
      <c r="I220" s="11"/>
      <c r="J220" s="11"/>
      <c r="K220" s="11"/>
      <c r="L220" s="11"/>
      <c r="M220" s="11"/>
      <c r="N220" s="11"/>
      <c r="O220" s="11"/>
      <c r="P220" s="11"/>
      <c r="Q220" s="11"/>
      <c r="R220" s="11"/>
      <c r="S220" s="11"/>
      <c r="T220" s="11"/>
      <c r="U220" s="11"/>
      <c r="V220" s="11"/>
      <c r="W220" s="11"/>
      <c r="X220" s="11"/>
      <c r="Y220" s="11"/>
    </row>
    <row r="221" spans="1:25">
      <c r="A221" s="64" t="s">
        <v>371</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c r="X221" s="11"/>
      <c r="Y221" s="11"/>
    </row>
    <row r="222" spans="1:25">
      <c r="A222" s="64" t="s">
        <v>372</v>
      </c>
      <c r="B222" s="95">
        <v>0</v>
      </c>
      <c r="C222" s="95">
        <v>431.64600999999999</v>
      </c>
      <c r="D222" s="95">
        <v>522.15606000000002</v>
      </c>
      <c r="E222" s="95">
        <v>0</v>
      </c>
      <c r="F222" s="95">
        <v>953.80206999999996</v>
      </c>
      <c r="G222" s="11"/>
      <c r="H222" s="11"/>
      <c r="I222" s="11"/>
      <c r="J222" s="11"/>
      <c r="K222" s="11"/>
      <c r="L222" s="11"/>
      <c r="M222" s="11"/>
      <c r="N222" s="11"/>
      <c r="O222" s="11"/>
      <c r="P222" s="11"/>
      <c r="Q222" s="11"/>
      <c r="R222" s="11"/>
      <c r="S222" s="11"/>
      <c r="T222" s="11"/>
      <c r="U222" s="11"/>
      <c r="V222" s="11"/>
      <c r="W222" s="11"/>
      <c r="X222" s="11"/>
      <c r="Y222" s="11"/>
    </row>
    <row r="223" spans="1:25">
      <c r="A223" s="64" t="s">
        <v>373</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c r="X223" s="11"/>
      <c r="Y223" s="11"/>
    </row>
    <row r="224" spans="1:25">
      <c r="A224" s="65" t="s">
        <v>374</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c r="X224" s="11"/>
      <c r="Y224" s="11"/>
    </row>
    <row r="225" spans="1:25">
      <c r="A225" s="64" t="s">
        <v>375</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c r="X225" s="11"/>
      <c r="Y225" s="11"/>
    </row>
    <row r="226" spans="1:25">
      <c r="A226" s="63" t="s">
        <v>376</v>
      </c>
      <c r="B226" s="95">
        <v>0</v>
      </c>
      <c r="C226" s="95">
        <v>0</v>
      </c>
      <c r="D226" s="95">
        <v>0</v>
      </c>
      <c r="E226" s="95">
        <v>0</v>
      </c>
      <c r="F226" s="95">
        <v>0</v>
      </c>
      <c r="G226" s="11"/>
      <c r="H226" s="11"/>
      <c r="I226" s="11"/>
      <c r="J226" s="11"/>
      <c r="K226" s="11"/>
      <c r="L226" s="11"/>
      <c r="M226" s="11"/>
      <c r="N226" s="11"/>
      <c r="O226" s="11"/>
      <c r="P226" s="11"/>
      <c r="Q226" s="11"/>
      <c r="R226" s="11"/>
      <c r="S226" s="11"/>
      <c r="T226" s="11"/>
      <c r="U226" s="11"/>
      <c r="V226" s="11"/>
      <c r="W226" s="11"/>
      <c r="X226" s="11"/>
      <c r="Y226" s="11"/>
    </row>
    <row r="227" spans="1:25">
      <c r="A227" s="64" t="s">
        <v>377</v>
      </c>
      <c r="B227" s="95">
        <v>0</v>
      </c>
      <c r="C227" s="95">
        <v>0</v>
      </c>
      <c r="D227" s="95">
        <v>0</v>
      </c>
      <c r="E227" s="95">
        <v>0</v>
      </c>
      <c r="F227" s="95">
        <v>0</v>
      </c>
      <c r="G227" s="11"/>
      <c r="H227" s="11"/>
      <c r="I227" s="11"/>
      <c r="J227" s="11"/>
      <c r="K227" s="11"/>
      <c r="L227" s="11"/>
      <c r="M227" s="11"/>
      <c r="N227" s="11"/>
      <c r="O227" s="11"/>
      <c r="P227" s="11"/>
      <c r="Q227" s="11"/>
      <c r="R227" s="11"/>
      <c r="S227" s="11"/>
      <c r="T227" s="11"/>
      <c r="U227" s="11"/>
      <c r="V227" s="11"/>
      <c r="W227" s="11"/>
      <c r="X227" s="11"/>
      <c r="Y227" s="11"/>
    </row>
    <row r="228" spans="1:25">
      <c r="A228" s="64" t="s">
        <v>378</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c r="X228" s="11"/>
      <c r="Y228" s="11"/>
    </row>
    <row r="229" spans="1:25">
      <c r="A229" s="63" t="s">
        <v>379</v>
      </c>
      <c r="B229" s="95">
        <v>0</v>
      </c>
      <c r="C229" s="95">
        <v>0</v>
      </c>
      <c r="D229" s="95">
        <v>36.851230000000001</v>
      </c>
      <c r="E229" s="95">
        <v>0</v>
      </c>
      <c r="F229" s="95">
        <v>36.851230000000001</v>
      </c>
      <c r="G229" s="11"/>
      <c r="H229" s="11"/>
      <c r="I229" s="11"/>
      <c r="J229" s="11"/>
      <c r="K229" s="11"/>
      <c r="L229" s="11"/>
      <c r="M229" s="11"/>
      <c r="N229" s="11"/>
      <c r="O229" s="11"/>
      <c r="P229" s="11"/>
      <c r="Q229" s="11"/>
      <c r="R229" s="11"/>
      <c r="S229" s="11"/>
      <c r="T229" s="11"/>
      <c r="U229" s="11"/>
      <c r="V229" s="11"/>
      <c r="W229" s="11"/>
      <c r="X229" s="11"/>
      <c r="Y229" s="11"/>
    </row>
    <row r="230" spans="1:25">
      <c r="A230" s="64" t="s">
        <v>380</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c r="X230" s="11"/>
      <c r="Y230" s="11"/>
    </row>
    <row r="231" spans="1:25">
      <c r="A231" s="64" t="s">
        <v>381</v>
      </c>
      <c r="B231" s="95">
        <v>0</v>
      </c>
      <c r="C231" s="95">
        <v>0</v>
      </c>
      <c r="D231" s="95">
        <v>36.851230000000001</v>
      </c>
      <c r="E231" s="95">
        <v>0</v>
      </c>
      <c r="F231" s="95">
        <v>36.851230000000001</v>
      </c>
      <c r="G231" s="11"/>
      <c r="H231" s="11"/>
      <c r="I231" s="11"/>
      <c r="J231" s="11"/>
      <c r="K231" s="11"/>
      <c r="L231" s="11"/>
      <c r="M231" s="11"/>
      <c r="N231" s="11"/>
      <c r="O231" s="11"/>
      <c r="P231" s="11"/>
      <c r="Q231" s="11"/>
      <c r="R231" s="11"/>
      <c r="S231" s="11"/>
      <c r="T231" s="11"/>
      <c r="U231" s="11"/>
      <c r="V231" s="11"/>
      <c r="W231" s="11"/>
      <c r="X231" s="11"/>
      <c r="Y231" s="11"/>
    </row>
    <row r="232" spans="1:25">
      <c r="A232" s="63" t="s">
        <v>382</v>
      </c>
      <c r="B232" s="95">
        <v>777237.75019000005</v>
      </c>
      <c r="C232" s="95">
        <v>5168730.9560000002</v>
      </c>
      <c r="D232" s="95">
        <v>0</v>
      </c>
      <c r="E232" s="95">
        <v>0</v>
      </c>
      <c r="F232" s="95">
        <v>5945968.7061899994</v>
      </c>
      <c r="G232" s="11"/>
      <c r="H232" s="11"/>
      <c r="I232" s="11"/>
      <c r="J232" s="11"/>
      <c r="K232" s="11"/>
      <c r="L232" s="11"/>
      <c r="M232" s="11"/>
      <c r="N232" s="11"/>
      <c r="O232" s="11"/>
      <c r="P232" s="11"/>
      <c r="Q232" s="11"/>
      <c r="R232" s="11"/>
      <c r="S232" s="11"/>
      <c r="T232" s="11"/>
      <c r="U232" s="11"/>
      <c r="V232" s="11"/>
      <c r="W232" s="11"/>
      <c r="X232" s="11"/>
      <c r="Y232" s="11"/>
    </row>
    <row r="233" spans="1:25">
      <c r="A233" s="64" t="s">
        <v>383</v>
      </c>
      <c r="B233" s="95">
        <v>767104.48989999993</v>
      </c>
      <c r="C233" s="95">
        <v>5149182.0820399998</v>
      </c>
      <c r="D233" s="95">
        <v>0</v>
      </c>
      <c r="E233" s="95">
        <v>0</v>
      </c>
      <c r="F233" s="95">
        <v>5916286.5719399992</v>
      </c>
      <c r="G233" s="11"/>
      <c r="H233" s="11"/>
      <c r="I233" s="11"/>
      <c r="J233" s="11"/>
      <c r="K233" s="11"/>
      <c r="L233" s="11"/>
      <c r="M233" s="11"/>
      <c r="N233" s="11"/>
      <c r="O233" s="11"/>
      <c r="P233" s="11"/>
      <c r="Q233" s="11"/>
      <c r="R233" s="11"/>
      <c r="S233" s="11"/>
      <c r="T233" s="11"/>
      <c r="U233" s="11"/>
      <c r="V233" s="11"/>
      <c r="W233" s="11"/>
      <c r="X233" s="11"/>
      <c r="Y233" s="11"/>
    </row>
    <row r="234" spans="1:25">
      <c r="A234" s="64" t="s">
        <v>384</v>
      </c>
      <c r="B234" s="95">
        <v>0</v>
      </c>
      <c r="C234" s="95">
        <v>0</v>
      </c>
      <c r="D234" s="95">
        <v>0</v>
      </c>
      <c r="E234" s="95">
        <v>0</v>
      </c>
      <c r="F234" s="95">
        <v>0</v>
      </c>
      <c r="G234" s="11"/>
      <c r="H234" s="11"/>
      <c r="I234" s="11"/>
      <c r="J234" s="11"/>
      <c r="K234" s="11"/>
      <c r="L234" s="11"/>
      <c r="M234" s="11"/>
      <c r="N234" s="11"/>
      <c r="O234" s="11"/>
      <c r="P234" s="11"/>
      <c r="Q234" s="11"/>
      <c r="R234" s="11"/>
      <c r="S234" s="11"/>
      <c r="T234" s="11"/>
      <c r="U234" s="11"/>
      <c r="V234" s="11"/>
      <c r="W234" s="11"/>
      <c r="X234" s="11"/>
      <c r="Y234" s="11"/>
    </row>
    <row r="235" spans="1:25">
      <c r="A235" s="64" t="s">
        <v>385</v>
      </c>
      <c r="B235" s="95">
        <v>0</v>
      </c>
      <c r="C235" s="95">
        <v>0</v>
      </c>
      <c r="D235" s="95">
        <v>0</v>
      </c>
      <c r="E235" s="95">
        <v>0</v>
      </c>
      <c r="F235" s="95">
        <v>0</v>
      </c>
      <c r="G235" s="11"/>
      <c r="H235" s="11"/>
      <c r="I235" s="11"/>
      <c r="J235" s="11"/>
      <c r="K235" s="11"/>
      <c r="L235" s="11"/>
      <c r="M235" s="11"/>
      <c r="N235" s="11"/>
      <c r="O235" s="11"/>
      <c r="P235" s="11"/>
      <c r="Q235" s="11"/>
      <c r="R235" s="11"/>
      <c r="S235" s="11"/>
      <c r="T235" s="11"/>
      <c r="U235" s="11"/>
      <c r="V235" s="11"/>
      <c r="W235" s="11"/>
      <c r="X235" s="11"/>
      <c r="Y235" s="11"/>
    </row>
    <row r="236" spans="1:25">
      <c r="A236" s="64" t="s">
        <v>386</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c r="X236" s="11"/>
      <c r="Y236" s="11"/>
    </row>
    <row r="237" spans="1:25">
      <c r="A237" s="64" t="s">
        <v>387</v>
      </c>
      <c r="B237" s="95">
        <v>10133.260289999998</v>
      </c>
      <c r="C237" s="95">
        <v>19548.873960000001</v>
      </c>
      <c r="D237" s="95">
        <v>0</v>
      </c>
      <c r="E237" s="95">
        <v>0</v>
      </c>
      <c r="F237" s="95">
        <v>29682.134249999999</v>
      </c>
      <c r="G237" s="11"/>
      <c r="H237" s="11"/>
      <c r="I237" s="11"/>
      <c r="J237" s="11"/>
      <c r="K237" s="11"/>
      <c r="L237" s="11"/>
      <c r="M237" s="11"/>
      <c r="N237" s="11"/>
      <c r="O237" s="11"/>
      <c r="P237" s="11"/>
      <c r="Q237" s="11"/>
      <c r="R237" s="11"/>
      <c r="S237" s="11"/>
      <c r="T237" s="11"/>
      <c r="U237" s="11"/>
      <c r="V237" s="11"/>
      <c r="W237" s="11"/>
      <c r="X237" s="11"/>
      <c r="Y237" s="11"/>
    </row>
    <row r="238" spans="1:25">
      <c r="A238" s="64" t="s">
        <v>388</v>
      </c>
      <c r="B238" s="95">
        <v>0</v>
      </c>
      <c r="C238" s="95">
        <v>0</v>
      </c>
      <c r="D238" s="95">
        <v>0</v>
      </c>
      <c r="E238" s="95">
        <v>0</v>
      </c>
      <c r="F238" s="95">
        <v>0</v>
      </c>
      <c r="G238" s="11"/>
      <c r="H238" s="11"/>
      <c r="I238" s="11"/>
      <c r="J238" s="11"/>
      <c r="K238" s="11"/>
      <c r="L238" s="11"/>
      <c r="M238" s="11"/>
      <c r="N238" s="11"/>
      <c r="O238" s="11"/>
      <c r="P238" s="11"/>
      <c r="Q238" s="11"/>
      <c r="R238" s="11"/>
      <c r="S238" s="11"/>
      <c r="T238" s="11"/>
      <c r="U238" s="11"/>
      <c r="V238" s="11"/>
      <c r="W238" s="11"/>
      <c r="X238" s="11"/>
      <c r="Y238" s="11"/>
    </row>
    <row r="239" spans="1:25">
      <c r="A239" s="64" t="s">
        <v>389</v>
      </c>
      <c r="B239" s="95">
        <v>0</v>
      </c>
      <c r="C239" s="95">
        <v>0</v>
      </c>
      <c r="D239" s="95">
        <v>0</v>
      </c>
      <c r="E239" s="95">
        <v>0</v>
      </c>
      <c r="F239" s="95">
        <v>0</v>
      </c>
      <c r="G239" s="11"/>
      <c r="H239" s="11"/>
      <c r="I239" s="11"/>
      <c r="J239" s="11"/>
      <c r="K239" s="11"/>
      <c r="L239" s="11"/>
      <c r="M239" s="11"/>
      <c r="N239" s="11"/>
      <c r="O239" s="11"/>
      <c r="P239" s="11"/>
      <c r="Q239" s="11"/>
      <c r="R239" s="11"/>
      <c r="S239" s="11"/>
      <c r="T239" s="11"/>
      <c r="U239" s="11"/>
      <c r="V239" s="11"/>
      <c r="W239" s="11"/>
      <c r="X239" s="11"/>
      <c r="Y239" s="11"/>
    </row>
    <row r="240" spans="1:25">
      <c r="A240" s="64" t="s">
        <v>390</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c r="X240" s="11"/>
      <c r="Y240" s="11"/>
    </row>
    <row r="241" spans="1:25">
      <c r="A241" s="64" t="s">
        <v>391</v>
      </c>
      <c r="B241" s="95">
        <v>0</v>
      </c>
      <c r="C241" s="95">
        <v>0</v>
      </c>
      <c r="D241" s="95">
        <v>0</v>
      </c>
      <c r="E241" s="95">
        <v>0</v>
      </c>
      <c r="F241" s="95">
        <v>0</v>
      </c>
      <c r="G241" s="11"/>
      <c r="H241" s="11"/>
      <c r="I241" s="11"/>
      <c r="J241" s="11"/>
      <c r="K241" s="11"/>
      <c r="L241" s="11"/>
      <c r="M241" s="11"/>
      <c r="N241" s="11"/>
      <c r="O241" s="11"/>
      <c r="P241" s="11"/>
      <c r="Q241" s="11"/>
      <c r="R241" s="11"/>
      <c r="S241" s="11"/>
      <c r="T241" s="11"/>
      <c r="U241" s="11"/>
      <c r="V241" s="11"/>
      <c r="W241" s="11"/>
      <c r="X241" s="11"/>
      <c r="Y241" s="11"/>
    </row>
    <row r="242" spans="1:25">
      <c r="A242" s="63" t="s">
        <v>392</v>
      </c>
      <c r="B242" s="95">
        <v>56750.294139999998</v>
      </c>
      <c r="C242" s="95">
        <v>2021171.3246300002</v>
      </c>
      <c r="D242" s="95">
        <v>1023.5756</v>
      </c>
      <c r="E242" s="95">
        <v>0</v>
      </c>
      <c r="F242" s="95">
        <v>2078945.1943699999</v>
      </c>
      <c r="G242" s="11"/>
      <c r="H242" s="11"/>
      <c r="I242" s="11"/>
      <c r="J242" s="11"/>
      <c r="K242" s="11"/>
      <c r="L242" s="11"/>
      <c r="M242" s="11"/>
      <c r="N242" s="11"/>
      <c r="O242" s="11"/>
      <c r="P242" s="11"/>
      <c r="Q242" s="11"/>
      <c r="R242" s="11"/>
      <c r="S242" s="11"/>
      <c r="T242" s="11"/>
      <c r="U242" s="11"/>
      <c r="V242" s="11"/>
      <c r="W242" s="11"/>
      <c r="X242" s="11"/>
      <c r="Y242" s="11"/>
    </row>
    <row r="243" spans="1:25">
      <c r="A243" s="64" t="s">
        <v>393</v>
      </c>
      <c r="B243" s="95">
        <v>30192.26311</v>
      </c>
      <c r="C243" s="95">
        <v>14590.132750000001</v>
      </c>
      <c r="D243" s="95">
        <v>0</v>
      </c>
      <c r="E243" s="95">
        <v>0</v>
      </c>
      <c r="F243" s="95">
        <v>44782.395859999997</v>
      </c>
      <c r="G243" s="11"/>
      <c r="H243" s="11"/>
      <c r="I243" s="11"/>
      <c r="J243" s="11"/>
      <c r="K243" s="11"/>
      <c r="L243" s="11"/>
      <c r="M243" s="11"/>
      <c r="N243" s="11"/>
      <c r="O243" s="11"/>
      <c r="P243" s="11"/>
      <c r="Q243" s="11"/>
      <c r="R243" s="11"/>
      <c r="S243" s="11"/>
      <c r="T243" s="11"/>
      <c r="U243" s="11"/>
      <c r="V243" s="11"/>
      <c r="W243" s="11"/>
      <c r="X243" s="11"/>
      <c r="Y243" s="11"/>
    </row>
    <row r="244" spans="1:25">
      <c r="A244" s="64" t="s">
        <v>394</v>
      </c>
      <c r="B244" s="95">
        <v>0</v>
      </c>
      <c r="C244" s="95">
        <v>0</v>
      </c>
      <c r="D244" s="95">
        <v>0</v>
      </c>
      <c r="E244" s="95">
        <v>0</v>
      </c>
      <c r="F244" s="95">
        <v>0</v>
      </c>
      <c r="G244" s="11"/>
      <c r="H244" s="11"/>
      <c r="I244" s="11"/>
      <c r="J244" s="11"/>
      <c r="K244" s="11"/>
      <c r="L244" s="11"/>
      <c r="M244" s="11"/>
      <c r="N244" s="11"/>
      <c r="O244" s="11"/>
      <c r="P244" s="11"/>
      <c r="Q244" s="11"/>
      <c r="R244" s="11"/>
      <c r="S244" s="11"/>
      <c r="T244" s="11"/>
      <c r="U244" s="11"/>
      <c r="V244" s="11"/>
      <c r="W244" s="11"/>
      <c r="X244" s="11"/>
      <c r="Y244" s="11"/>
    </row>
    <row r="245" spans="1:25">
      <c r="A245" s="64" t="s">
        <v>395</v>
      </c>
      <c r="B245" s="95">
        <v>3528.2902300000001</v>
      </c>
      <c r="C245" s="95">
        <v>20550.133829999999</v>
      </c>
      <c r="D245" s="95">
        <v>582.77710000000002</v>
      </c>
      <c r="E245" s="95">
        <v>0</v>
      </c>
      <c r="F245" s="95">
        <v>24661.201160000001</v>
      </c>
      <c r="G245" s="11"/>
      <c r="H245" s="11"/>
      <c r="I245" s="11"/>
      <c r="J245" s="11"/>
      <c r="K245" s="11"/>
      <c r="L245" s="11"/>
      <c r="M245" s="11"/>
      <c r="N245" s="11"/>
      <c r="O245" s="11"/>
      <c r="P245" s="11"/>
      <c r="Q245" s="11"/>
      <c r="R245" s="11"/>
      <c r="S245" s="11"/>
      <c r="T245" s="11"/>
      <c r="U245" s="11"/>
      <c r="V245" s="11"/>
      <c r="W245" s="11"/>
      <c r="X245" s="11"/>
      <c r="Y245" s="11"/>
    </row>
    <row r="246" spans="1:25">
      <c r="A246" s="64" t="s">
        <v>396</v>
      </c>
      <c r="B246" s="95">
        <v>9966.5338699999993</v>
      </c>
      <c r="C246" s="95">
        <v>11133.56135</v>
      </c>
      <c r="D246" s="95">
        <v>0</v>
      </c>
      <c r="E246" s="95">
        <v>0</v>
      </c>
      <c r="F246" s="95">
        <v>21100.095219999999</v>
      </c>
      <c r="G246" s="11"/>
      <c r="H246" s="11"/>
      <c r="I246" s="11"/>
      <c r="J246" s="11"/>
      <c r="K246" s="11"/>
      <c r="L246" s="11"/>
      <c r="M246" s="11"/>
      <c r="N246" s="11"/>
      <c r="O246" s="11"/>
      <c r="P246" s="11"/>
      <c r="Q246" s="11"/>
      <c r="R246" s="11"/>
      <c r="S246" s="11"/>
      <c r="T246" s="11"/>
      <c r="U246" s="11"/>
      <c r="V246" s="11"/>
      <c r="W246" s="11"/>
      <c r="X246" s="11"/>
      <c r="Y246" s="11"/>
    </row>
    <row r="247" spans="1:25">
      <c r="A247" s="64" t="s">
        <v>397</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c r="X247" s="11"/>
      <c r="Y247" s="11"/>
    </row>
    <row r="248" spans="1:25">
      <c r="A248" s="64" t="s">
        <v>398</v>
      </c>
      <c r="B248" s="95">
        <v>13063.20693</v>
      </c>
      <c r="C248" s="95">
        <v>1974897.4967</v>
      </c>
      <c r="D248" s="95">
        <v>440.79849999999999</v>
      </c>
      <c r="E248" s="95">
        <v>0</v>
      </c>
      <c r="F248" s="95">
        <v>1988401.5021300002</v>
      </c>
      <c r="G248" s="11"/>
      <c r="H248" s="11"/>
      <c r="I248" s="11"/>
      <c r="J248" s="11"/>
      <c r="K248" s="11"/>
      <c r="L248" s="11"/>
      <c r="M248" s="11"/>
      <c r="N248" s="11"/>
      <c r="O248" s="11"/>
      <c r="P248" s="11"/>
      <c r="Q248" s="11"/>
      <c r="R248" s="11"/>
      <c r="S248" s="11"/>
      <c r="T248" s="11"/>
      <c r="U248" s="11"/>
      <c r="V248" s="11"/>
      <c r="W248" s="11"/>
      <c r="X248" s="11"/>
      <c r="Y248" s="11"/>
    </row>
    <row r="249" spans="1:25">
      <c r="A249" s="63" t="s">
        <v>399</v>
      </c>
      <c r="B249" s="95">
        <v>0</v>
      </c>
      <c r="C249" s="95">
        <v>0</v>
      </c>
      <c r="D249" s="95">
        <v>87.986279999999994</v>
      </c>
      <c r="E249" s="95">
        <v>0</v>
      </c>
      <c r="F249" s="95">
        <v>87.986279999999994</v>
      </c>
      <c r="G249" s="11"/>
      <c r="H249" s="11"/>
      <c r="I249" s="11"/>
      <c r="J249" s="11"/>
      <c r="K249" s="11"/>
      <c r="L249" s="11"/>
      <c r="M249" s="11"/>
      <c r="N249" s="11"/>
      <c r="O249" s="11"/>
      <c r="P249" s="11"/>
      <c r="Q249" s="11"/>
      <c r="R249" s="11"/>
      <c r="S249" s="11"/>
      <c r="T249" s="11"/>
      <c r="U249" s="11"/>
      <c r="V249" s="11"/>
      <c r="W249" s="11"/>
      <c r="X249" s="11"/>
      <c r="Y249" s="11"/>
    </row>
    <row r="250" spans="1:25">
      <c r="A250" s="64" t="s">
        <v>400</v>
      </c>
      <c r="B250" s="95">
        <v>0</v>
      </c>
      <c r="C250" s="95">
        <v>0</v>
      </c>
      <c r="D250" s="95">
        <v>87.986279999999994</v>
      </c>
      <c r="E250" s="95">
        <v>0</v>
      </c>
      <c r="F250" s="95">
        <v>87.986279999999994</v>
      </c>
      <c r="G250" s="11"/>
      <c r="H250" s="11"/>
      <c r="I250" s="11"/>
      <c r="J250" s="11"/>
      <c r="K250" s="11"/>
      <c r="L250" s="11"/>
      <c r="M250" s="11"/>
      <c r="N250" s="11"/>
      <c r="O250" s="11"/>
      <c r="P250" s="11"/>
      <c r="Q250" s="11"/>
      <c r="R250" s="11"/>
      <c r="S250" s="11"/>
      <c r="T250" s="11"/>
      <c r="U250" s="11"/>
      <c r="V250" s="11"/>
      <c r="W250" s="11"/>
      <c r="X250" s="11"/>
      <c r="Y250" s="11"/>
    </row>
    <row r="251" spans="1:25">
      <c r="A251" s="64" t="s">
        <v>401</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c r="X251" s="11"/>
      <c r="Y251" s="11"/>
    </row>
    <row r="252" spans="1:25">
      <c r="A252" s="63" t="s">
        <v>402</v>
      </c>
      <c r="B252" s="95">
        <v>59456.364350000003</v>
      </c>
      <c r="C252" s="95">
        <v>0</v>
      </c>
      <c r="D252" s="95">
        <v>0</v>
      </c>
      <c r="E252" s="95">
        <v>0</v>
      </c>
      <c r="F252" s="95">
        <v>59456.364350000003</v>
      </c>
      <c r="G252" s="11"/>
      <c r="H252" s="11"/>
      <c r="I252" s="11"/>
      <c r="J252" s="11"/>
      <c r="K252" s="11"/>
      <c r="L252" s="11"/>
      <c r="M252" s="11"/>
      <c r="N252" s="11"/>
      <c r="O252" s="11"/>
      <c r="P252" s="11"/>
      <c r="Q252" s="11"/>
      <c r="R252" s="11"/>
      <c r="S252" s="11"/>
      <c r="T252" s="11"/>
      <c r="U252" s="11"/>
      <c r="V252" s="11"/>
      <c r="W252" s="11"/>
      <c r="X252" s="11"/>
      <c r="Y252" s="11"/>
    </row>
    <row r="253" spans="1:25">
      <c r="A253" s="64" t="s">
        <v>400</v>
      </c>
      <c r="B253" s="95">
        <v>34621.280149999999</v>
      </c>
      <c r="C253" s="95">
        <v>0</v>
      </c>
      <c r="D253" s="95">
        <v>0</v>
      </c>
      <c r="E253" s="95">
        <v>0</v>
      </c>
      <c r="F253" s="95">
        <v>34621.280149999999</v>
      </c>
      <c r="G253" s="11"/>
      <c r="H253" s="11"/>
      <c r="I253" s="11"/>
      <c r="J253" s="11"/>
      <c r="K253" s="11"/>
      <c r="L253" s="11"/>
      <c r="M253" s="11"/>
      <c r="N253" s="11"/>
      <c r="O253" s="11"/>
      <c r="P253" s="11"/>
      <c r="Q253" s="11"/>
      <c r="R253" s="11"/>
      <c r="S253" s="11"/>
      <c r="T253" s="11"/>
      <c r="U253" s="11"/>
      <c r="V253" s="11"/>
      <c r="W253" s="11"/>
      <c r="X253" s="11"/>
      <c r="Y253" s="11"/>
    </row>
    <row r="254" spans="1:25">
      <c r="A254" s="64" t="s">
        <v>401</v>
      </c>
      <c r="B254" s="95">
        <v>24835.084199999998</v>
      </c>
      <c r="C254" s="95">
        <v>0</v>
      </c>
      <c r="D254" s="95">
        <v>0</v>
      </c>
      <c r="E254" s="95">
        <v>0</v>
      </c>
      <c r="F254" s="95">
        <v>24835.084199999998</v>
      </c>
      <c r="G254" s="11"/>
      <c r="H254" s="11"/>
      <c r="I254" s="11"/>
      <c r="J254" s="11"/>
      <c r="K254" s="11"/>
      <c r="L254" s="11"/>
      <c r="M254" s="11"/>
      <c r="N254" s="11"/>
      <c r="O254" s="11"/>
      <c r="P254" s="11"/>
      <c r="Q254" s="11"/>
      <c r="R254" s="11"/>
      <c r="S254" s="11"/>
      <c r="T254" s="11"/>
      <c r="U254" s="11"/>
      <c r="V254" s="11"/>
      <c r="W254" s="11"/>
      <c r="X254" s="11"/>
      <c r="Y254" s="11"/>
    </row>
    <row r="255" spans="1:25" ht="30" customHeight="1">
      <c r="A255" s="216" t="s">
        <v>403</v>
      </c>
      <c r="B255" s="57">
        <v>158362.22559000002</v>
      </c>
      <c r="C255" s="57">
        <v>7400.1165099999998</v>
      </c>
      <c r="D255" s="57">
        <v>0</v>
      </c>
      <c r="E255" s="57">
        <v>0</v>
      </c>
      <c r="F255" s="57">
        <v>165762.34209999998</v>
      </c>
      <c r="G255" s="11"/>
      <c r="H255" s="11"/>
      <c r="I255" s="11"/>
      <c r="J255" s="11"/>
      <c r="K255" s="11"/>
      <c r="L255" s="11"/>
      <c r="M255" s="11"/>
      <c r="N255" s="11"/>
      <c r="O255" s="11"/>
      <c r="P255" s="11"/>
      <c r="Q255" s="11"/>
      <c r="R255" s="11"/>
      <c r="S255" s="11"/>
      <c r="T255" s="11"/>
      <c r="U255" s="11"/>
      <c r="V255" s="11"/>
      <c r="W255" s="11"/>
      <c r="X255" s="11"/>
      <c r="Y255" s="11"/>
    </row>
    <row r="256" spans="1:25">
      <c r="A256" s="99" t="s">
        <v>404</v>
      </c>
      <c r="B256" s="95">
        <v>0.56025999999999998</v>
      </c>
      <c r="C256" s="95">
        <v>92.897689999999997</v>
      </c>
      <c r="D256" s="95">
        <v>0</v>
      </c>
      <c r="E256" s="95">
        <v>0</v>
      </c>
      <c r="F256" s="95">
        <v>93.457949999999997</v>
      </c>
      <c r="G256" s="11"/>
      <c r="H256" s="11"/>
      <c r="I256" s="11"/>
      <c r="J256" s="11"/>
      <c r="K256" s="11"/>
      <c r="L256" s="11"/>
      <c r="M256" s="11"/>
      <c r="N256" s="11"/>
      <c r="O256" s="11"/>
      <c r="P256" s="11"/>
      <c r="Q256" s="11"/>
      <c r="R256" s="11"/>
      <c r="S256" s="11"/>
      <c r="T256" s="11"/>
      <c r="U256" s="11"/>
      <c r="V256" s="11"/>
      <c r="W256" s="11"/>
      <c r="X256" s="11"/>
      <c r="Y256" s="11"/>
    </row>
    <row r="257" spans="1:25">
      <c r="A257" s="99" t="s">
        <v>405</v>
      </c>
      <c r="B257" s="95">
        <v>10149.409689999999</v>
      </c>
      <c r="C257" s="95">
        <v>621.9221</v>
      </c>
      <c r="D257" s="95">
        <v>0</v>
      </c>
      <c r="E257" s="95">
        <v>0</v>
      </c>
      <c r="F257" s="95">
        <v>10771.331789999998</v>
      </c>
      <c r="G257" s="11"/>
      <c r="H257" s="11"/>
      <c r="I257" s="11"/>
      <c r="J257" s="11"/>
      <c r="K257" s="11"/>
      <c r="L257" s="11"/>
      <c r="M257" s="11"/>
      <c r="N257" s="11"/>
      <c r="O257" s="11"/>
      <c r="P257" s="11"/>
      <c r="Q257" s="11"/>
      <c r="R257" s="11"/>
      <c r="S257" s="11"/>
      <c r="T257" s="11"/>
      <c r="U257" s="11"/>
      <c r="V257" s="11"/>
      <c r="W257" s="11"/>
      <c r="X257" s="11"/>
      <c r="Y257" s="11"/>
    </row>
    <row r="258" spans="1:25">
      <c r="A258" s="99" t="s">
        <v>406</v>
      </c>
      <c r="B258" s="95">
        <v>117153.23264</v>
      </c>
      <c r="C258" s="95">
        <v>5109.8346799999999</v>
      </c>
      <c r="D258" s="95">
        <v>0</v>
      </c>
      <c r="E258" s="95">
        <v>0</v>
      </c>
      <c r="F258" s="95">
        <v>122263.06731999999</v>
      </c>
      <c r="G258" s="11"/>
      <c r="H258" s="11"/>
      <c r="I258" s="11"/>
      <c r="J258" s="11"/>
      <c r="K258" s="11"/>
      <c r="L258" s="11"/>
      <c r="M258" s="11"/>
      <c r="N258" s="11"/>
      <c r="O258" s="11"/>
      <c r="P258" s="11"/>
      <c r="Q258" s="11"/>
      <c r="R258" s="11"/>
      <c r="S258" s="11"/>
      <c r="T258" s="11"/>
      <c r="U258" s="11"/>
      <c r="V258" s="11"/>
      <c r="W258" s="11"/>
      <c r="X258" s="11"/>
      <c r="Y258" s="11"/>
    </row>
    <row r="259" spans="1:25">
      <c r="A259" s="99" t="s">
        <v>407</v>
      </c>
      <c r="B259" s="95">
        <v>26579.447809999998</v>
      </c>
      <c r="C259" s="95">
        <v>1002.4176199999999</v>
      </c>
      <c r="D259" s="95">
        <v>0</v>
      </c>
      <c r="E259" s="95">
        <v>0</v>
      </c>
      <c r="F259" s="95">
        <v>27581.865429999998</v>
      </c>
      <c r="G259" s="11"/>
      <c r="H259" s="11"/>
      <c r="I259" s="11"/>
      <c r="J259" s="11"/>
      <c r="K259" s="11"/>
      <c r="L259" s="11"/>
      <c r="M259" s="11"/>
      <c r="N259" s="11"/>
      <c r="O259" s="11"/>
      <c r="P259" s="11"/>
      <c r="Q259" s="11"/>
      <c r="R259" s="11"/>
      <c r="S259" s="11"/>
      <c r="T259" s="11"/>
      <c r="U259" s="11"/>
      <c r="V259" s="11"/>
      <c r="W259" s="11"/>
      <c r="X259" s="11"/>
      <c r="Y259" s="11"/>
    </row>
    <row r="260" spans="1:25">
      <c r="A260" s="99" t="s">
        <v>408</v>
      </c>
      <c r="B260" s="95">
        <v>226.53148000000002</v>
      </c>
      <c r="C260" s="95">
        <v>10.24939</v>
      </c>
      <c r="D260" s="95">
        <v>0</v>
      </c>
      <c r="E260" s="95">
        <v>0</v>
      </c>
      <c r="F260" s="95">
        <v>236.78086999999999</v>
      </c>
      <c r="G260" s="11"/>
      <c r="H260" s="11"/>
      <c r="I260" s="11"/>
      <c r="J260" s="11"/>
      <c r="K260" s="11"/>
      <c r="L260" s="11"/>
      <c r="M260" s="11"/>
      <c r="N260" s="11"/>
      <c r="O260" s="11"/>
      <c r="P260" s="11"/>
      <c r="Q260" s="11"/>
      <c r="R260" s="11"/>
      <c r="S260" s="11"/>
      <c r="T260" s="11"/>
      <c r="U260" s="11"/>
      <c r="V260" s="11"/>
      <c r="W260" s="11"/>
      <c r="X260" s="11"/>
      <c r="Y260" s="11"/>
    </row>
    <row r="261" spans="1:25">
      <c r="A261" s="99" t="s">
        <v>409</v>
      </c>
      <c r="B261" s="95">
        <v>33.421639999999996</v>
      </c>
      <c r="C261" s="95">
        <v>8.9999999999999992E-5</v>
      </c>
      <c r="D261" s="95">
        <v>0</v>
      </c>
      <c r="E261" s="95">
        <v>0</v>
      </c>
      <c r="F261" s="95">
        <v>33.421730000000004</v>
      </c>
      <c r="G261" s="11"/>
      <c r="H261" s="11"/>
      <c r="I261" s="11"/>
      <c r="J261" s="11"/>
      <c r="K261" s="11"/>
      <c r="L261" s="11"/>
      <c r="M261" s="11"/>
      <c r="N261" s="11"/>
      <c r="O261" s="11"/>
      <c r="P261" s="11"/>
      <c r="Q261" s="11"/>
      <c r="R261" s="11"/>
      <c r="S261" s="11"/>
      <c r="T261" s="11"/>
      <c r="U261" s="11"/>
      <c r="V261" s="11"/>
      <c r="W261" s="11"/>
      <c r="X261" s="11"/>
      <c r="Y261" s="11"/>
    </row>
    <row r="262" spans="1:25">
      <c r="A262" s="99" t="s">
        <v>410</v>
      </c>
      <c r="B262" s="95">
        <v>1448.26385</v>
      </c>
      <c r="C262" s="95">
        <v>171.18662</v>
      </c>
      <c r="D262" s="95">
        <v>0</v>
      </c>
      <c r="E262" s="95">
        <v>0</v>
      </c>
      <c r="F262" s="95">
        <v>1619.45047</v>
      </c>
      <c r="G262" s="11"/>
      <c r="H262" s="11"/>
      <c r="I262" s="11"/>
      <c r="J262" s="11"/>
      <c r="K262" s="11"/>
      <c r="L262" s="11"/>
      <c r="M262" s="11"/>
      <c r="N262" s="11"/>
      <c r="O262" s="11"/>
      <c r="P262" s="11"/>
      <c r="Q262" s="11"/>
      <c r="R262" s="11"/>
      <c r="S262" s="11"/>
      <c r="T262" s="11"/>
      <c r="U262" s="11"/>
      <c r="V262" s="11"/>
      <c r="W262" s="11"/>
      <c r="X262" s="11"/>
      <c r="Y262" s="11"/>
    </row>
    <row r="263" spans="1:25">
      <c r="A263" s="99" t="s">
        <v>411</v>
      </c>
      <c r="B263" s="95">
        <v>0.16527</v>
      </c>
      <c r="C263" s="95">
        <v>0</v>
      </c>
      <c r="D263" s="95">
        <v>0</v>
      </c>
      <c r="E263" s="95">
        <v>0</v>
      </c>
      <c r="F263" s="95">
        <v>0.16527</v>
      </c>
      <c r="G263" s="11"/>
      <c r="H263" s="11"/>
      <c r="I263" s="11"/>
      <c r="J263" s="11"/>
      <c r="K263" s="11"/>
      <c r="L263" s="11"/>
      <c r="M263" s="11"/>
      <c r="N263" s="11"/>
      <c r="O263" s="11"/>
      <c r="P263" s="11"/>
      <c r="Q263" s="11"/>
      <c r="R263" s="11"/>
      <c r="S263" s="11"/>
      <c r="T263" s="11"/>
      <c r="U263" s="11"/>
      <c r="V263" s="11"/>
      <c r="W263" s="11"/>
      <c r="X263" s="11"/>
      <c r="Y263" s="11"/>
    </row>
    <row r="264" spans="1:25">
      <c r="A264" s="99" t="s">
        <v>412</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c r="X264" s="11"/>
      <c r="Y264" s="11"/>
    </row>
    <row r="265" spans="1:25">
      <c r="A265" s="99" t="s">
        <v>413</v>
      </c>
      <c r="B265" s="95">
        <v>2765.7458199999996</v>
      </c>
      <c r="C265" s="95">
        <v>391.60831999999999</v>
      </c>
      <c r="D265" s="95">
        <v>0</v>
      </c>
      <c r="E265" s="95">
        <v>0</v>
      </c>
      <c r="F265" s="95">
        <v>3157.3541399999999</v>
      </c>
      <c r="G265" s="11"/>
      <c r="H265" s="11"/>
      <c r="I265" s="11"/>
      <c r="J265" s="11"/>
      <c r="K265" s="11"/>
      <c r="L265" s="11"/>
      <c r="M265" s="11"/>
      <c r="N265" s="11"/>
      <c r="O265" s="11"/>
      <c r="P265" s="11"/>
      <c r="Q265" s="11"/>
      <c r="R265" s="11"/>
      <c r="S265" s="11"/>
      <c r="T265" s="11"/>
      <c r="U265" s="11"/>
      <c r="V265" s="11"/>
      <c r="W265" s="11"/>
      <c r="X265" s="11"/>
      <c r="Y265" s="11"/>
    </row>
    <row r="266" spans="1:25">
      <c r="A266" s="99" t="s">
        <v>414</v>
      </c>
      <c r="B266" s="95">
        <v>5.4471300000000005</v>
      </c>
      <c r="C266" s="95">
        <v>0</v>
      </c>
      <c r="D266" s="95">
        <v>0</v>
      </c>
      <c r="E266" s="95">
        <v>0</v>
      </c>
      <c r="F266" s="95">
        <v>5.4471300000000005</v>
      </c>
      <c r="G266" s="11"/>
      <c r="H266" s="11"/>
      <c r="I266" s="11"/>
      <c r="J266" s="11"/>
      <c r="K266" s="11"/>
      <c r="L266" s="11"/>
      <c r="M266" s="11"/>
      <c r="N266" s="11"/>
      <c r="O266" s="11"/>
      <c r="P266" s="11"/>
      <c r="Q266" s="11"/>
      <c r="R266" s="11"/>
      <c r="S266" s="11"/>
      <c r="T266" s="11"/>
      <c r="U266" s="11"/>
      <c r="V266" s="11"/>
      <c r="W266" s="11"/>
      <c r="X266" s="11"/>
      <c r="Y266" s="11"/>
    </row>
    <row r="267" spans="1:25">
      <c r="A267" s="216" t="s">
        <v>415</v>
      </c>
      <c r="B267" s="57">
        <v>-43806.219880000004</v>
      </c>
      <c r="C267" s="57">
        <v>-2595.0272400000003</v>
      </c>
      <c r="D267" s="57">
        <v>0</v>
      </c>
      <c r="E267" s="57">
        <v>0</v>
      </c>
      <c r="F267" s="57">
        <v>-46401.24712</v>
      </c>
      <c r="G267" s="11"/>
      <c r="H267" s="11"/>
      <c r="I267" s="11"/>
      <c r="J267" s="11"/>
      <c r="K267" s="11"/>
      <c r="L267" s="11"/>
      <c r="M267" s="11"/>
      <c r="N267" s="11"/>
      <c r="O267" s="11"/>
      <c r="P267" s="11"/>
      <c r="Q267" s="11"/>
      <c r="R267" s="11"/>
      <c r="S267" s="11"/>
      <c r="T267" s="11"/>
      <c r="U267" s="11"/>
      <c r="V267" s="11"/>
      <c r="W267" s="11"/>
      <c r="X267" s="11"/>
      <c r="Y267" s="11"/>
    </row>
    <row r="268" spans="1:25">
      <c r="A268" s="99" t="s">
        <v>416</v>
      </c>
      <c r="B268" s="95">
        <v>-39530.612909999996</v>
      </c>
      <c r="C268" s="95">
        <v>-1966.1598700000002</v>
      </c>
      <c r="D268" s="95">
        <v>0</v>
      </c>
      <c r="E268" s="95">
        <v>0</v>
      </c>
      <c r="F268" s="95">
        <v>-41496.772779999999</v>
      </c>
      <c r="G268" s="11"/>
      <c r="H268" s="11"/>
      <c r="I268" s="11"/>
      <c r="J268" s="11"/>
      <c r="K268" s="11"/>
      <c r="L268" s="11"/>
      <c r="M268" s="11"/>
      <c r="N268" s="11"/>
      <c r="O268" s="11"/>
      <c r="P268" s="11"/>
      <c r="Q268" s="11"/>
      <c r="R268" s="11"/>
      <c r="S268" s="11"/>
      <c r="T268" s="11"/>
      <c r="U268" s="11"/>
      <c r="V268" s="11"/>
      <c r="W268" s="11"/>
      <c r="X268" s="11"/>
      <c r="Y268" s="11"/>
    </row>
    <row r="269" spans="1:25">
      <c r="A269" s="99" t="s">
        <v>417</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c r="X269" s="11"/>
      <c r="Y269" s="11"/>
    </row>
    <row r="270" spans="1:25">
      <c r="A270" s="99" t="s">
        <v>418</v>
      </c>
      <c r="B270" s="95">
        <v>-3872.2940099999996</v>
      </c>
      <c r="C270" s="95">
        <v>-602.09343999999999</v>
      </c>
      <c r="D270" s="95">
        <v>0</v>
      </c>
      <c r="E270" s="95">
        <v>0</v>
      </c>
      <c r="F270" s="95">
        <v>-4474.3874500000002</v>
      </c>
      <c r="G270" s="11"/>
      <c r="H270" s="11"/>
      <c r="I270" s="11"/>
      <c r="J270" s="11"/>
      <c r="K270" s="11"/>
      <c r="L270" s="11"/>
      <c r="M270" s="11"/>
      <c r="N270" s="11"/>
      <c r="O270" s="11"/>
      <c r="P270" s="11"/>
      <c r="Q270" s="11"/>
      <c r="R270" s="11"/>
      <c r="S270" s="11"/>
      <c r="T270" s="11"/>
      <c r="U270" s="11"/>
      <c r="V270" s="11"/>
      <c r="W270" s="11"/>
      <c r="X270" s="11"/>
      <c r="Y270" s="11"/>
    </row>
    <row r="271" spans="1:25">
      <c r="A271" s="99" t="s">
        <v>419</v>
      </c>
      <c r="B271" s="95">
        <v>-401.26375000000002</v>
      </c>
      <c r="C271" s="95">
        <v>-26.77393</v>
      </c>
      <c r="D271" s="95">
        <v>0</v>
      </c>
      <c r="E271" s="95">
        <v>0</v>
      </c>
      <c r="F271" s="95">
        <v>-428.03767999999997</v>
      </c>
      <c r="G271" s="11"/>
      <c r="H271" s="11"/>
      <c r="I271" s="11"/>
      <c r="J271" s="11"/>
      <c r="K271" s="11"/>
      <c r="L271" s="11"/>
      <c r="M271" s="11"/>
      <c r="N271" s="11"/>
      <c r="O271" s="11"/>
      <c r="P271" s="11"/>
      <c r="Q271" s="11"/>
      <c r="R271" s="11"/>
      <c r="S271" s="11"/>
      <c r="T271" s="11"/>
      <c r="U271" s="11"/>
      <c r="V271" s="11"/>
      <c r="W271" s="11"/>
      <c r="X271" s="11"/>
      <c r="Y271" s="11"/>
    </row>
    <row r="272" spans="1:25">
      <c r="A272" s="99" t="s">
        <v>420</v>
      </c>
      <c r="B272" s="95">
        <v>0</v>
      </c>
      <c r="C272" s="95">
        <v>0</v>
      </c>
      <c r="D272" s="95">
        <v>0</v>
      </c>
      <c r="E272" s="95">
        <v>0</v>
      </c>
      <c r="F272" s="95">
        <v>0</v>
      </c>
      <c r="G272" s="11"/>
      <c r="H272" s="11"/>
      <c r="I272" s="11"/>
      <c r="J272" s="11"/>
      <c r="K272" s="11"/>
      <c r="L272" s="11"/>
      <c r="M272" s="11"/>
      <c r="N272" s="11"/>
      <c r="O272" s="11"/>
      <c r="P272" s="11"/>
      <c r="Q272" s="11"/>
      <c r="R272" s="11"/>
      <c r="S272" s="11"/>
      <c r="T272" s="11"/>
      <c r="U272" s="11"/>
      <c r="V272" s="11"/>
      <c r="W272" s="11"/>
      <c r="X272" s="11"/>
      <c r="Y272" s="11"/>
    </row>
    <row r="273" spans="1:25">
      <c r="A273" s="156" t="s">
        <v>421</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c r="X273" s="11"/>
      <c r="Y273" s="11"/>
    </row>
    <row r="274" spans="1:25">
      <c r="A274" s="99" t="s">
        <v>493</v>
      </c>
      <c r="B274" s="95">
        <v>-2.04921</v>
      </c>
      <c r="C274" s="95">
        <v>0</v>
      </c>
      <c r="D274" s="95">
        <v>0</v>
      </c>
      <c r="E274" s="95">
        <v>0</v>
      </c>
      <c r="F274" s="95">
        <v>-2.04921</v>
      </c>
      <c r="G274" s="11"/>
      <c r="H274" s="11"/>
      <c r="I274" s="11"/>
      <c r="J274" s="11"/>
      <c r="K274" s="11"/>
      <c r="L274" s="11"/>
      <c r="M274" s="11"/>
      <c r="N274" s="11"/>
      <c r="O274" s="11"/>
      <c r="P274" s="11"/>
      <c r="Q274" s="11"/>
      <c r="R274" s="11"/>
      <c r="S274" s="11"/>
      <c r="T274" s="11"/>
      <c r="U274" s="11"/>
      <c r="V274" s="11"/>
      <c r="W274" s="11"/>
      <c r="X274" s="11"/>
      <c r="Y274" s="11"/>
    </row>
    <row r="275" spans="1:25">
      <c r="A275" s="216" t="s">
        <v>1122</v>
      </c>
      <c r="B275" s="57">
        <v>114556.00571</v>
      </c>
      <c r="C275" s="57">
        <v>4805.0892699999995</v>
      </c>
      <c r="D275" s="57">
        <v>0</v>
      </c>
      <c r="E275" s="57">
        <v>0</v>
      </c>
      <c r="F275" s="57">
        <v>119361.09498000001</v>
      </c>
      <c r="G275" s="11"/>
      <c r="H275" s="11"/>
      <c r="I275" s="11"/>
      <c r="J275" s="11"/>
      <c r="K275" s="11"/>
      <c r="L275" s="11"/>
      <c r="M275" s="11"/>
      <c r="N275" s="11"/>
      <c r="O275" s="11"/>
      <c r="P275" s="11"/>
      <c r="Q275" s="11"/>
      <c r="R275" s="11"/>
      <c r="S275" s="11"/>
      <c r="T275" s="11"/>
      <c r="U275" s="11"/>
      <c r="V275" s="11"/>
      <c r="W275" s="11"/>
      <c r="X275" s="11"/>
      <c r="Y275" s="11"/>
    </row>
    <row r="276" spans="1:25">
      <c r="A276" s="69" t="s">
        <v>422</v>
      </c>
      <c r="B276" s="57">
        <v>4260.32089</v>
      </c>
      <c r="C276" s="57">
        <v>732.74866000000009</v>
      </c>
      <c r="D276" s="57">
        <v>0</v>
      </c>
      <c r="E276" s="57">
        <v>0</v>
      </c>
      <c r="F276" s="57">
        <v>4993.0695500000002</v>
      </c>
      <c r="G276" s="11"/>
      <c r="H276" s="11"/>
      <c r="I276" s="11"/>
      <c r="J276" s="11"/>
      <c r="K276" s="11"/>
      <c r="L276" s="11"/>
      <c r="M276" s="11"/>
      <c r="N276" s="11"/>
      <c r="O276" s="11"/>
      <c r="P276" s="11"/>
      <c r="Q276" s="11"/>
      <c r="R276" s="11"/>
      <c r="S276" s="11"/>
      <c r="T276" s="11"/>
      <c r="U276" s="11"/>
      <c r="V276" s="11"/>
      <c r="W276" s="11"/>
      <c r="X276" s="11"/>
      <c r="Y276" s="11"/>
    </row>
    <row r="277" spans="1:25">
      <c r="A277" s="99" t="s">
        <v>423</v>
      </c>
      <c r="B277" s="95">
        <v>3619.18968</v>
      </c>
      <c r="C277" s="95">
        <v>52.82685</v>
      </c>
      <c r="D277" s="95">
        <v>0</v>
      </c>
      <c r="E277" s="95">
        <v>0</v>
      </c>
      <c r="F277" s="95">
        <v>3672.0165299999999</v>
      </c>
      <c r="G277" s="11"/>
      <c r="H277" s="11"/>
      <c r="I277" s="11"/>
      <c r="J277" s="11"/>
      <c r="K277" s="11"/>
      <c r="L277" s="11"/>
      <c r="M277" s="11"/>
      <c r="N277" s="11"/>
      <c r="O277" s="11"/>
      <c r="P277" s="11"/>
      <c r="Q277" s="11"/>
      <c r="R277" s="11"/>
      <c r="S277" s="11"/>
      <c r="T277" s="11"/>
      <c r="U277" s="11"/>
      <c r="V277" s="11"/>
      <c r="W277" s="11"/>
      <c r="X277" s="11"/>
      <c r="Y277" s="11"/>
    </row>
    <row r="278" spans="1:25">
      <c r="A278" s="99" t="s">
        <v>424</v>
      </c>
      <c r="B278" s="95">
        <v>49.461820000000003</v>
      </c>
      <c r="C278" s="95">
        <v>679.89955000000009</v>
      </c>
      <c r="D278" s="95">
        <v>0</v>
      </c>
      <c r="E278" s="95">
        <v>0</v>
      </c>
      <c r="F278" s="95">
        <v>729.36136999999997</v>
      </c>
      <c r="G278" s="11"/>
      <c r="H278" s="11"/>
      <c r="I278" s="11"/>
      <c r="J278" s="11"/>
      <c r="K278" s="11"/>
      <c r="L278" s="11"/>
      <c r="M278" s="11"/>
      <c r="N278" s="11"/>
      <c r="O278" s="11"/>
      <c r="P278" s="11"/>
      <c r="Q278" s="11"/>
      <c r="R278" s="11"/>
      <c r="S278" s="11"/>
      <c r="T278" s="11"/>
      <c r="U278" s="11"/>
      <c r="V278" s="11"/>
      <c r="W278" s="11"/>
      <c r="X278" s="11"/>
      <c r="Y278" s="11"/>
    </row>
    <row r="279" spans="1:25">
      <c r="A279" s="99" t="s">
        <v>425</v>
      </c>
      <c r="B279" s="95">
        <v>64.302480000000003</v>
      </c>
      <c r="C279" s="95">
        <v>0</v>
      </c>
      <c r="D279" s="95">
        <v>0</v>
      </c>
      <c r="E279" s="95">
        <v>0</v>
      </c>
      <c r="F279" s="95">
        <v>64.302480000000003</v>
      </c>
      <c r="G279" s="11"/>
      <c r="H279" s="11"/>
      <c r="I279" s="11"/>
      <c r="J279" s="11"/>
      <c r="K279" s="11"/>
      <c r="L279" s="11"/>
      <c r="M279" s="11"/>
      <c r="N279" s="11"/>
      <c r="O279" s="11"/>
      <c r="P279" s="11"/>
      <c r="Q279" s="11"/>
      <c r="R279" s="11"/>
      <c r="S279" s="11"/>
      <c r="T279" s="11"/>
      <c r="U279" s="11"/>
      <c r="V279" s="11"/>
      <c r="W279" s="11"/>
      <c r="X279" s="11"/>
      <c r="Y279" s="11"/>
    </row>
    <row r="280" spans="1:25">
      <c r="A280" s="99" t="s">
        <v>426</v>
      </c>
      <c r="B280" s="95">
        <v>420.2629</v>
      </c>
      <c r="C280" s="95">
        <v>0</v>
      </c>
      <c r="D280" s="95">
        <v>0</v>
      </c>
      <c r="E280" s="95">
        <v>0</v>
      </c>
      <c r="F280" s="95">
        <v>420.2629</v>
      </c>
      <c r="G280" s="11"/>
      <c r="H280" s="11"/>
      <c r="I280" s="11"/>
      <c r="J280" s="11"/>
      <c r="K280" s="11"/>
      <c r="L280" s="11"/>
      <c r="M280" s="11"/>
      <c r="N280" s="11"/>
      <c r="O280" s="11"/>
      <c r="P280" s="11"/>
      <c r="Q280" s="11"/>
      <c r="R280" s="11"/>
      <c r="S280" s="11"/>
      <c r="T280" s="11"/>
      <c r="U280" s="11"/>
      <c r="V280" s="11"/>
      <c r="W280" s="11"/>
      <c r="X280" s="11"/>
      <c r="Y280" s="11"/>
    </row>
    <row r="281" spans="1:25">
      <c r="A281" s="99" t="s">
        <v>427</v>
      </c>
      <c r="B281" s="95">
        <v>107.10400999999999</v>
      </c>
      <c r="C281" s="95">
        <v>2.2260000000000002E-2</v>
      </c>
      <c r="D281" s="95">
        <v>0</v>
      </c>
      <c r="E281" s="95">
        <v>0</v>
      </c>
      <c r="F281" s="95">
        <v>107.12627000000001</v>
      </c>
      <c r="G281" s="11"/>
      <c r="H281" s="11"/>
      <c r="I281" s="11"/>
      <c r="J281" s="11"/>
      <c r="K281" s="11"/>
      <c r="L281" s="11"/>
      <c r="M281" s="11"/>
      <c r="N281" s="11"/>
      <c r="O281" s="11"/>
      <c r="P281" s="11"/>
      <c r="Q281" s="11"/>
      <c r="R281" s="11"/>
      <c r="S281" s="11"/>
      <c r="T281" s="11"/>
      <c r="U281" s="11"/>
      <c r="V281" s="11"/>
      <c r="W281" s="11"/>
      <c r="X281" s="11"/>
      <c r="Y281" s="11"/>
    </row>
    <row r="282" spans="1:25">
      <c r="A282" s="99" t="s">
        <v>428</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c r="X282" s="11"/>
      <c r="Y282" s="11"/>
    </row>
    <row r="283" spans="1:25">
      <c r="A283" s="157" t="s">
        <v>429</v>
      </c>
      <c r="B283" s="57">
        <v>-2681.7476099999999</v>
      </c>
      <c r="C283" s="57">
        <v>-1276.2903899999999</v>
      </c>
      <c r="D283" s="57">
        <v>0</v>
      </c>
      <c r="E283" s="57">
        <v>0</v>
      </c>
      <c r="F283" s="57">
        <v>-3958.038</v>
      </c>
      <c r="G283" s="11"/>
      <c r="H283" s="11"/>
      <c r="I283" s="11"/>
      <c r="J283" s="11"/>
      <c r="K283" s="11"/>
      <c r="L283" s="11"/>
      <c r="M283" s="11"/>
      <c r="N283" s="11"/>
      <c r="O283" s="11"/>
      <c r="P283" s="11"/>
      <c r="Q283" s="11"/>
      <c r="R283" s="11"/>
      <c r="S283" s="11"/>
      <c r="T283" s="11"/>
      <c r="U283" s="11"/>
      <c r="V283" s="11"/>
      <c r="W283" s="11"/>
      <c r="X283" s="11"/>
      <c r="Y283" s="11"/>
    </row>
    <row r="284" spans="1:25">
      <c r="A284" s="99" t="s">
        <v>423</v>
      </c>
      <c r="B284" s="95">
        <v>-361.94682</v>
      </c>
      <c r="C284" s="95">
        <v>-849.42597999999998</v>
      </c>
      <c r="D284" s="95">
        <v>0</v>
      </c>
      <c r="E284" s="95">
        <v>0</v>
      </c>
      <c r="F284" s="95">
        <v>-1211.3728000000001</v>
      </c>
      <c r="G284" s="11"/>
      <c r="H284" s="11"/>
      <c r="I284" s="11"/>
      <c r="J284" s="11"/>
      <c r="K284" s="11"/>
      <c r="L284" s="11"/>
      <c r="M284" s="11"/>
      <c r="N284" s="11"/>
      <c r="O284" s="11"/>
      <c r="P284" s="11"/>
      <c r="Q284" s="11"/>
      <c r="R284" s="11"/>
      <c r="S284" s="11"/>
      <c r="T284" s="11"/>
      <c r="U284" s="11"/>
      <c r="V284" s="11"/>
      <c r="W284" s="11"/>
      <c r="X284" s="11"/>
      <c r="Y284" s="11"/>
    </row>
    <row r="285" spans="1:25">
      <c r="A285" s="99" t="s">
        <v>430</v>
      </c>
      <c r="B285" s="95">
        <v>-1338.60076</v>
      </c>
      <c r="C285" s="95">
        <v>0</v>
      </c>
      <c r="D285" s="95">
        <v>0</v>
      </c>
      <c r="E285" s="95">
        <v>0</v>
      </c>
      <c r="F285" s="95">
        <v>-1338.60076</v>
      </c>
      <c r="G285" s="11"/>
      <c r="H285" s="11"/>
      <c r="I285" s="11"/>
      <c r="J285" s="11"/>
      <c r="K285" s="11"/>
      <c r="L285" s="11"/>
      <c r="M285" s="11"/>
      <c r="N285" s="11"/>
      <c r="O285" s="11"/>
      <c r="P285" s="11"/>
      <c r="Q285" s="11"/>
      <c r="R285" s="11"/>
      <c r="S285" s="11"/>
      <c r="T285" s="11"/>
      <c r="U285" s="11"/>
      <c r="V285" s="11"/>
      <c r="W285" s="11"/>
      <c r="X285" s="11"/>
      <c r="Y285" s="11"/>
    </row>
    <row r="286" spans="1:25">
      <c r="A286" s="99" t="s">
        <v>431</v>
      </c>
      <c r="B286" s="95">
        <v>-0.85086000000000006</v>
      </c>
      <c r="C286" s="95">
        <v>0</v>
      </c>
      <c r="D286" s="95">
        <v>0</v>
      </c>
      <c r="E286" s="95">
        <v>0</v>
      </c>
      <c r="F286" s="95">
        <v>-0.85086000000000006</v>
      </c>
      <c r="G286" s="11"/>
      <c r="H286" s="11"/>
      <c r="I286" s="11"/>
      <c r="J286" s="11"/>
      <c r="K286" s="11"/>
      <c r="L286" s="11"/>
      <c r="M286" s="11"/>
      <c r="N286" s="11"/>
      <c r="O286" s="11"/>
      <c r="P286" s="11"/>
      <c r="Q286" s="11"/>
      <c r="R286" s="11"/>
      <c r="S286" s="11"/>
      <c r="T286" s="11"/>
      <c r="U286" s="11"/>
      <c r="V286" s="11"/>
      <c r="W286" s="11"/>
      <c r="X286" s="11"/>
      <c r="Y286" s="11"/>
    </row>
    <row r="287" spans="1:25">
      <c r="A287" s="99" t="s">
        <v>432</v>
      </c>
      <c r="B287" s="95">
        <v>0</v>
      </c>
      <c r="C287" s="95">
        <v>0</v>
      </c>
      <c r="D287" s="95">
        <v>0</v>
      </c>
      <c r="E287" s="95">
        <v>0</v>
      </c>
      <c r="F287" s="95">
        <v>0</v>
      </c>
      <c r="G287" s="11"/>
      <c r="H287" s="11"/>
      <c r="I287" s="11"/>
      <c r="J287" s="11"/>
      <c r="K287" s="11"/>
      <c r="L287" s="11"/>
      <c r="M287" s="11"/>
      <c r="N287" s="11"/>
      <c r="O287" s="11"/>
      <c r="P287" s="11"/>
      <c r="Q287" s="11"/>
      <c r="R287" s="11"/>
      <c r="S287" s="11"/>
      <c r="T287" s="11"/>
      <c r="U287" s="11"/>
      <c r="V287" s="11"/>
      <c r="W287" s="11"/>
      <c r="X287" s="11"/>
      <c r="Y287" s="11"/>
    </row>
    <row r="288" spans="1:25">
      <c r="A288" s="99" t="s">
        <v>433</v>
      </c>
      <c r="B288" s="95">
        <v>-980.34917000000007</v>
      </c>
      <c r="C288" s="95">
        <v>-426.86440999999996</v>
      </c>
      <c r="D288" s="95">
        <v>0</v>
      </c>
      <c r="E288" s="95">
        <v>0</v>
      </c>
      <c r="F288" s="95">
        <v>-1407.2135800000001</v>
      </c>
      <c r="G288" s="11"/>
      <c r="H288" s="11"/>
      <c r="I288" s="11"/>
      <c r="J288" s="11"/>
      <c r="K288" s="11"/>
      <c r="L288" s="11"/>
      <c r="M288" s="11"/>
      <c r="N288" s="11"/>
      <c r="O288" s="11"/>
      <c r="P288" s="11"/>
      <c r="Q288" s="11"/>
      <c r="R288" s="11"/>
      <c r="S288" s="11"/>
      <c r="T288" s="11"/>
      <c r="U288" s="11"/>
      <c r="V288" s="11"/>
      <c r="W288" s="11"/>
      <c r="X288" s="11"/>
      <c r="Y288" s="11"/>
    </row>
    <row r="289" spans="1:25">
      <c r="A289" s="99" t="s">
        <v>434</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c r="X289" s="11"/>
      <c r="Y289" s="11"/>
    </row>
    <row r="290" spans="1:25">
      <c r="A290" s="216" t="s">
        <v>1121</v>
      </c>
      <c r="B290" s="57">
        <v>116134.57898999999</v>
      </c>
      <c r="C290" s="57">
        <v>4261.5475400000005</v>
      </c>
      <c r="D290" s="57">
        <v>0</v>
      </c>
      <c r="E290" s="57">
        <v>0</v>
      </c>
      <c r="F290" s="57">
        <v>120396.12652999999</v>
      </c>
      <c r="G290" s="11"/>
      <c r="H290" s="11"/>
      <c r="I290" s="11"/>
      <c r="J290" s="11"/>
      <c r="K290" s="11"/>
      <c r="L290" s="11"/>
      <c r="M290" s="11"/>
      <c r="N290" s="11"/>
      <c r="O290" s="11"/>
      <c r="P290" s="11"/>
      <c r="Q290" s="11"/>
      <c r="R290" s="11"/>
      <c r="S290" s="11"/>
      <c r="T290" s="11"/>
      <c r="U290" s="11"/>
      <c r="V290" s="11"/>
      <c r="W290" s="11"/>
      <c r="X290" s="11"/>
      <c r="Y290" s="11"/>
    </row>
    <row r="291" spans="1:25">
      <c r="A291" s="99" t="s">
        <v>435</v>
      </c>
      <c r="B291" s="95">
        <v>10599.744640000001</v>
      </c>
      <c r="C291" s="95">
        <v>808.27760999999998</v>
      </c>
      <c r="D291" s="95">
        <v>0</v>
      </c>
      <c r="E291" s="95">
        <v>0</v>
      </c>
      <c r="F291" s="95">
        <v>11408.02225</v>
      </c>
      <c r="G291" s="11"/>
      <c r="H291" s="11"/>
      <c r="I291" s="11"/>
      <c r="J291" s="11"/>
      <c r="K291" s="11"/>
      <c r="L291" s="11"/>
      <c r="M291" s="11"/>
      <c r="N291" s="11"/>
      <c r="O291" s="11"/>
      <c r="P291" s="11"/>
      <c r="Q291" s="11"/>
      <c r="R291" s="11"/>
      <c r="S291" s="11"/>
      <c r="T291" s="11"/>
      <c r="U291" s="11"/>
      <c r="V291" s="11"/>
      <c r="W291" s="11"/>
      <c r="X291" s="11"/>
      <c r="Y291" s="11"/>
    </row>
    <row r="292" spans="1:25">
      <c r="A292" s="99" t="s">
        <v>436</v>
      </c>
      <c r="B292" s="95">
        <v>229.20972</v>
      </c>
      <c r="C292" s="95">
        <v>5.8767500000000004</v>
      </c>
      <c r="D292" s="95">
        <v>0</v>
      </c>
      <c r="E292" s="95">
        <v>0</v>
      </c>
      <c r="F292" s="95">
        <v>235.08646999999999</v>
      </c>
      <c r="G292" s="11"/>
      <c r="H292" s="11"/>
      <c r="I292" s="11"/>
      <c r="J292" s="11"/>
      <c r="K292" s="11"/>
      <c r="L292" s="11"/>
      <c r="M292" s="11"/>
      <c r="N292" s="11"/>
      <c r="O292" s="11"/>
      <c r="P292" s="11"/>
      <c r="Q292" s="11"/>
      <c r="R292" s="11"/>
      <c r="S292" s="11"/>
      <c r="T292" s="11"/>
      <c r="U292" s="11"/>
      <c r="V292" s="11"/>
      <c r="W292" s="11"/>
      <c r="X292" s="11"/>
      <c r="Y292" s="11"/>
    </row>
    <row r="293" spans="1:25">
      <c r="A293" s="99" t="s">
        <v>437</v>
      </c>
      <c r="B293" s="95">
        <v>10370.53492</v>
      </c>
      <c r="C293" s="95">
        <v>802.40085999999997</v>
      </c>
      <c r="D293" s="95">
        <v>0</v>
      </c>
      <c r="E293" s="95">
        <v>0</v>
      </c>
      <c r="F293" s="95">
        <v>11172.93578</v>
      </c>
      <c r="G293" s="11"/>
      <c r="H293" s="11"/>
      <c r="I293" s="11"/>
      <c r="J293" s="11"/>
      <c r="K293" s="11"/>
      <c r="L293" s="11"/>
      <c r="M293" s="11"/>
      <c r="N293" s="11"/>
      <c r="O293" s="11"/>
      <c r="P293" s="11"/>
      <c r="Q293" s="11"/>
      <c r="R293" s="11"/>
      <c r="S293" s="11"/>
      <c r="T293" s="11"/>
      <c r="U293" s="11"/>
      <c r="V293" s="11"/>
      <c r="W293" s="11"/>
      <c r="X293" s="11"/>
      <c r="Y293" s="11"/>
    </row>
    <row r="294" spans="1:25">
      <c r="A294" s="99" t="s">
        <v>438</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c r="X294" s="11"/>
      <c r="Y294" s="11"/>
    </row>
    <row r="295" spans="1:25">
      <c r="A295" s="99" t="s">
        <v>439</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c r="X295" s="11"/>
      <c r="Y295" s="11"/>
    </row>
    <row r="296" spans="1:25">
      <c r="A296" s="99" t="s">
        <v>440</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c r="X296" s="11"/>
      <c r="Y296" s="11"/>
    </row>
    <row r="297" spans="1:25">
      <c r="A297" s="99" t="s">
        <v>441</v>
      </c>
      <c r="B297" s="95">
        <v>0</v>
      </c>
      <c r="C297" s="95">
        <v>0</v>
      </c>
      <c r="D297" s="95">
        <v>0</v>
      </c>
      <c r="E297" s="95">
        <v>0</v>
      </c>
      <c r="F297" s="95">
        <v>0</v>
      </c>
      <c r="G297" s="11"/>
      <c r="H297" s="11"/>
      <c r="I297" s="11"/>
      <c r="J297" s="11"/>
      <c r="K297" s="11"/>
      <c r="L297" s="11"/>
      <c r="M297" s="11"/>
      <c r="N297" s="11"/>
      <c r="O297" s="11"/>
      <c r="P297" s="11"/>
      <c r="Q297" s="11"/>
      <c r="R297" s="11"/>
      <c r="S297" s="11"/>
      <c r="T297" s="11"/>
      <c r="U297" s="11"/>
      <c r="V297" s="11"/>
      <c r="W297" s="11"/>
      <c r="X297" s="11"/>
      <c r="Y297" s="11"/>
    </row>
    <row r="298" spans="1:25">
      <c r="A298" s="99" t="s">
        <v>442</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c r="X298" s="11"/>
      <c r="Y298" s="11"/>
    </row>
    <row r="299" spans="1:25">
      <c r="A299" s="99" t="s">
        <v>443</v>
      </c>
      <c r="B299" s="95">
        <v>-10228.02259</v>
      </c>
      <c r="C299" s="95">
        <v>-507.22978999999998</v>
      </c>
      <c r="D299" s="95">
        <v>0</v>
      </c>
      <c r="E299" s="95">
        <v>0</v>
      </c>
      <c r="F299" s="95">
        <v>-10735.252380000002</v>
      </c>
      <c r="G299" s="11"/>
      <c r="H299" s="11"/>
      <c r="I299" s="11"/>
      <c r="J299" s="11"/>
      <c r="K299" s="11"/>
      <c r="L299" s="11"/>
      <c r="M299" s="11"/>
      <c r="N299" s="11"/>
      <c r="O299" s="11"/>
      <c r="P299" s="11"/>
      <c r="Q299" s="11"/>
      <c r="R299" s="11"/>
      <c r="S299" s="11"/>
      <c r="T299" s="11"/>
      <c r="U299" s="11"/>
      <c r="V299" s="11"/>
      <c r="W299" s="11"/>
      <c r="X299" s="11"/>
      <c r="Y299" s="11"/>
    </row>
    <row r="300" spans="1:25">
      <c r="A300" s="99" t="s">
        <v>444</v>
      </c>
      <c r="B300" s="95">
        <v>-9196.4315600000009</v>
      </c>
      <c r="C300" s="95">
        <v>-417.79786000000001</v>
      </c>
      <c r="D300" s="95">
        <v>0</v>
      </c>
      <c r="E300" s="95">
        <v>0</v>
      </c>
      <c r="F300" s="95">
        <v>-9614.2294199999997</v>
      </c>
      <c r="G300" s="11"/>
      <c r="H300" s="11"/>
      <c r="I300" s="11"/>
      <c r="J300" s="11"/>
      <c r="K300" s="11"/>
      <c r="L300" s="11"/>
      <c r="M300" s="11"/>
      <c r="N300" s="11"/>
      <c r="O300" s="11"/>
      <c r="P300" s="11"/>
      <c r="Q300" s="11"/>
      <c r="R300" s="11"/>
      <c r="S300" s="11"/>
      <c r="T300" s="11"/>
      <c r="U300" s="11"/>
      <c r="V300" s="11"/>
      <c r="W300" s="11"/>
      <c r="X300" s="11"/>
      <c r="Y300" s="11"/>
    </row>
    <row r="301" spans="1:25">
      <c r="A301" s="99" t="s">
        <v>445</v>
      </c>
      <c r="B301" s="95">
        <v>-12.585319999999999</v>
      </c>
      <c r="C301" s="95">
        <v>-1.40567</v>
      </c>
      <c r="D301" s="95">
        <v>0</v>
      </c>
      <c r="E301" s="95">
        <v>0</v>
      </c>
      <c r="F301" s="95">
        <v>-13.99099</v>
      </c>
      <c r="G301" s="11"/>
      <c r="H301" s="11"/>
      <c r="I301" s="11"/>
      <c r="J301" s="11"/>
      <c r="K301" s="11"/>
      <c r="L301" s="11"/>
      <c r="M301" s="11"/>
      <c r="N301" s="11"/>
      <c r="O301" s="11"/>
      <c r="P301" s="11"/>
      <c r="Q301" s="11"/>
      <c r="R301" s="11"/>
      <c r="S301" s="11"/>
      <c r="T301" s="11"/>
      <c r="U301" s="11"/>
      <c r="V301" s="11"/>
      <c r="W301" s="11"/>
      <c r="X301" s="11"/>
      <c r="Y301" s="11"/>
    </row>
    <row r="302" spans="1:25">
      <c r="A302" s="99" t="s">
        <v>446</v>
      </c>
      <c r="B302" s="95">
        <v>0</v>
      </c>
      <c r="C302" s="95">
        <v>0</v>
      </c>
      <c r="D302" s="95">
        <v>0</v>
      </c>
      <c r="E302" s="95">
        <v>0</v>
      </c>
      <c r="F302" s="95">
        <v>0</v>
      </c>
      <c r="G302" s="11"/>
      <c r="H302" s="11"/>
      <c r="I302" s="11"/>
      <c r="J302" s="11"/>
      <c r="K302" s="11"/>
      <c r="L302" s="11"/>
      <c r="M302" s="11"/>
      <c r="N302" s="11"/>
      <c r="O302" s="11"/>
      <c r="P302" s="11"/>
      <c r="Q302" s="11"/>
      <c r="R302" s="11"/>
      <c r="S302" s="11"/>
      <c r="T302" s="11"/>
      <c r="U302" s="11"/>
      <c r="V302" s="11"/>
      <c r="W302" s="11"/>
      <c r="X302" s="11"/>
      <c r="Y302" s="11"/>
    </row>
    <row r="303" spans="1:25">
      <c r="A303" s="156" t="s">
        <v>447</v>
      </c>
      <c r="B303" s="95">
        <v>-1019.0057099999999</v>
      </c>
      <c r="C303" s="95">
        <v>-88.026259999999994</v>
      </c>
      <c r="D303" s="95">
        <v>0</v>
      </c>
      <c r="E303" s="95">
        <v>0</v>
      </c>
      <c r="F303" s="95">
        <v>-1107.03197</v>
      </c>
      <c r="G303" s="11"/>
      <c r="H303" s="11"/>
      <c r="I303" s="11"/>
      <c r="J303" s="11"/>
      <c r="K303" s="11"/>
      <c r="L303" s="11"/>
      <c r="M303" s="11"/>
      <c r="N303" s="11"/>
      <c r="O303" s="11"/>
      <c r="P303" s="11"/>
      <c r="Q303" s="11"/>
      <c r="R303" s="11"/>
      <c r="S303" s="11"/>
      <c r="T303" s="11"/>
      <c r="U303" s="11"/>
      <c r="V303" s="11"/>
      <c r="W303" s="11"/>
      <c r="X303" s="11"/>
      <c r="Y303" s="11"/>
    </row>
    <row r="304" spans="1:25">
      <c r="A304" s="156" t="s">
        <v>448</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c r="X304" s="11"/>
      <c r="Y304" s="11"/>
    </row>
    <row r="305" spans="1:25">
      <c r="A305" s="156" t="s">
        <v>449</v>
      </c>
      <c r="B305" s="95">
        <v>0</v>
      </c>
      <c r="C305" s="95">
        <v>0</v>
      </c>
      <c r="D305" s="95">
        <v>0</v>
      </c>
      <c r="E305" s="95">
        <v>0</v>
      </c>
      <c r="F305" s="95">
        <v>0</v>
      </c>
      <c r="G305" s="11"/>
      <c r="H305" s="11"/>
      <c r="I305" s="11"/>
      <c r="J305" s="11"/>
      <c r="K305" s="11"/>
      <c r="L305" s="11"/>
      <c r="M305" s="11"/>
      <c r="N305" s="11"/>
      <c r="O305" s="11"/>
      <c r="P305" s="11"/>
      <c r="Q305" s="11"/>
      <c r="R305" s="11"/>
      <c r="S305" s="11"/>
      <c r="T305" s="11"/>
      <c r="U305" s="11"/>
      <c r="V305" s="11"/>
      <c r="W305" s="11"/>
      <c r="X305" s="11"/>
      <c r="Y305" s="11"/>
    </row>
    <row r="306" spans="1:25">
      <c r="A306" s="216" t="s">
        <v>1120</v>
      </c>
      <c r="B306" s="57">
        <v>116506.30104000001</v>
      </c>
      <c r="C306" s="57">
        <v>4562.5953600000003</v>
      </c>
      <c r="D306" s="57">
        <v>0</v>
      </c>
      <c r="E306" s="57">
        <v>0</v>
      </c>
      <c r="F306" s="57">
        <v>121068.89640000001</v>
      </c>
      <c r="G306" s="11"/>
      <c r="H306" s="11"/>
      <c r="I306" s="11"/>
      <c r="J306" s="11"/>
      <c r="K306" s="11"/>
      <c r="L306" s="11"/>
      <c r="M306" s="11"/>
      <c r="N306" s="11"/>
      <c r="O306" s="11"/>
      <c r="P306" s="11"/>
      <c r="Q306" s="11"/>
      <c r="R306" s="11"/>
      <c r="S306" s="11"/>
      <c r="T306" s="11"/>
      <c r="U306" s="11"/>
      <c r="V306" s="11"/>
      <c r="W306" s="11"/>
      <c r="X306" s="11"/>
      <c r="Y306" s="11"/>
    </row>
    <row r="307" spans="1:25">
      <c r="A307" s="216" t="s">
        <v>450</v>
      </c>
      <c r="B307" s="57">
        <v>-94124.174980000011</v>
      </c>
      <c r="C307" s="57">
        <v>-4476.7984699999997</v>
      </c>
      <c r="D307" s="57">
        <v>0</v>
      </c>
      <c r="E307" s="57">
        <v>0</v>
      </c>
      <c r="F307" s="57">
        <v>-98600.973450000005</v>
      </c>
      <c r="G307" s="11"/>
      <c r="H307" s="11"/>
      <c r="I307" s="11"/>
      <c r="J307" s="11"/>
      <c r="K307" s="11"/>
      <c r="L307" s="11"/>
      <c r="M307" s="11"/>
      <c r="N307" s="11"/>
      <c r="O307" s="11"/>
      <c r="P307" s="11"/>
      <c r="Q307" s="11"/>
      <c r="R307" s="11"/>
      <c r="S307" s="11"/>
      <c r="T307" s="11"/>
      <c r="U307" s="11"/>
      <c r="V307" s="11"/>
      <c r="W307" s="11"/>
      <c r="X307" s="11"/>
      <c r="Y307" s="11"/>
    </row>
    <row r="308" spans="1:25">
      <c r="A308" s="99" t="s">
        <v>451</v>
      </c>
      <c r="B308" s="95">
        <v>-47891.857590000007</v>
      </c>
      <c r="C308" s="95">
        <v>-5.5017200000000006</v>
      </c>
      <c r="D308" s="95">
        <v>0</v>
      </c>
      <c r="E308" s="95">
        <v>0</v>
      </c>
      <c r="F308" s="95">
        <v>-47897.35931</v>
      </c>
      <c r="G308" s="11"/>
      <c r="H308" s="11"/>
      <c r="I308" s="11"/>
      <c r="J308" s="11"/>
      <c r="K308" s="11"/>
      <c r="L308" s="11"/>
      <c r="M308" s="11"/>
      <c r="N308" s="11"/>
      <c r="O308" s="11"/>
      <c r="P308" s="11"/>
      <c r="Q308" s="11"/>
      <c r="R308" s="11"/>
      <c r="S308" s="11"/>
      <c r="T308" s="11"/>
      <c r="U308" s="11"/>
      <c r="V308" s="11"/>
      <c r="W308" s="11"/>
      <c r="X308" s="11"/>
      <c r="Y308" s="11"/>
    </row>
    <row r="309" spans="1:25">
      <c r="A309" s="99" t="s">
        <v>452</v>
      </c>
      <c r="B309" s="95">
        <v>-7732.6412099999998</v>
      </c>
      <c r="C309" s="95">
        <v>-801.88399000000004</v>
      </c>
      <c r="D309" s="95">
        <v>0</v>
      </c>
      <c r="E309" s="95">
        <v>0</v>
      </c>
      <c r="F309" s="95">
        <v>-8534.5252</v>
      </c>
      <c r="G309" s="11"/>
      <c r="H309" s="11"/>
      <c r="I309" s="11"/>
      <c r="J309" s="11"/>
      <c r="K309" s="11"/>
      <c r="L309" s="11"/>
      <c r="M309" s="11"/>
      <c r="N309" s="11"/>
      <c r="O309" s="11"/>
      <c r="P309" s="11"/>
      <c r="Q309" s="11"/>
      <c r="R309" s="11"/>
      <c r="S309" s="11"/>
      <c r="T309" s="11"/>
      <c r="U309" s="11"/>
      <c r="V309" s="11"/>
      <c r="W309" s="11"/>
      <c r="X309" s="11"/>
      <c r="Y309" s="11"/>
    </row>
    <row r="310" spans="1:25">
      <c r="A310" s="99" t="s">
        <v>453</v>
      </c>
      <c r="B310" s="95">
        <v>-1.004</v>
      </c>
      <c r="C310" s="95">
        <v>-965.17810999999995</v>
      </c>
      <c r="D310" s="95">
        <v>0</v>
      </c>
      <c r="E310" s="95">
        <v>0</v>
      </c>
      <c r="F310" s="95">
        <v>-966.18210999999997</v>
      </c>
      <c r="G310" s="11"/>
      <c r="H310" s="11"/>
      <c r="I310" s="11"/>
      <c r="J310" s="11"/>
      <c r="K310" s="11"/>
      <c r="L310" s="11"/>
      <c r="M310" s="11"/>
      <c r="N310" s="11"/>
      <c r="O310" s="11"/>
      <c r="P310" s="11"/>
      <c r="Q310" s="11"/>
      <c r="R310" s="11"/>
      <c r="S310" s="11"/>
      <c r="T310" s="11"/>
      <c r="U310" s="11"/>
      <c r="V310" s="11"/>
      <c r="W310" s="11"/>
      <c r="X310" s="11"/>
      <c r="Y310" s="11"/>
    </row>
    <row r="311" spans="1:25">
      <c r="A311" s="99" t="s">
        <v>454</v>
      </c>
      <c r="B311" s="95">
        <v>-1874.86706</v>
      </c>
      <c r="C311" s="95">
        <v>0</v>
      </c>
      <c r="D311" s="95">
        <v>0</v>
      </c>
      <c r="E311" s="95">
        <v>0</v>
      </c>
      <c r="F311" s="95">
        <v>-1874.86706</v>
      </c>
      <c r="G311" s="11"/>
      <c r="H311" s="11"/>
      <c r="I311" s="11"/>
      <c r="J311" s="11"/>
      <c r="K311" s="11"/>
      <c r="L311" s="11"/>
      <c r="M311" s="11"/>
      <c r="N311" s="11"/>
      <c r="O311" s="11"/>
      <c r="P311" s="11"/>
      <c r="Q311" s="11"/>
      <c r="R311" s="11"/>
      <c r="S311" s="11"/>
      <c r="T311" s="11"/>
      <c r="U311" s="11"/>
      <c r="V311" s="11"/>
      <c r="W311" s="11"/>
      <c r="X311" s="11"/>
      <c r="Y311" s="11"/>
    </row>
    <row r="312" spans="1:25">
      <c r="A312" s="99" t="s">
        <v>455</v>
      </c>
      <c r="B312" s="95">
        <v>-4422.8748700000006</v>
      </c>
      <c r="C312" s="95">
        <v>0</v>
      </c>
      <c r="D312" s="95">
        <v>0</v>
      </c>
      <c r="E312" s="95">
        <v>0</v>
      </c>
      <c r="F312" s="95">
        <v>-4422.8748700000006</v>
      </c>
      <c r="G312" s="11"/>
      <c r="H312" s="11"/>
      <c r="I312" s="11"/>
      <c r="J312" s="11"/>
      <c r="K312" s="11"/>
      <c r="L312" s="11"/>
      <c r="M312" s="11"/>
      <c r="N312" s="11"/>
      <c r="O312" s="11"/>
      <c r="P312" s="11"/>
      <c r="Q312" s="11"/>
      <c r="R312" s="11"/>
      <c r="S312" s="11"/>
      <c r="T312" s="11"/>
      <c r="U312" s="11"/>
      <c r="V312" s="11"/>
      <c r="W312" s="11"/>
      <c r="X312" s="11"/>
      <c r="Y312" s="11"/>
    </row>
    <row r="313" spans="1:25">
      <c r="A313" s="99" t="s">
        <v>456</v>
      </c>
      <c r="B313" s="95">
        <v>-1083.6096299999999</v>
      </c>
      <c r="C313" s="95">
        <v>-270.73250000000002</v>
      </c>
      <c r="D313" s="95">
        <v>0</v>
      </c>
      <c r="E313" s="95">
        <v>0</v>
      </c>
      <c r="F313" s="95">
        <v>-1354.34213</v>
      </c>
      <c r="G313" s="11"/>
      <c r="H313" s="11"/>
      <c r="I313" s="11"/>
      <c r="J313" s="11"/>
      <c r="K313" s="11"/>
      <c r="L313" s="11"/>
      <c r="M313" s="11"/>
      <c r="N313" s="11"/>
      <c r="O313" s="11"/>
      <c r="P313" s="11"/>
      <c r="Q313" s="11"/>
      <c r="R313" s="11"/>
      <c r="S313" s="11"/>
      <c r="T313" s="11"/>
      <c r="U313" s="11"/>
      <c r="V313" s="11"/>
      <c r="W313" s="11"/>
      <c r="X313" s="11"/>
      <c r="Y313" s="11"/>
    </row>
    <row r="314" spans="1:25">
      <c r="A314" s="99" t="s">
        <v>457</v>
      </c>
      <c r="B314" s="95">
        <v>-2885.2221199999999</v>
      </c>
      <c r="C314" s="95">
        <v>0</v>
      </c>
      <c r="D314" s="95">
        <v>0</v>
      </c>
      <c r="E314" s="95">
        <v>0</v>
      </c>
      <c r="F314" s="95">
        <v>-2885.2221199999999</v>
      </c>
      <c r="G314" s="11"/>
      <c r="H314" s="11"/>
      <c r="I314" s="11"/>
      <c r="J314" s="11"/>
      <c r="K314" s="11"/>
      <c r="L314" s="11"/>
      <c r="M314" s="11"/>
      <c r="N314" s="11"/>
      <c r="O314" s="11"/>
      <c r="P314" s="11"/>
      <c r="Q314" s="11"/>
      <c r="R314" s="11"/>
      <c r="S314" s="11"/>
      <c r="T314" s="11"/>
      <c r="U314" s="11"/>
      <c r="V314" s="11"/>
      <c r="W314" s="11"/>
      <c r="X314" s="11"/>
      <c r="Y314" s="11"/>
    </row>
    <row r="315" spans="1:25">
      <c r="A315" s="99" t="s">
        <v>458</v>
      </c>
      <c r="B315" s="95">
        <v>-1298.75433</v>
      </c>
      <c r="C315" s="95">
        <v>0</v>
      </c>
      <c r="D315" s="95">
        <v>0</v>
      </c>
      <c r="E315" s="95">
        <v>0</v>
      </c>
      <c r="F315" s="95">
        <v>-1298.75433</v>
      </c>
      <c r="G315" s="11"/>
      <c r="H315" s="11"/>
      <c r="I315" s="11"/>
      <c r="J315" s="11"/>
      <c r="K315" s="11"/>
      <c r="L315" s="11"/>
      <c r="M315" s="11"/>
      <c r="N315" s="11"/>
      <c r="O315" s="11"/>
      <c r="P315" s="11"/>
      <c r="Q315" s="11"/>
      <c r="R315" s="11"/>
      <c r="S315" s="11"/>
      <c r="T315" s="11"/>
      <c r="U315" s="11"/>
      <c r="V315" s="11"/>
      <c r="W315" s="11"/>
      <c r="X315" s="11"/>
      <c r="Y315" s="11"/>
    </row>
    <row r="316" spans="1:25">
      <c r="A316" s="99" t="s">
        <v>459</v>
      </c>
      <c r="B316" s="95">
        <v>-26933.34417</v>
      </c>
      <c r="C316" s="95">
        <v>-2433.5021499999998</v>
      </c>
      <c r="D316" s="95">
        <v>0</v>
      </c>
      <c r="E316" s="95">
        <v>0</v>
      </c>
      <c r="F316" s="95">
        <v>-29366.846320000001</v>
      </c>
      <c r="G316" s="11"/>
      <c r="H316" s="11"/>
      <c r="I316" s="11"/>
      <c r="J316" s="11"/>
      <c r="K316" s="11"/>
      <c r="L316" s="11"/>
      <c r="M316" s="11"/>
      <c r="N316" s="11"/>
      <c r="O316" s="11"/>
      <c r="P316" s="11"/>
      <c r="Q316" s="11"/>
      <c r="R316" s="11"/>
      <c r="S316" s="11"/>
      <c r="T316" s="11"/>
      <c r="U316" s="11"/>
      <c r="V316" s="11"/>
      <c r="W316" s="11"/>
      <c r="X316" s="11"/>
      <c r="Y316" s="11"/>
    </row>
    <row r="317" spans="1:25">
      <c r="A317" s="69" t="s">
        <v>1119</v>
      </c>
      <c r="B317" s="57">
        <v>22382.126059999999</v>
      </c>
      <c r="C317" s="57">
        <v>85.796890000000005</v>
      </c>
      <c r="D317" s="57">
        <v>0</v>
      </c>
      <c r="E317" s="57">
        <v>0</v>
      </c>
      <c r="F317" s="57">
        <v>22467.92295</v>
      </c>
      <c r="G317" s="11"/>
      <c r="H317" s="11"/>
      <c r="I317" s="11"/>
      <c r="J317" s="11"/>
      <c r="K317" s="11"/>
      <c r="L317" s="11"/>
      <c r="M317" s="11"/>
      <c r="N317" s="11"/>
      <c r="O317" s="11"/>
      <c r="P317" s="11"/>
      <c r="Q317" s="11"/>
      <c r="R317" s="11"/>
      <c r="S317" s="11"/>
      <c r="T317" s="11"/>
      <c r="U317" s="11"/>
      <c r="V317" s="11"/>
      <c r="W317" s="11"/>
      <c r="X317" s="11"/>
      <c r="Y317" s="11"/>
    </row>
    <row r="318" spans="1:25">
      <c r="A318" s="156" t="s">
        <v>460</v>
      </c>
      <c r="B318" s="95">
        <v>7.2270000000000001E-2</v>
      </c>
      <c r="C318" s="95">
        <v>0</v>
      </c>
      <c r="D318" s="95">
        <v>0</v>
      </c>
      <c r="E318" s="95">
        <v>0</v>
      </c>
      <c r="F318" s="95">
        <v>7.2270000000000001E-2</v>
      </c>
      <c r="G318" s="11"/>
      <c r="H318" s="11"/>
      <c r="I318" s="11"/>
      <c r="J318" s="11"/>
      <c r="K318" s="11"/>
      <c r="L318" s="11"/>
      <c r="M318" s="11"/>
      <c r="N318" s="11"/>
      <c r="O318" s="11"/>
      <c r="P318" s="11"/>
      <c r="Q318" s="11"/>
      <c r="R318" s="11"/>
      <c r="S318" s="11"/>
      <c r="T318" s="11"/>
      <c r="U318" s="11"/>
      <c r="V318" s="11"/>
      <c r="W318" s="11"/>
      <c r="X318" s="11"/>
      <c r="Y318" s="11"/>
    </row>
    <row r="319" spans="1:25">
      <c r="A319" s="156" t="s">
        <v>461</v>
      </c>
      <c r="B319" s="95">
        <v>7.2270000000000001E-2</v>
      </c>
      <c r="C319" s="95">
        <v>0</v>
      </c>
      <c r="D319" s="95">
        <v>0</v>
      </c>
      <c r="E319" s="95">
        <v>0</v>
      </c>
      <c r="F319" s="95">
        <v>7.2270000000000001E-2</v>
      </c>
      <c r="G319" s="11"/>
      <c r="H319" s="11"/>
      <c r="I319" s="11"/>
      <c r="J319" s="11"/>
      <c r="K319" s="11"/>
      <c r="L319" s="11"/>
      <c r="M319" s="11"/>
      <c r="N319" s="11"/>
      <c r="O319" s="11"/>
      <c r="P319" s="11"/>
      <c r="Q319" s="11"/>
      <c r="R319" s="11"/>
      <c r="S319" s="11"/>
      <c r="T319" s="11"/>
      <c r="U319" s="11"/>
      <c r="V319" s="11"/>
      <c r="W319" s="11"/>
      <c r="X319" s="11"/>
      <c r="Y319" s="11"/>
    </row>
    <row r="320" spans="1:25">
      <c r="A320" s="156" t="s">
        <v>462</v>
      </c>
      <c r="B320" s="95">
        <v>0</v>
      </c>
      <c r="C320" s="95">
        <v>0</v>
      </c>
      <c r="D320" s="95">
        <v>0</v>
      </c>
      <c r="E320" s="95">
        <v>0</v>
      </c>
      <c r="F320" s="95">
        <v>0</v>
      </c>
      <c r="G320" s="11"/>
      <c r="H320" s="11"/>
      <c r="I320" s="11"/>
      <c r="J320" s="11"/>
      <c r="K320" s="11"/>
      <c r="L320" s="11"/>
      <c r="M320" s="11"/>
      <c r="N320" s="11"/>
      <c r="O320" s="11"/>
      <c r="P320" s="11"/>
      <c r="Q320" s="11"/>
      <c r="R320" s="11"/>
      <c r="S320" s="11"/>
      <c r="T320" s="11"/>
      <c r="U320" s="11"/>
      <c r="V320" s="11"/>
      <c r="W320" s="11"/>
      <c r="X320" s="11"/>
      <c r="Y320" s="11"/>
    </row>
    <row r="321" spans="1:25">
      <c r="A321" s="156" t="s">
        <v>463</v>
      </c>
      <c r="B321" s="95">
        <v>0</v>
      </c>
      <c r="C321" s="95">
        <v>0</v>
      </c>
      <c r="D321" s="95">
        <v>0</v>
      </c>
      <c r="E321" s="95">
        <v>0</v>
      </c>
      <c r="F321" s="95">
        <v>0</v>
      </c>
      <c r="G321" s="11"/>
      <c r="H321" s="11"/>
      <c r="I321" s="11"/>
      <c r="J321" s="11"/>
      <c r="K321" s="11"/>
      <c r="L321" s="11"/>
      <c r="M321" s="11"/>
      <c r="N321" s="11"/>
      <c r="O321" s="11"/>
      <c r="P321" s="11"/>
      <c r="Q321" s="11"/>
      <c r="R321" s="11"/>
      <c r="S321" s="11"/>
      <c r="T321" s="11"/>
      <c r="U321" s="11"/>
      <c r="V321" s="11"/>
      <c r="W321" s="11"/>
      <c r="X321" s="11"/>
      <c r="Y321" s="11"/>
    </row>
    <row r="322" spans="1:25">
      <c r="A322" s="156" t="s">
        <v>464</v>
      </c>
      <c r="B322" s="95">
        <v>0</v>
      </c>
      <c r="C322" s="95">
        <v>0</v>
      </c>
      <c r="D322" s="95">
        <v>0</v>
      </c>
      <c r="E322" s="95">
        <v>0</v>
      </c>
      <c r="F322" s="95">
        <v>0</v>
      </c>
      <c r="G322" s="11"/>
      <c r="H322" s="11"/>
      <c r="I322" s="11"/>
      <c r="J322" s="11"/>
      <c r="K322" s="11"/>
      <c r="L322" s="11"/>
      <c r="M322" s="11"/>
      <c r="N322" s="11"/>
      <c r="O322" s="11"/>
      <c r="P322" s="11"/>
      <c r="Q322" s="11"/>
      <c r="R322" s="11"/>
      <c r="S322" s="11"/>
      <c r="T322" s="11"/>
      <c r="U322" s="11"/>
      <c r="V322" s="11"/>
      <c r="W322" s="11"/>
      <c r="X322" s="11"/>
      <c r="Y322" s="11"/>
    </row>
    <row r="323" spans="1:25">
      <c r="A323" s="156" t="s">
        <v>465</v>
      </c>
      <c r="B323" s="95">
        <v>0</v>
      </c>
      <c r="C323" s="95">
        <v>0</v>
      </c>
      <c r="D323" s="95">
        <v>0</v>
      </c>
      <c r="E323" s="95">
        <v>0</v>
      </c>
      <c r="F323" s="95">
        <v>0</v>
      </c>
      <c r="G323" s="11"/>
      <c r="H323" s="11"/>
      <c r="I323" s="11"/>
      <c r="J323" s="11"/>
      <c r="K323" s="11"/>
      <c r="L323" s="11"/>
      <c r="M323" s="11"/>
      <c r="N323" s="11"/>
      <c r="O323" s="11"/>
      <c r="P323" s="11"/>
      <c r="Q323" s="11"/>
      <c r="R323" s="11"/>
      <c r="S323" s="11"/>
      <c r="T323" s="11"/>
      <c r="U323" s="11"/>
      <c r="V323" s="11"/>
      <c r="W323" s="11"/>
      <c r="X323" s="11"/>
      <c r="Y323" s="11"/>
    </row>
    <row r="324" spans="1:25">
      <c r="A324" s="155" t="s">
        <v>1395</v>
      </c>
      <c r="B324" s="57">
        <v>22382.198329999999</v>
      </c>
      <c r="C324" s="57">
        <v>85.796890000000005</v>
      </c>
      <c r="D324" s="57">
        <v>0</v>
      </c>
      <c r="E324" s="57">
        <v>0</v>
      </c>
      <c r="F324" s="57">
        <v>22467.995219999997</v>
      </c>
      <c r="G324" s="11"/>
      <c r="H324" s="11"/>
      <c r="I324" s="11"/>
      <c r="J324" s="11"/>
      <c r="K324" s="11"/>
      <c r="L324" s="11"/>
      <c r="M324" s="11"/>
      <c r="N324" s="11"/>
      <c r="O324" s="11"/>
      <c r="P324" s="11"/>
      <c r="Q324" s="11"/>
      <c r="R324" s="11"/>
      <c r="S324" s="11"/>
      <c r="T324" s="11"/>
      <c r="U324" s="11"/>
      <c r="V324" s="11"/>
      <c r="W324" s="11"/>
      <c r="X324" s="11"/>
      <c r="Y324" s="11"/>
    </row>
    <row r="325" spans="1:25">
      <c r="A325" s="99" t="s">
        <v>466</v>
      </c>
      <c r="B325" s="95">
        <v>51.042879999999997</v>
      </c>
      <c r="C325" s="95">
        <v>0</v>
      </c>
      <c r="D325" s="95">
        <v>0</v>
      </c>
      <c r="E325" s="95">
        <v>0</v>
      </c>
      <c r="F325" s="95">
        <v>51.042879999999997</v>
      </c>
      <c r="G325" s="11"/>
      <c r="H325" s="11"/>
      <c r="I325" s="11"/>
      <c r="J325" s="11"/>
      <c r="K325" s="11"/>
      <c r="L325" s="11"/>
      <c r="M325" s="11"/>
      <c r="N325" s="11"/>
      <c r="O325" s="11"/>
      <c r="P325" s="11"/>
      <c r="Q325" s="11"/>
      <c r="R325" s="11"/>
      <c r="S325" s="11"/>
      <c r="T325" s="11"/>
      <c r="U325" s="11"/>
      <c r="V325" s="11"/>
      <c r="W325" s="11"/>
      <c r="X325" s="11"/>
      <c r="Y325" s="11"/>
    </row>
    <row r="326" spans="1:25">
      <c r="A326" s="69" t="s">
        <v>1118</v>
      </c>
      <c r="B326" s="57">
        <v>22433.24121</v>
      </c>
      <c r="C326" s="57">
        <v>85.796890000000005</v>
      </c>
      <c r="D326" s="57">
        <v>0</v>
      </c>
      <c r="E326" s="57">
        <v>0</v>
      </c>
      <c r="F326" s="57">
        <v>22519.038100000002</v>
      </c>
      <c r="G326" s="11"/>
      <c r="H326" s="11"/>
      <c r="I326" s="11"/>
      <c r="J326" s="11"/>
      <c r="K326" s="11"/>
      <c r="L326" s="11"/>
      <c r="M326" s="11"/>
      <c r="N326" s="11"/>
      <c r="O326" s="11"/>
      <c r="P326" s="11"/>
      <c r="Q326" s="11"/>
      <c r="R326" s="11"/>
      <c r="S326" s="11"/>
      <c r="T326" s="11"/>
      <c r="U326" s="11"/>
      <c r="V326" s="11"/>
      <c r="W326" s="11"/>
      <c r="X326" s="11"/>
      <c r="Y326" s="11"/>
    </row>
    <row r="327" spans="1:25">
      <c r="A327" s="156" t="s">
        <v>467</v>
      </c>
      <c r="B327" s="95">
        <v>-73.252579999999995</v>
      </c>
      <c r="C327" s="95">
        <v>-7.1959999999999996E-2</v>
      </c>
      <c r="D327" s="95">
        <v>0</v>
      </c>
      <c r="E327" s="95">
        <v>0</v>
      </c>
      <c r="F327" s="95">
        <v>-73.324539999999999</v>
      </c>
      <c r="G327" s="11"/>
      <c r="H327" s="11"/>
      <c r="I327" s="11"/>
      <c r="J327" s="11"/>
      <c r="K327" s="11"/>
      <c r="L327" s="11"/>
      <c r="M327" s="11"/>
      <c r="N327" s="11"/>
      <c r="O327" s="11"/>
      <c r="P327" s="11"/>
      <c r="Q327" s="11"/>
      <c r="R327" s="11"/>
      <c r="S327" s="11"/>
      <c r="T327" s="11"/>
      <c r="U327" s="11"/>
      <c r="V327" s="11"/>
      <c r="W327" s="11"/>
      <c r="X327" s="11"/>
      <c r="Y327" s="11"/>
    </row>
    <row r="328" spans="1:25">
      <c r="A328" s="155" t="s">
        <v>1396</v>
      </c>
      <c r="B328" s="57">
        <v>22359.98863</v>
      </c>
      <c r="C328" s="57">
        <v>85.724929999999986</v>
      </c>
      <c r="D328" s="57">
        <v>0</v>
      </c>
      <c r="E328" s="57">
        <v>0</v>
      </c>
      <c r="F328" s="57">
        <v>22445.71356</v>
      </c>
      <c r="G328" s="11"/>
      <c r="H328" s="11"/>
      <c r="I328" s="11"/>
      <c r="J328" s="11"/>
      <c r="K328" s="11"/>
      <c r="L328" s="11"/>
      <c r="M328" s="11"/>
      <c r="N328" s="11"/>
      <c r="O328" s="11"/>
      <c r="P328" s="11"/>
      <c r="Q328" s="11"/>
      <c r="R328" s="11"/>
      <c r="S328" s="11"/>
      <c r="T328" s="11"/>
      <c r="U328" s="11"/>
      <c r="V328" s="11"/>
      <c r="W328" s="11"/>
      <c r="X328" s="11"/>
      <c r="Y328" s="11"/>
    </row>
    <row r="329" spans="1:25">
      <c r="A329" s="156" t="s">
        <v>468</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c r="X329" s="11"/>
      <c r="Y329" s="11"/>
    </row>
    <row r="330" spans="1:25">
      <c r="A330" s="69" t="s">
        <v>1117</v>
      </c>
      <c r="B330" s="57">
        <v>22359.98863</v>
      </c>
      <c r="C330" s="57">
        <v>85.724929999999986</v>
      </c>
      <c r="D330" s="57">
        <v>0</v>
      </c>
      <c r="E330" s="57">
        <v>0</v>
      </c>
      <c r="F330" s="57">
        <v>22445.71356</v>
      </c>
      <c r="G330" s="11"/>
      <c r="H330" s="11"/>
      <c r="I330" s="11"/>
      <c r="J330" s="11"/>
      <c r="K330" s="11"/>
      <c r="L330" s="11"/>
      <c r="M330" s="11"/>
      <c r="N330" s="11"/>
      <c r="O330" s="11"/>
      <c r="P330" s="11"/>
      <c r="Q330" s="11"/>
      <c r="R330" s="11"/>
      <c r="S330" s="11"/>
      <c r="T330" s="11"/>
      <c r="U330" s="11"/>
      <c r="V330" s="11"/>
      <c r="W330" s="11"/>
      <c r="X330" s="11"/>
      <c r="Y330" s="11"/>
    </row>
    <row r="331" spans="1:25">
      <c r="A331" s="156" t="s">
        <v>469</v>
      </c>
      <c r="B331" s="95">
        <v>0</v>
      </c>
      <c r="C331" s="95">
        <v>0</v>
      </c>
      <c r="D331" s="95">
        <v>0</v>
      </c>
      <c r="E331" s="95">
        <v>0</v>
      </c>
      <c r="F331" s="95">
        <v>0</v>
      </c>
      <c r="G331" s="11"/>
      <c r="H331" s="11"/>
      <c r="I331" s="11"/>
      <c r="J331" s="11"/>
      <c r="K331" s="11"/>
      <c r="L331" s="11"/>
      <c r="M331" s="11"/>
      <c r="N331" s="11"/>
      <c r="O331" s="11"/>
      <c r="P331" s="11"/>
      <c r="Q331" s="11"/>
      <c r="R331" s="11"/>
      <c r="S331" s="11"/>
      <c r="T331" s="11"/>
      <c r="U331" s="11"/>
      <c r="V331" s="11"/>
      <c r="W331" s="11"/>
      <c r="X331" s="11"/>
      <c r="Y331" s="11"/>
    </row>
    <row r="332" spans="1:25">
      <c r="A332" s="69" t="s">
        <v>1116</v>
      </c>
      <c r="B332" s="158">
        <v>22359.98863</v>
      </c>
      <c r="C332" s="57">
        <v>85.724929999999986</v>
      </c>
      <c r="D332" s="158">
        <v>0</v>
      </c>
      <c r="E332" s="158">
        <v>0</v>
      </c>
      <c r="F332" s="158">
        <v>22445.71356</v>
      </c>
      <c r="G332" s="11"/>
      <c r="H332" s="11"/>
      <c r="I332" s="11"/>
      <c r="J332" s="11"/>
      <c r="K332" s="11"/>
      <c r="L332" s="11"/>
      <c r="M332" s="11"/>
      <c r="N332" s="11"/>
      <c r="O332" s="11"/>
      <c r="P332" s="11"/>
      <c r="Q332" s="11"/>
      <c r="R332" s="11"/>
      <c r="S332" s="11"/>
      <c r="T332" s="11"/>
      <c r="U332" s="11"/>
      <c r="V332" s="11"/>
      <c r="W332" s="11"/>
      <c r="X332" s="11"/>
      <c r="Y332" s="11"/>
    </row>
    <row r="333" spans="1:25"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c r="Y333" s="11"/>
    </row>
    <row r="334" spans="1:25"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c r="Y334" s="11"/>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32"/>
  <sheetViews>
    <sheetView workbookViewId="0">
      <selection sqref="A1:E1"/>
    </sheetView>
  </sheetViews>
  <sheetFormatPr defaultRowHeight="15"/>
  <cols>
    <col min="1" max="1" width="104.42578125" style="5" bestFit="1" customWidth="1"/>
    <col min="2" max="4" width="10.7109375" style="5" customWidth="1"/>
    <col min="5" max="5" width="15" style="5" customWidth="1"/>
    <col min="6" max="255" width="9.140625" style="5"/>
    <col min="256" max="256" width="104.42578125" style="5" bestFit="1" customWidth="1"/>
    <col min="257" max="259" width="10.7109375" style="5" customWidth="1"/>
    <col min="260" max="260" width="15" style="5" customWidth="1"/>
    <col min="261" max="511" width="9.140625" style="5"/>
    <col min="512" max="512" width="104.42578125" style="5" bestFit="1" customWidth="1"/>
    <col min="513" max="515" width="10.7109375" style="5" customWidth="1"/>
    <col min="516" max="516" width="15" style="5" customWidth="1"/>
    <col min="517" max="767" width="9.140625" style="5"/>
    <col min="768" max="768" width="104.42578125" style="5" bestFit="1" customWidth="1"/>
    <col min="769" max="771" width="10.7109375" style="5" customWidth="1"/>
    <col min="772" max="772" width="15" style="5" customWidth="1"/>
    <col min="773" max="1023" width="9.140625" style="5"/>
    <col min="1024" max="1024" width="104.42578125" style="5" bestFit="1" customWidth="1"/>
    <col min="1025" max="1027" width="10.7109375" style="5" customWidth="1"/>
    <col min="1028" max="1028" width="15" style="5" customWidth="1"/>
    <col min="1029" max="1279" width="9.140625" style="5"/>
    <col min="1280" max="1280" width="104.42578125" style="5" bestFit="1" customWidth="1"/>
    <col min="1281" max="1283" width="10.7109375" style="5" customWidth="1"/>
    <col min="1284" max="1284" width="15" style="5" customWidth="1"/>
    <col min="1285" max="1535" width="9.140625" style="5"/>
    <col min="1536" max="1536" width="104.42578125" style="5" bestFit="1" customWidth="1"/>
    <col min="1537" max="1539" width="10.7109375" style="5" customWidth="1"/>
    <col min="1540" max="1540" width="15" style="5" customWidth="1"/>
    <col min="1541" max="1791" width="9.140625" style="5"/>
    <col min="1792" max="1792" width="104.42578125" style="5" bestFit="1" customWidth="1"/>
    <col min="1793" max="1795" width="10.7109375" style="5" customWidth="1"/>
    <col min="1796" max="1796" width="15" style="5" customWidth="1"/>
    <col min="1797" max="2047" width="9.140625" style="5"/>
    <col min="2048" max="2048" width="104.42578125" style="5" bestFit="1" customWidth="1"/>
    <col min="2049" max="2051" width="10.7109375" style="5" customWidth="1"/>
    <col min="2052" max="2052" width="15" style="5" customWidth="1"/>
    <col min="2053" max="2303" width="9.140625" style="5"/>
    <col min="2304" max="2304" width="104.42578125" style="5" bestFit="1" customWidth="1"/>
    <col min="2305" max="2307" width="10.7109375" style="5" customWidth="1"/>
    <col min="2308" max="2308" width="15" style="5" customWidth="1"/>
    <col min="2309" max="2559" width="9.140625" style="5"/>
    <col min="2560" max="2560" width="104.42578125" style="5" bestFit="1" customWidth="1"/>
    <col min="2561" max="2563" width="10.7109375" style="5" customWidth="1"/>
    <col min="2564" max="2564" width="15" style="5" customWidth="1"/>
    <col min="2565" max="2815" width="9.140625" style="5"/>
    <col min="2816" max="2816" width="104.42578125" style="5" bestFit="1" customWidth="1"/>
    <col min="2817" max="2819" width="10.7109375" style="5" customWidth="1"/>
    <col min="2820" max="2820" width="15" style="5" customWidth="1"/>
    <col min="2821" max="3071" width="9.140625" style="5"/>
    <col min="3072" max="3072" width="104.42578125" style="5" bestFit="1" customWidth="1"/>
    <col min="3073" max="3075" width="10.7109375" style="5" customWidth="1"/>
    <col min="3076" max="3076" width="15" style="5" customWidth="1"/>
    <col min="3077" max="3327" width="9.140625" style="5"/>
    <col min="3328" max="3328" width="104.42578125" style="5" bestFit="1" customWidth="1"/>
    <col min="3329" max="3331" width="10.7109375" style="5" customWidth="1"/>
    <col min="3332" max="3332" width="15" style="5" customWidth="1"/>
    <col min="3333" max="3583" width="9.140625" style="5"/>
    <col min="3584" max="3584" width="104.42578125" style="5" bestFit="1" customWidth="1"/>
    <col min="3585" max="3587" width="10.7109375" style="5" customWidth="1"/>
    <col min="3588" max="3588" width="15" style="5" customWidth="1"/>
    <col min="3589" max="3839" width="9.140625" style="5"/>
    <col min="3840" max="3840" width="104.42578125" style="5" bestFit="1" customWidth="1"/>
    <col min="3841" max="3843" width="10.7109375" style="5" customWidth="1"/>
    <col min="3844" max="3844" width="15" style="5" customWidth="1"/>
    <col min="3845" max="4095" width="9.140625" style="5"/>
    <col min="4096" max="4096" width="104.42578125" style="5" bestFit="1" customWidth="1"/>
    <col min="4097" max="4099" width="10.7109375" style="5" customWidth="1"/>
    <col min="4100" max="4100" width="15" style="5" customWidth="1"/>
    <col min="4101" max="4351" width="9.140625" style="5"/>
    <col min="4352" max="4352" width="104.42578125" style="5" bestFit="1" customWidth="1"/>
    <col min="4353" max="4355" width="10.7109375" style="5" customWidth="1"/>
    <col min="4356" max="4356" width="15" style="5" customWidth="1"/>
    <col min="4357" max="4607" width="9.140625" style="5"/>
    <col min="4608" max="4608" width="104.42578125" style="5" bestFit="1" customWidth="1"/>
    <col min="4609" max="4611" width="10.7109375" style="5" customWidth="1"/>
    <col min="4612" max="4612" width="15" style="5" customWidth="1"/>
    <col min="4613" max="4863" width="9.140625" style="5"/>
    <col min="4864" max="4864" width="104.42578125" style="5" bestFit="1" customWidth="1"/>
    <col min="4865" max="4867" width="10.7109375" style="5" customWidth="1"/>
    <col min="4868" max="4868" width="15" style="5" customWidth="1"/>
    <col min="4869" max="5119" width="9.140625" style="5"/>
    <col min="5120" max="5120" width="104.42578125" style="5" bestFit="1" customWidth="1"/>
    <col min="5121" max="5123" width="10.7109375" style="5" customWidth="1"/>
    <col min="5124" max="5124" width="15" style="5" customWidth="1"/>
    <col min="5125" max="5375" width="9.140625" style="5"/>
    <col min="5376" max="5376" width="104.42578125" style="5" bestFit="1" customWidth="1"/>
    <col min="5377" max="5379" width="10.7109375" style="5" customWidth="1"/>
    <col min="5380" max="5380" width="15" style="5" customWidth="1"/>
    <col min="5381" max="5631" width="9.140625" style="5"/>
    <col min="5632" max="5632" width="104.42578125" style="5" bestFit="1" customWidth="1"/>
    <col min="5633" max="5635" width="10.7109375" style="5" customWidth="1"/>
    <col min="5636" max="5636" width="15" style="5" customWidth="1"/>
    <col min="5637" max="5887" width="9.140625" style="5"/>
    <col min="5888" max="5888" width="104.42578125" style="5" bestFit="1" customWidth="1"/>
    <col min="5889" max="5891" width="10.7109375" style="5" customWidth="1"/>
    <col min="5892" max="5892" width="15" style="5" customWidth="1"/>
    <col min="5893" max="6143" width="9.140625" style="5"/>
    <col min="6144" max="6144" width="104.42578125" style="5" bestFit="1" customWidth="1"/>
    <col min="6145" max="6147" width="10.7109375" style="5" customWidth="1"/>
    <col min="6148" max="6148" width="15" style="5" customWidth="1"/>
    <col min="6149" max="6399" width="9.140625" style="5"/>
    <col min="6400" max="6400" width="104.42578125" style="5" bestFit="1" customWidth="1"/>
    <col min="6401" max="6403" width="10.7109375" style="5" customWidth="1"/>
    <col min="6404" max="6404" width="15" style="5" customWidth="1"/>
    <col min="6405" max="6655" width="9.140625" style="5"/>
    <col min="6656" max="6656" width="104.42578125" style="5" bestFit="1" customWidth="1"/>
    <col min="6657" max="6659" width="10.7109375" style="5" customWidth="1"/>
    <col min="6660" max="6660" width="15" style="5" customWidth="1"/>
    <col min="6661" max="6911" width="9.140625" style="5"/>
    <col min="6912" max="6912" width="104.42578125" style="5" bestFit="1" customWidth="1"/>
    <col min="6913" max="6915" width="10.7109375" style="5" customWidth="1"/>
    <col min="6916" max="6916" width="15" style="5" customWidth="1"/>
    <col min="6917" max="7167" width="9.140625" style="5"/>
    <col min="7168" max="7168" width="104.42578125" style="5" bestFit="1" customWidth="1"/>
    <col min="7169" max="7171" width="10.7109375" style="5" customWidth="1"/>
    <col min="7172" max="7172" width="15" style="5" customWidth="1"/>
    <col min="7173" max="7423" width="9.140625" style="5"/>
    <col min="7424" max="7424" width="104.42578125" style="5" bestFit="1" customWidth="1"/>
    <col min="7425" max="7427" width="10.7109375" style="5" customWidth="1"/>
    <col min="7428" max="7428" width="15" style="5" customWidth="1"/>
    <col min="7429" max="7679" width="9.140625" style="5"/>
    <col min="7680" max="7680" width="104.42578125" style="5" bestFit="1" customWidth="1"/>
    <col min="7681" max="7683" width="10.7109375" style="5" customWidth="1"/>
    <col min="7684" max="7684" width="15" style="5" customWidth="1"/>
    <col min="7685" max="7935" width="9.140625" style="5"/>
    <col min="7936" max="7936" width="104.42578125" style="5" bestFit="1" customWidth="1"/>
    <col min="7937" max="7939" width="10.7109375" style="5" customWidth="1"/>
    <col min="7940" max="7940" width="15" style="5" customWidth="1"/>
    <col min="7941" max="8191" width="9.140625" style="5"/>
    <col min="8192" max="8192" width="104.42578125" style="5" bestFit="1" customWidth="1"/>
    <col min="8193" max="8195" width="10.7109375" style="5" customWidth="1"/>
    <col min="8196" max="8196" width="15" style="5" customWidth="1"/>
    <col min="8197" max="8447" width="9.140625" style="5"/>
    <col min="8448" max="8448" width="104.42578125" style="5" bestFit="1" customWidth="1"/>
    <col min="8449" max="8451" width="10.7109375" style="5" customWidth="1"/>
    <col min="8452" max="8452" width="15" style="5" customWidth="1"/>
    <col min="8453" max="8703" width="9.140625" style="5"/>
    <col min="8704" max="8704" width="104.42578125" style="5" bestFit="1" customWidth="1"/>
    <col min="8705" max="8707" width="10.7109375" style="5" customWidth="1"/>
    <col min="8708" max="8708" width="15" style="5" customWidth="1"/>
    <col min="8709" max="8959" width="9.140625" style="5"/>
    <col min="8960" max="8960" width="104.42578125" style="5" bestFit="1" customWidth="1"/>
    <col min="8961" max="8963" width="10.7109375" style="5" customWidth="1"/>
    <col min="8964" max="8964" width="15" style="5" customWidth="1"/>
    <col min="8965" max="9215" width="9.140625" style="5"/>
    <col min="9216" max="9216" width="104.42578125" style="5" bestFit="1" customWidth="1"/>
    <col min="9217" max="9219" width="10.7109375" style="5" customWidth="1"/>
    <col min="9220" max="9220" width="15" style="5" customWidth="1"/>
    <col min="9221" max="9471" width="9.140625" style="5"/>
    <col min="9472" max="9472" width="104.42578125" style="5" bestFit="1" customWidth="1"/>
    <col min="9473" max="9475" width="10.7109375" style="5" customWidth="1"/>
    <col min="9476" max="9476" width="15" style="5" customWidth="1"/>
    <col min="9477" max="9727" width="9.140625" style="5"/>
    <col min="9728" max="9728" width="104.42578125" style="5" bestFit="1" customWidth="1"/>
    <col min="9729" max="9731" width="10.7109375" style="5" customWidth="1"/>
    <col min="9732" max="9732" width="15" style="5" customWidth="1"/>
    <col min="9733" max="9983" width="9.140625" style="5"/>
    <col min="9984" max="9984" width="104.42578125" style="5" bestFit="1" customWidth="1"/>
    <col min="9985" max="9987" width="10.7109375" style="5" customWidth="1"/>
    <col min="9988" max="9988" width="15" style="5" customWidth="1"/>
    <col min="9989" max="10239" width="9.140625" style="5"/>
    <col min="10240" max="10240" width="104.42578125" style="5" bestFit="1" customWidth="1"/>
    <col min="10241" max="10243" width="10.7109375" style="5" customWidth="1"/>
    <col min="10244" max="10244" width="15" style="5" customWidth="1"/>
    <col min="10245" max="10495" width="9.140625" style="5"/>
    <col min="10496" max="10496" width="104.42578125" style="5" bestFit="1" customWidth="1"/>
    <col min="10497" max="10499" width="10.7109375" style="5" customWidth="1"/>
    <col min="10500" max="10500" width="15" style="5" customWidth="1"/>
    <col min="10501" max="10751" width="9.140625" style="5"/>
    <col min="10752" max="10752" width="104.42578125" style="5" bestFit="1" customWidth="1"/>
    <col min="10753" max="10755" width="10.7109375" style="5" customWidth="1"/>
    <col min="10756" max="10756" width="15" style="5" customWidth="1"/>
    <col min="10757" max="11007" width="9.140625" style="5"/>
    <col min="11008" max="11008" width="104.42578125" style="5" bestFit="1" customWidth="1"/>
    <col min="11009" max="11011" width="10.7109375" style="5" customWidth="1"/>
    <col min="11012" max="11012" width="15" style="5" customWidth="1"/>
    <col min="11013" max="11263" width="9.140625" style="5"/>
    <col min="11264" max="11264" width="104.42578125" style="5" bestFit="1" customWidth="1"/>
    <col min="11265" max="11267" width="10.7109375" style="5" customWidth="1"/>
    <col min="11268" max="11268" width="15" style="5" customWidth="1"/>
    <col min="11269" max="11519" width="9.140625" style="5"/>
    <col min="11520" max="11520" width="104.42578125" style="5" bestFit="1" customWidth="1"/>
    <col min="11521" max="11523" width="10.7109375" style="5" customWidth="1"/>
    <col min="11524" max="11524" width="15" style="5" customWidth="1"/>
    <col min="11525" max="11775" width="9.140625" style="5"/>
    <col min="11776" max="11776" width="104.42578125" style="5" bestFit="1" customWidth="1"/>
    <col min="11777" max="11779" width="10.7109375" style="5" customWidth="1"/>
    <col min="11780" max="11780" width="15" style="5" customWidth="1"/>
    <col min="11781" max="12031" width="9.140625" style="5"/>
    <col min="12032" max="12032" width="104.42578125" style="5" bestFit="1" customWidth="1"/>
    <col min="12033" max="12035" width="10.7109375" style="5" customWidth="1"/>
    <col min="12036" max="12036" width="15" style="5" customWidth="1"/>
    <col min="12037" max="12287" width="9.140625" style="5"/>
    <col min="12288" max="12288" width="104.42578125" style="5" bestFit="1" customWidth="1"/>
    <col min="12289" max="12291" width="10.7109375" style="5" customWidth="1"/>
    <col min="12292" max="12292" width="15" style="5" customWidth="1"/>
    <col min="12293" max="12543" width="9.140625" style="5"/>
    <col min="12544" max="12544" width="104.42578125" style="5" bestFit="1" customWidth="1"/>
    <col min="12545" max="12547" width="10.7109375" style="5" customWidth="1"/>
    <col min="12548" max="12548" width="15" style="5" customWidth="1"/>
    <col min="12549" max="12799" width="9.140625" style="5"/>
    <col min="12800" max="12800" width="104.42578125" style="5" bestFit="1" customWidth="1"/>
    <col min="12801" max="12803" width="10.7109375" style="5" customWidth="1"/>
    <col min="12804" max="12804" width="15" style="5" customWidth="1"/>
    <col min="12805" max="13055" width="9.140625" style="5"/>
    <col min="13056" max="13056" width="104.42578125" style="5" bestFit="1" customWidth="1"/>
    <col min="13057" max="13059" width="10.7109375" style="5" customWidth="1"/>
    <col min="13060" max="13060" width="15" style="5" customWidth="1"/>
    <col min="13061" max="13311" width="9.140625" style="5"/>
    <col min="13312" max="13312" width="104.42578125" style="5" bestFit="1" customWidth="1"/>
    <col min="13313" max="13315" width="10.7109375" style="5" customWidth="1"/>
    <col min="13316" max="13316" width="15" style="5" customWidth="1"/>
    <col min="13317" max="13567" width="9.140625" style="5"/>
    <col min="13568" max="13568" width="104.42578125" style="5" bestFit="1" customWidth="1"/>
    <col min="13569" max="13571" width="10.7109375" style="5" customWidth="1"/>
    <col min="13572" max="13572" width="15" style="5" customWidth="1"/>
    <col min="13573" max="13823" width="9.140625" style="5"/>
    <col min="13824" max="13824" width="104.42578125" style="5" bestFit="1" customWidth="1"/>
    <col min="13825" max="13827" width="10.7109375" style="5" customWidth="1"/>
    <col min="13828" max="13828" width="15" style="5" customWidth="1"/>
    <col min="13829" max="14079" width="9.140625" style="5"/>
    <col min="14080" max="14080" width="104.42578125" style="5" bestFit="1" customWidth="1"/>
    <col min="14081" max="14083" width="10.7109375" style="5" customWidth="1"/>
    <col min="14084" max="14084" width="15" style="5" customWidth="1"/>
    <col min="14085" max="14335" width="9.140625" style="5"/>
    <col min="14336" max="14336" width="104.42578125" style="5" bestFit="1" customWidth="1"/>
    <col min="14337" max="14339" width="10.7109375" style="5" customWidth="1"/>
    <col min="14340" max="14340" width="15" style="5" customWidth="1"/>
    <col min="14341" max="14591" width="9.140625" style="5"/>
    <col min="14592" max="14592" width="104.42578125" style="5" bestFit="1" customWidth="1"/>
    <col min="14593" max="14595" width="10.7109375" style="5" customWidth="1"/>
    <col min="14596" max="14596" width="15" style="5" customWidth="1"/>
    <col min="14597" max="14847" width="9.140625" style="5"/>
    <col min="14848" max="14848" width="104.42578125" style="5" bestFit="1" customWidth="1"/>
    <col min="14849" max="14851" width="10.7109375" style="5" customWidth="1"/>
    <col min="14852" max="14852" width="15" style="5" customWidth="1"/>
    <col min="14853" max="15103" width="9.140625" style="5"/>
    <col min="15104" max="15104" width="104.42578125" style="5" bestFit="1" customWidth="1"/>
    <col min="15105" max="15107" width="10.7109375" style="5" customWidth="1"/>
    <col min="15108" max="15108" width="15" style="5" customWidth="1"/>
    <col min="15109" max="15359" width="9.140625" style="5"/>
    <col min="15360" max="15360" width="104.42578125" style="5" bestFit="1" customWidth="1"/>
    <col min="15361" max="15363" width="10.7109375" style="5" customWidth="1"/>
    <col min="15364" max="15364" width="15" style="5" customWidth="1"/>
    <col min="15365" max="15615" width="9.140625" style="5"/>
    <col min="15616" max="15616" width="104.42578125" style="5" bestFit="1" customWidth="1"/>
    <col min="15617" max="15619" width="10.7109375" style="5" customWidth="1"/>
    <col min="15620" max="15620" width="15" style="5" customWidth="1"/>
    <col min="15621" max="15871" width="9.140625" style="5"/>
    <col min="15872" max="15872" width="104.42578125" style="5" bestFit="1" customWidth="1"/>
    <col min="15873" max="15875" width="10.7109375" style="5" customWidth="1"/>
    <col min="15876" max="15876" width="15" style="5" customWidth="1"/>
    <col min="15877" max="16127" width="9.140625" style="5"/>
    <col min="16128" max="16128" width="104.42578125" style="5" bestFit="1" customWidth="1"/>
    <col min="16129" max="16131" width="10.7109375" style="5" customWidth="1"/>
    <col min="16132" max="16132" width="15" style="5" customWidth="1"/>
    <col min="16133" max="16384" width="9.140625" style="5"/>
  </cols>
  <sheetData>
    <row r="1" spans="1:24" ht="30" customHeight="1">
      <c r="A1" s="742" t="s">
        <v>475</v>
      </c>
      <c r="B1" s="742"/>
      <c r="C1" s="742"/>
      <c r="D1" s="742"/>
      <c r="E1" s="742"/>
      <c r="F1" s="11"/>
      <c r="G1" s="11"/>
      <c r="H1" s="11"/>
      <c r="I1" s="11"/>
      <c r="J1" s="11"/>
      <c r="K1" s="11"/>
      <c r="L1" s="11"/>
      <c r="M1" s="11"/>
      <c r="N1" s="11"/>
      <c r="O1" s="11"/>
      <c r="P1" s="11"/>
      <c r="Q1" s="11"/>
      <c r="R1" s="11"/>
      <c r="S1" s="11"/>
      <c r="T1" s="11"/>
      <c r="U1" s="11"/>
      <c r="V1" s="11"/>
      <c r="W1" s="11"/>
      <c r="X1" s="11"/>
    </row>
    <row r="2" spans="1:24" ht="18">
      <c r="A2" s="743" t="s">
        <v>552</v>
      </c>
      <c r="B2" s="743"/>
      <c r="C2" s="743"/>
      <c r="D2" s="743"/>
      <c r="E2" s="743"/>
      <c r="F2" s="11"/>
      <c r="G2" s="11"/>
      <c r="H2" s="11"/>
      <c r="I2" s="11"/>
      <c r="J2" s="11"/>
      <c r="K2" s="11"/>
      <c r="L2" s="11"/>
      <c r="M2" s="11"/>
      <c r="N2" s="11"/>
      <c r="O2" s="11"/>
      <c r="P2" s="11"/>
      <c r="Q2" s="11"/>
      <c r="R2" s="11"/>
      <c r="S2" s="11"/>
      <c r="T2" s="11"/>
      <c r="U2" s="11"/>
      <c r="V2" s="11"/>
      <c r="W2" s="11"/>
      <c r="X2" s="11"/>
    </row>
    <row r="3" spans="1:24" ht="18">
      <c r="A3" s="743" t="s">
        <v>1576</v>
      </c>
      <c r="B3" s="743"/>
      <c r="C3" s="743"/>
      <c r="D3" s="743"/>
      <c r="E3" s="743"/>
      <c r="F3" s="11"/>
      <c r="G3" s="11"/>
      <c r="H3" s="11"/>
      <c r="I3" s="11"/>
      <c r="J3" s="11"/>
      <c r="K3" s="11"/>
      <c r="L3" s="11"/>
      <c r="M3" s="11"/>
      <c r="N3" s="11"/>
      <c r="O3" s="11"/>
      <c r="P3" s="11"/>
      <c r="Q3" s="11"/>
      <c r="R3" s="11"/>
      <c r="S3" s="11"/>
      <c r="T3" s="11"/>
      <c r="U3" s="11"/>
      <c r="V3" s="11"/>
      <c r="W3" s="11"/>
      <c r="X3" s="11"/>
    </row>
    <row r="4" spans="1:24" ht="30" customHeight="1">
      <c r="A4" s="747" t="s">
        <v>544</v>
      </c>
      <c r="B4" s="747"/>
      <c r="C4" s="747"/>
      <c r="D4" s="747"/>
      <c r="E4" s="747"/>
      <c r="F4" s="11"/>
      <c r="G4" s="11"/>
      <c r="H4" s="11"/>
      <c r="I4" s="11"/>
      <c r="J4" s="11"/>
      <c r="K4" s="11"/>
      <c r="L4" s="11"/>
      <c r="M4" s="11"/>
      <c r="N4" s="11"/>
      <c r="O4" s="11"/>
      <c r="P4" s="11"/>
      <c r="Q4" s="11"/>
      <c r="R4" s="11"/>
      <c r="S4" s="11"/>
      <c r="T4" s="11"/>
      <c r="U4" s="11"/>
      <c r="V4" s="11"/>
      <c r="W4" s="11"/>
      <c r="X4" s="11"/>
    </row>
    <row r="5" spans="1:24" ht="3.75" customHeight="1">
      <c r="A5" s="11"/>
      <c r="B5" s="178"/>
      <c r="C5" s="178"/>
      <c r="D5" s="178"/>
      <c r="E5" s="178"/>
      <c r="F5" s="11"/>
      <c r="G5" s="11"/>
      <c r="H5" s="11"/>
      <c r="I5" s="11"/>
      <c r="J5" s="11"/>
      <c r="K5" s="11"/>
      <c r="L5" s="11"/>
      <c r="M5" s="11"/>
      <c r="N5" s="11"/>
      <c r="O5" s="11"/>
      <c r="P5" s="11"/>
      <c r="Q5" s="11"/>
      <c r="R5" s="11"/>
      <c r="S5" s="11"/>
      <c r="T5" s="11"/>
      <c r="U5" s="11"/>
      <c r="V5" s="11"/>
      <c r="W5" s="11"/>
      <c r="X5" s="11"/>
    </row>
    <row r="6" spans="1:24" ht="30" customHeight="1" thickBot="1">
      <c r="A6" s="155"/>
      <c r="B6" s="236" t="s">
        <v>64</v>
      </c>
      <c r="C6" s="236" t="s">
        <v>66</v>
      </c>
      <c r="D6" s="236" t="s">
        <v>68</v>
      </c>
      <c r="E6" s="237" t="s">
        <v>551</v>
      </c>
      <c r="F6" s="11"/>
      <c r="G6" s="11"/>
      <c r="H6" s="11"/>
      <c r="I6" s="11"/>
      <c r="J6" s="11"/>
      <c r="K6" s="11"/>
      <c r="L6" s="11"/>
      <c r="M6" s="11"/>
      <c r="N6" s="11"/>
      <c r="O6" s="11"/>
      <c r="P6" s="11"/>
      <c r="Q6" s="11"/>
      <c r="R6" s="11"/>
      <c r="S6" s="11"/>
      <c r="T6" s="11"/>
      <c r="U6" s="11"/>
      <c r="V6" s="11"/>
      <c r="W6" s="11"/>
      <c r="X6" s="11"/>
    </row>
    <row r="7" spans="1:24">
      <c r="A7" s="387" t="s">
        <v>190</v>
      </c>
      <c r="B7" s="388">
        <v>2491951.2127800002</v>
      </c>
      <c r="C7" s="388">
        <v>1055213.9486400001</v>
      </c>
      <c r="D7" s="388">
        <v>341781.41558999999</v>
      </c>
      <c r="E7" s="388">
        <v>3888946.5770100001</v>
      </c>
      <c r="F7" s="11"/>
      <c r="G7" s="11"/>
      <c r="H7" s="11"/>
      <c r="I7" s="11"/>
      <c r="J7" s="11"/>
      <c r="K7" s="11"/>
      <c r="L7" s="11"/>
      <c r="M7" s="11"/>
      <c r="N7" s="11"/>
      <c r="O7" s="11"/>
      <c r="P7" s="11"/>
      <c r="Q7" s="11"/>
      <c r="R7" s="11"/>
      <c r="S7" s="11"/>
      <c r="T7" s="11"/>
      <c r="U7" s="11"/>
      <c r="V7" s="11"/>
      <c r="W7" s="11"/>
      <c r="X7" s="11"/>
    </row>
    <row r="8" spans="1:24">
      <c r="A8" s="187" t="s">
        <v>191</v>
      </c>
      <c r="B8" s="57">
        <v>147393.30948</v>
      </c>
      <c r="C8" s="57">
        <v>56164.3917</v>
      </c>
      <c r="D8" s="57">
        <v>23810.73054</v>
      </c>
      <c r="E8" s="57">
        <v>227368.43171999999</v>
      </c>
      <c r="F8" s="11"/>
      <c r="G8" s="11"/>
      <c r="H8" s="11"/>
      <c r="I8" s="11"/>
      <c r="J8" s="11"/>
      <c r="K8" s="11"/>
      <c r="L8" s="11"/>
      <c r="M8" s="11"/>
      <c r="N8" s="11"/>
      <c r="O8" s="11"/>
      <c r="P8" s="11"/>
      <c r="Q8" s="11"/>
      <c r="R8" s="11"/>
      <c r="S8" s="11"/>
      <c r="T8" s="11"/>
      <c r="U8" s="11"/>
      <c r="V8" s="11"/>
      <c r="W8" s="11"/>
      <c r="X8" s="11"/>
    </row>
    <row r="9" spans="1:24">
      <c r="A9" s="58" t="s">
        <v>192</v>
      </c>
      <c r="B9" s="95">
        <v>43778.439700000003</v>
      </c>
      <c r="C9" s="95">
        <v>19376.975140000002</v>
      </c>
      <c r="D9" s="95">
        <v>2056.09942</v>
      </c>
      <c r="E9" s="95">
        <v>65211.514259999996</v>
      </c>
      <c r="F9" s="11"/>
      <c r="G9" s="11"/>
      <c r="H9" s="11"/>
      <c r="I9" s="11"/>
      <c r="J9" s="11"/>
      <c r="K9" s="11"/>
      <c r="L9" s="11"/>
      <c r="M9" s="11"/>
      <c r="N9" s="11"/>
      <c r="O9" s="11"/>
      <c r="P9" s="11"/>
      <c r="Q9" s="11"/>
      <c r="R9" s="11"/>
      <c r="S9" s="11"/>
      <c r="T9" s="11"/>
      <c r="U9" s="11"/>
      <c r="V9" s="11"/>
      <c r="W9" s="11"/>
      <c r="X9" s="11"/>
    </row>
    <row r="10" spans="1:24">
      <c r="A10" s="58" t="s">
        <v>193</v>
      </c>
      <c r="B10" s="95">
        <v>86831.350839999999</v>
      </c>
      <c r="C10" s="95">
        <v>20930.86188</v>
      </c>
      <c r="D10" s="95">
        <v>21669.446390000001</v>
      </c>
      <c r="E10" s="95">
        <v>129431.65910999999</v>
      </c>
      <c r="F10" s="11"/>
      <c r="G10" s="11"/>
      <c r="H10" s="11"/>
      <c r="I10" s="11"/>
      <c r="J10" s="11"/>
      <c r="K10" s="11"/>
      <c r="L10" s="11"/>
      <c r="M10" s="11"/>
      <c r="N10" s="11"/>
      <c r="O10" s="11"/>
      <c r="P10" s="11"/>
      <c r="Q10" s="11"/>
      <c r="R10" s="11"/>
      <c r="S10" s="11"/>
      <c r="T10" s="11"/>
      <c r="U10" s="11"/>
      <c r="V10" s="11"/>
      <c r="W10" s="11"/>
      <c r="X10" s="11"/>
    </row>
    <row r="11" spans="1:24">
      <c r="A11" s="58" t="s">
        <v>194</v>
      </c>
      <c r="B11" s="95">
        <v>16783.518940000002</v>
      </c>
      <c r="C11" s="95">
        <v>15856.554679999999</v>
      </c>
      <c r="D11" s="95">
        <v>85.184730000000002</v>
      </c>
      <c r="E11" s="95">
        <v>32725.25835</v>
      </c>
      <c r="F11" s="11"/>
      <c r="G11" s="11"/>
      <c r="H11" s="11"/>
      <c r="I11" s="11"/>
      <c r="J11" s="11"/>
      <c r="K11" s="11"/>
      <c r="L11" s="11"/>
      <c r="M11" s="11"/>
      <c r="N11" s="11"/>
      <c r="O11" s="11"/>
      <c r="P11" s="11"/>
      <c r="Q11" s="11"/>
      <c r="R11" s="11"/>
      <c r="S11" s="11"/>
      <c r="T11" s="11"/>
      <c r="U11" s="11"/>
      <c r="V11" s="11"/>
      <c r="W11" s="11"/>
      <c r="X11" s="11"/>
    </row>
    <row r="12" spans="1:24">
      <c r="A12" s="58" t="s">
        <v>195</v>
      </c>
      <c r="B12" s="95">
        <v>0</v>
      </c>
      <c r="C12" s="95">
        <v>0</v>
      </c>
      <c r="D12" s="95">
        <v>0</v>
      </c>
      <c r="E12" s="95">
        <v>0</v>
      </c>
      <c r="F12" s="11"/>
      <c r="G12" s="11"/>
      <c r="H12" s="11"/>
      <c r="I12" s="11"/>
      <c r="J12" s="11"/>
      <c r="K12" s="11"/>
      <c r="L12" s="11"/>
      <c r="M12" s="11"/>
      <c r="N12" s="11"/>
      <c r="O12" s="11"/>
      <c r="P12" s="11"/>
      <c r="Q12" s="11"/>
      <c r="R12" s="11"/>
      <c r="S12" s="11"/>
      <c r="T12" s="11"/>
      <c r="U12" s="11"/>
      <c r="V12" s="11"/>
      <c r="W12" s="11"/>
      <c r="X12" s="11"/>
    </row>
    <row r="13" spans="1:24">
      <c r="A13" s="58" t="s">
        <v>196</v>
      </c>
      <c r="B13" s="95">
        <v>0</v>
      </c>
      <c r="C13" s="95">
        <v>0</v>
      </c>
      <c r="D13" s="95">
        <v>0</v>
      </c>
      <c r="E13" s="95">
        <v>0</v>
      </c>
      <c r="F13" s="11"/>
      <c r="G13" s="11"/>
      <c r="H13" s="11"/>
      <c r="I13" s="11"/>
      <c r="J13" s="11"/>
      <c r="K13" s="11"/>
      <c r="L13" s="11"/>
      <c r="M13" s="11"/>
      <c r="N13" s="11"/>
      <c r="O13" s="11"/>
      <c r="P13" s="11"/>
      <c r="Q13" s="11"/>
      <c r="R13" s="11"/>
      <c r="S13" s="11"/>
      <c r="T13" s="11"/>
      <c r="U13" s="11"/>
      <c r="V13" s="11"/>
      <c r="W13" s="11"/>
      <c r="X13" s="11"/>
    </row>
    <row r="14" spans="1:24">
      <c r="A14" s="58" t="s">
        <v>197</v>
      </c>
      <c r="B14" s="95">
        <v>0</v>
      </c>
      <c r="C14" s="95">
        <v>0</v>
      </c>
      <c r="D14" s="95">
        <v>0</v>
      </c>
      <c r="E14" s="95">
        <v>0</v>
      </c>
      <c r="F14" s="11"/>
      <c r="G14" s="11"/>
      <c r="H14" s="11"/>
      <c r="I14" s="11"/>
      <c r="J14" s="11"/>
      <c r="K14" s="11"/>
      <c r="L14" s="11"/>
      <c r="M14" s="11"/>
      <c r="N14" s="11"/>
      <c r="O14" s="11"/>
      <c r="P14" s="11"/>
      <c r="Q14" s="11"/>
      <c r="R14" s="11"/>
      <c r="S14" s="11"/>
      <c r="T14" s="11"/>
      <c r="U14" s="11"/>
      <c r="V14" s="11"/>
      <c r="W14" s="11"/>
      <c r="X14" s="11"/>
    </row>
    <row r="15" spans="1:24">
      <c r="A15" s="58" t="s">
        <v>198</v>
      </c>
      <c r="B15" s="95">
        <v>0</v>
      </c>
      <c r="C15" s="95">
        <v>0</v>
      </c>
      <c r="D15" s="95">
        <v>0</v>
      </c>
      <c r="E15" s="95">
        <v>0</v>
      </c>
      <c r="F15" s="11"/>
      <c r="G15" s="11"/>
      <c r="H15" s="11"/>
      <c r="I15" s="11"/>
      <c r="J15" s="11"/>
      <c r="K15" s="11"/>
      <c r="L15" s="11"/>
      <c r="M15" s="11"/>
      <c r="N15" s="11"/>
      <c r="O15" s="11"/>
      <c r="P15" s="11"/>
      <c r="Q15" s="11"/>
      <c r="R15" s="11"/>
      <c r="S15" s="11"/>
      <c r="T15" s="11"/>
      <c r="U15" s="11"/>
      <c r="V15" s="11"/>
      <c r="W15" s="11"/>
      <c r="X15" s="11"/>
    </row>
    <row r="16" spans="1:24">
      <c r="A16" s="58" t="s">
        <v>199</v>
      </c>
      <c r="B16" s="95">
        <v>0</v>
      </c>
      <c r="C16" s="95">
        <v>0</v>
      </c>
      <c r="D16" s="95">
        <v>0</v>
      </c>
      <c r="E16" s="95">
        <v>0</v>
      </c>
      <c r="F16" s="11"/>
      <c r="G16" s="11"/>
      <c r="H16" s="11"/>
      <c r="I16" s="11"/>
      <c r="J16" s="11"/>
      <c r="K16" s="11"/>
      <c r="L16" s="11"/>
      <c r="M16" s="11"/>
      <c r="N16" s="11"/>
      <c r="O16" s="11"/>
      <c r="P16" s="11"/>
      <c r="Q16" s="11"/>
      <c r="R16" s="11"/>
      <c r="S16" s="11"/>
      <c r="T16" s="11"/>
      <c r="U16" s="11"/>
      <c r="V16" s="11"/>
      <c r="W16" s="11"/>
      <c r="X16" s="11"/>
    </row>
    <row r="17" spans="1:24">
      <c r="A17" s="187" t="s">
        <v>200</v>
      </c>
      <c r="B17" s="57">
        <v>415241.99336000002</v>
      </c>
      <c r="C17" s="57">
        <v>98208.886200000008</v>
      </c>
      <c r="D17" s="57">
        <v>27661.535620000002</v>
      </c>
      <c r="E17" s="57">
        <v>541112.41517999989</v>
      </c>
      <c r="F17" s="11"/>
      <c r="G17" s="11"/>
      <c r="H17" s="11"/>
      <c r="I17" s="11"/>
      <c r="J17" s="11"/>
      <c r="K17" s="11"/>
      <c r="L17" s="11"/>
      <c r="M17" s="11"/>
      <c r="N17" s="11"/>
      <c r="O17" s="11"/>
      <c r="P17" s="11"/>
      <c r="Q17" s="11"/>
      <c r="R17" s="11"/>
      <c r="S17" s="11"/>
      <c r="T17" s="11"/>
      <c r="U17" s="11"/>
      <c r="V17" s="11"/>
      <c r="W17" s="11"/>
      <c r="X17" s="11"/>
    </row>
    <row r="18" spans="1:24">
      <c r="A18" s="58" t="s">
        <v>201</v>
      </c>
      <c r="B18" s="95">
        <v>0</v>
      </c>
      <c r="C18" s="95">
        <v>0</v>
      </c>
      <c r="D18" s="95">
        <v>0</v>
      </c>
      <c r="E18" s="95">
        <v>0</v>
      </c>
      <c r="F18" s="11"/>
      <c r="G18" s="11"/>
      <c r="H18" s="11"/>
      <c r="I18" s="11"/>
      <c r="J18" s="11"/>
      <c r="K18" s="11"/>
      <c r="L18" s="11"/>
      <c r="M18" s="11"/>
      <c r="N18" s="11"/>
      <c r="O18" s="11"/>
      <c r="P18" s="11"/>
      <c r="Q18" s="11"/>
      <c r="R18" s="11"/>
      <c r="S18" s="11"/>
      <c r="T18" s="11"/>
      <c r="U18" s="11"/>
      <c r="V18" s="11"/>
      <c r="W18" s="11"/>
      <c r="X18" s="11"/>
    </row>
    <row r="19" spans="1:24">
      <c r="A19" s="58" t="s">
        <v>202</v>
      </c>
      <c r="B19" s="95">
        <v>291302.58147999999</v>
      </c>
      <c r="C19" s="95">
        <v>59245.764439999999</v>
      </c>
      <c r="D19" s="95">
        <v>18222.42511</v>
      </c>
      <c r="E19" s="95">
        <v>368770.77102999995</v>
      </c>
      <c r="F19" s="11"/>
      <c r="G19" s="11"/>
      <c r="H19" s="11"/>
      <c r="I19" s="11"/>
      <c r="J19" s="11"/>
      <c r="K19" s="11"/>
      <c r="L19" s="11"/>
      <c r="M19" s="11"/>
      <c r="N19" s="11"/>
      <c r="O19" s="11"/>
      <c r="P19" s="11"/>
      <c r="Q19" s="11"/>
      <c r="R19" s="11"/>
      <c r="S19" s="11"/>
      <c r="T19" s="11"/>
      <c r="U19" s="11"/>
      <c r="V19" s="11"/>
      <c r="W19" s="11"/>
      <c r="X19" s="11"/>
    </row>
    <row r="20" spans="1:24">
      <c r="A20" s="58" t="s">
        <v>203</v>
      </c>
      <c r="B20" s="95">
        <v>0</v>
      </c>
      <c r="C20" s="95">
        <v>0</v>
      </c>
      <c r="D20" s="95">
        <v>0</v>
      </c>
      <c r="E20" s="95">
        <v>0</v>
      </c>
      <c r="F20" s="11"/>
      <c r="G20" s="11"/>
      <c r="H20" s="11"/>
      <c r="I20" s="11"/>
      <c r="J20" s="11"/>
      <c r="K20" s="11"/>
      <c r="L20" s="11"/>
      <c r="M20" s="11"/>
      <c r="N20" s="11"/>
      <c r="O20" s="11"/>
      <c r="P20" s="11"/>
      <c r="Q20" s="11"/>
      <c r="R20" s="11"/>
      <c r="S20" s="11"/>
      <c r="T20" s="11"/>
      <c r="U20" s="11"/>
      <c r="V20" s="11"/>
      <c r="W20" s="11"/>
      <c r="X20" s="11"/>
    </row>
    <row r="21" spans="1:24">
      <c r="A21" s="58" t="s">
        <v>204</v>
      </c>
      <c r="B21" s="95">
        <v>0</v>
      </c>
      <c r="C21" s="95">
        <v>0</v>
      </c>
      <c r="D21" s="95">
        <v>0</v>
      </c>
      <c r="E21" s="95">
        <v>0</v>
      </c>
      <c r="F21" s="11"/>
      <c r="G21" s="11"/>
      <c r="H21" s="11"/>
      <c r="I21" s="11"/>
      <c r="J21" s="11"/>
      <c r="K21" s="11"/>
      <c r="L21" s="11"/>
      <c r="M21" s="11"/>
      <c r="N21" s="11"/>
      <c r="O21" s="11"/>
      <c r="P21" s="11"/>
      <c r="Q21" s="11"/>
      <c r="R21" s="11"/>
      <c r="S21" s="11"/>
      <c r="T21" s="11"/>
      <c r="U21" s="11"/>
      <c r="V21" s="11"/>
      <c r="W21" s="11"/>
      <c r="X21" s="11"/>
    </row>
    <row r="22" spans="1:24">
      <c r="A22" s="58" t="s">
        <v>205</v>
      </c>
      <c r="B22" s="95">
        <v>29888.30099</v>
      </c>
      <c r="C22" s="95">
        <v>3136.0294800000001</v>
      </c>
      <c r="D22" s="95">
        <v>0</v>
      </c>
      <c r="E22" s="95">
        <v>33024.330470000001</v>
      </c>
      <c r="F22" s="11"/>
      <c r="G22" s="11"/>
      <c r="H22" s="11"/>
      <c r="I22" s="11"/>
      <c r="J22" s="11"/>
      <c r="K22" s="11"/>
      <c r="L22" s="11"/>
      <c r="M22" s="11"/>
      <c r="N22" s="11"/>
      <c r="O22" s="11"/>
      <c r="P22" s="11"/>
      <c r="Q22" s="11"/>
      <c r="R22" s="11"/>
      <c r="S22" s="11"/>
      <c r="T22" s="11"/>
      <c r="U22" s="11"/>
      <c r="V22" s="11"/>
      <c r="W22" s="11"/>
      <c r="X22" s="11"/>
    </row>
    <row r="23" spans="1:24">
      <c r="A23" s="58" t="s">
        <v>206</v>
      </c>
      <c r="B23" s="95">
        <v>94051.110830000005</v>
      </c>
      <c r="C23" s="95">
        <v>35827.092280000004</v>
      </c>
      <c r="D23" s="95">
        <v>9179.263289999999</v>
      </c>
      <c r="E23" s="95">
        <v>139057.4664</v>
      </c>
      <c r="F23" s="11"/>
      <c r="G23" s="11"/>
      <c r="H23" s="11"/>
      <c r="I23" s="11"/>
      <c r="J23" s="11"/>
      <c r="K23" s="11"/>
      <c r="L23" s="11"/>
      <c r="M23" s="11"/>
      <c r="N23" s="11"/>
      <c r="O23" s="11"/>
      <c r="P23" s="11"/>
      <c r="Q23" s="11"/>
      <c r="R23" s="11"/>
      <c r="S23" s="11"/>
      <c r="T23" s="11"/>
      <c r="U23" s="11"/>
      <c r="V23" s="11"/>
      <c r="W23" s="11"/>
      <c r="X23" s="11"/>
    </row>
    <row r="24" spans="1:24">
      <c r="A24" s="58" t="s">
        <v>207</v>
      </c>
      <c r="B24" s="95">
        <v>5.9999999999999995E-5</v>
      </c>
      <c r="C24" s="95">
        <v>0</v>
      </c>
      <c r="D24" s="95">
        <v>259.84721999999999</v>
      </c>
      <c r="E24" s="95">
        <v>259.84728000000001</v>
      </c>
      <c r="F24" s="11"/>
      <c r="G24" s="11"/>
      <c r="H24" s="11"/>
      <c r="I24" s="11"/>
      <c r="J24" s="11"/>
      <c r="K24" s="11"/>
      <c r="L24" s="11"/>
      <c r="M24" s="11"/>
      <c r="N24" s="11"/>
      <c r="O24" s="11"/>
      <c r="P24" s="11"/>
      <c r="Q24" s="11"/>
      <c r="R24" s="11"/>
      <c r="S24" s="11"/>
      <c r="T24" s="11"/>
      <c r="U24" s="11"/>
      <c r="V24" s="11"/>
      <c r="W24" s="11"/>
      <c r="X24" s="11"/>
    </row>
    <row r="25" spans="1:24">
      <c r="A25" s="58" t="s">
        <v>208</v>
      </c>
      <c r="B25" s="95">
        <v>0</v>
      </c>
      <c r="C25" s="95">
        <v>0</v>
      </c>
      <c r="D25" s="95">
        <v>0</v>
      </c>
      <c r="E25" s="95">
        <v>0</v>
      </c>
      <c r="F25" s="11"/>
      <c r="G25" s="11"/>
      <c r="H25" s="11"/>
      <c r="I25" s="11"/>
      <c r="J25" s="11"/>
      <c r="K25" s="11"/>
      <c r="L25" s="11"/>
      <c r="M25" s="11"/>
      <c r="N25" s="11"/>
      <c r="O25" s="11"/>
      <c r="P25" s="11"/>
      <c r="Q25" s="11"/>
      <c r="R25" s="11"/>
      <c r="S25" s="11"/>
      <c r="T25" s="11"/>
      <c r="U25" s="11"/>
      <c r="V25" s="11"/>
      <c r="W25" s="11"/>
      <c r="X25" s="11"/>
    </row>
    <row r="26" spans="1:24">
      <c r="A26" s="187" t="s">
        <v>209</v>
      </c>
      <c r="B26" s="57">
        <v>1723683.74502</v>
      </c>
      <c r="C26" s="57">
        <v>783578.25920000009</v>
      </c>
      <c r="D26" s="57">
        <v>221130.84344</v>
      </c>
      <c r="E26" s="57">
        <v>2728392.84766</v>
      </c>
      <c r="F26" s="11"/>
      <c r="G26" s="11"/>
      <c r="H26" s="11"/>
      <c r="I26" s="11"/>
      <c r="J26" s="11"/>
      <c r="K26" s="11"/>
      <c r="L26" s="11"/>
      <c r="M26" s="11"/>
      <c r="N26" s="11"/>
      <c r="O26" s="11"/>
      <c r="P26" s="11"/>
      <c r="Q26" s="11"/>
      <c r="R26" s="11"/>
      <c r="S26" s="11"/>
      <c r="T26" s="11"/>
      <c r="U26" s="11"/>
      <c r="V26" s="11"/>
      <c r="W26" s="11"/>
      <c r="X26" s="11"/>
    </row>
    <row r="27" spans="1:24">
      <c r="A27" s="60" t="s">
        <v>210</v>
      </c>
      <c r="B27" s="95">
        <v>1691978.9428099999</v>
      </c>
      <c r="C27" s="95">
        <v>735792.49916999997</v>
      </c>
      <c r="D27" s="95">
        <v>228204.52491000001</v>
      </c>
      <c r="E27" s="95">
        <v>2655975.9668899998</v>
      </c>
      <c r="F27" s="11"/>
      <c r="G27" s="11"/>
      <c r="H27" s="11"/>
      <c r="I27" s="11"/>
      <c r="J27" s="11"/>
      <c r="K27" s="11"/>
      <c r="L27" s="11"/>
      <c r="M27" s="11"/>
      <c r="N27" s="11"/>
      <c r="O27" s="11"/>
      <c r="P27" s="11"/>
      <c r="Q27" s="11"/>
      <c r="R27" s="11"/>
      <c r="S27" s="11"/>
      <c r="T27" s="11"/>
      <c r="U27" s="11"/>
      <c r="V27" s="11"/>
      <c r="W27" s="11"/>
      <c r="X27" s="11"/>
    </row>
    <row r="28" spans="1:24">
      <c r="A28" s="58" t="s">
        <v>211</v>
      </c>
      <c r="B28" s="95">
        <v>1368761.63007</v>
      </c>
      <c r="C28" s="95">
        <v>487235.47497000004</v>
      </c>
      <c r="D28" s="95">
        <v>139770.92817</v>
      </c>
      <c r="E28" s="95">
        <v>1995768.03321</v>
      </c>
      <c r="F28" s="11"/>
      <c r="G28" s="11"/>
      <c r="H28" s="11"/>
      <c r="I28" s="11"/>
      <c r="J28" s="11"/>
      <c r="K28" s="11"/>
      <c r="L28" s="11"/>
      <c r="M28" s="11"/>
      <c r="N28" s="11"/>
      <c r="O28" s="11"/>
      <c r="P28" s="11"/>
      <c r="Q28" s="11"/>
      <c r="R28" s="11"/>
      <c r="S28" s="11"/>
      <c r="T28" s="11"/>
      <c r="U28" s="11"/>
      <c r="V28" s="11"/>
      <c r="W28" s="11"/>
      <c r="X28" s="11"/>
    </row>
    <row r="29" spans="1:24">
      <c r="A29" s="58" t="s">
        <v>212</v>
      </c>
      <c r="B29" s="95">
        <v>303900.19166000001</v>
      </c>
      <c r="C29" s="95">
        <v>242421.53516999999</v>
      </c>
      <c r="D29" s="95">
        <v>82796.957299999995</v>
      </c>
      <c r="E29" s="95">
        <v>629118.68412999995</v>
      </c>
      <c r="F29" s="11"/>
      <c r="G29" s="11"/>
      <c r="H29" s="11"/>
      <c r="I29" s="11"/>
      <c r="J29" s="11"/>
      <c r="K29" s="11"/>
      <c r="L29" s="11"/>
      <c r="M29" s="11"/>
      <c r="N29" s="11"/>
      <c r="O29" s="11"/>
      <c r="P29" s="11"/>
      <c r="Q29" s="11"/>
      <c r="R29" s="11"/>
      <c r="S29" s="11"/>
      <c r="T29" s="11"/>
      <c r="U29" s="11"/>
      <c r="V29" s="11"/>
      <c r="W29" s="11"/>
      <c r="X29" s="11"/>
    </row>
    <row r="30" spans="1:24">
      <c r="A30" s="58" t="s">
        <v>213</v>
      </c>
      <c r="B30" s="95">
        <v>19317.121079999997</v>
      </c>
      <c r="C30" s="95">
        <v>6135.4890300000006</v>
      </c>
      <c r="D30" s="95">
        <v>5636.6394400000008</v>
      </c>
      <c r="E30" s="95">
        <v>31089.24955</v>
      </c>
      <c r="F30" s="11"/>
      <c r="G30" s="11"/>
      <c r="H30" s="11"/>
      <c r="I30" s="11"/>
      <c r="J30" s="11"/>
      <c r="K30" s="11"/>
      <c r="L30" s="11"/>
      <c r="M30" s="11"/>
      <c r="N30" s="11"/>
      <c r="O30" s="11"/>
      <c r="P30" s="11"/>
      <c r="Q30" s="11"/>
      <c r="R30" s="11"/>
      <c r="S30" s="11"/>
      <c r="T30" s="11"/>
      <c r="U30" s="11"/>
      <c r="V30" s="11"/>
      <c r="W30" s="11"/>
      <c r="X30" s="11"/>
    </row>
    <row r="31" spans="1:24">
      <c r="A31" s="60" t="s">
        <v>214</v>
      </c>
      <c r="B31" s="95">
        <v>578.05336</v>
      </c>
      <c r="C31" s="95">
        <v>0</v>
      </c>
      <c r="D31" s="95">
        <v>1026.8070500000001</v>
      </c>
      <c r="E31" s="95">
        <v>1604.86041</v>
      </c>
      <c r="F31" s="11"/>
      <c r="G31" s="11"/>
      <c r="H31" s="11"/>
      <c r="I31" s="11"/>
      <c r="J31" s="11"/>
      <c r="K31" s="11"/>
      <c r="L31" s="11"/>
      <c r="M31" s="11"/>
      <c r="N31" s="11"/>
      <c r="O31" s="11"/>
      <c r="P31" s="11"/>
      <c r="Q31" s="11"/>
      <c r="R31" s="11"/>
      <c r="S31" s="11"/>
      <c r="T31" s="11"/>
      <c r="U31" s="11"/>
      <c r="V31" s="11"/>
      <c r="W31" s="11"/>
      <c r="X31" s="11"/>
    </row>
    <row r="32" spans="1:24">
      <c r="A32" s="58" t="s">
        <v>215</v>
      </c>
      <c r="B32" s="95">
        <v>578.05336</v>
      </c>
      <c r="C32" s="95">
        <v>0</v>
      </c>
      <c r="D32" s="95">
        <v>913.35518999999999</v>
      </c>
      <c r="E32" s="95">
        <v>1491.4085500000001</v>
      </c>
      <c r="F32" s="11"/>
      <c r="G32" s="11"/>
      <c r="H32" s="11"/>
      <c r="I32" s="11"/>
      <c r="J32" s="11"/>
      <c r="K32" s="11"/>
      <c r="L32" s="11"/>
      <c r="M32" s="11"/>
      <c r="N32" s="11"/>
      <c r="O32" s="11"/>
      <c r="P32" s="11"/>
      <c r="Q32" s="11"/>
      <c r="R32" s="11"/>
      <c r="S32" s="11"/>
      <c r="T32" s="11"/>
      <c r="U32" s="11"/>
      <c r="V32" s="11"/>
      <c r="W32" s="11"/>
      <c r="X32" s="11"/>
    </row>
    <row r="33" spans="1:24">
      <c r="A33" s="58" t="s">
        <v>216</v>
      </c>
      <c r="B33" s="95">
        <v>0</v>
      </c>
      <c r="C33" s="95">
        <v>0</v>
      </c>
      <c r="D33" s="95">
        <v>113.45186</v>
      </c>
      <c r="E33" s="95">
        <v>113.45186</v>
      </c>
      <c r="F33" s="11"/>
      <c r="G33" s="11"/>
      <c r="H33" s="11"/>
      <c r="I33" s="11"/>
      <c r="J33" s="11"/>
      <c r="K33" s="11"/>
      <c r="L33" s="11"/>
      <c r="M33" s="11"/>
      <c r="N33" s="11"/>
      <c r="O33" s="11"/>
      <c r="P33" s="11"/>
      <c r="Q33" s="11"/>
      <c r="R33" s="11"/>
      <c r="S33" s="11"/>
      <c r="T33" s="11"/>
      <c r="U33" s="11"/>
      <c r="V33" s="11"/>
      <c r="W33" s="11"/>
      <c r="X33" s="11"/>
    </row>
    <row r="34" spans="1:24">
      <c r="A34" s="58" t="s">
        <v>217</v>
      </c>
      <c r="B34" s="95">
        <v>0</v>
      </c>
      <c r="C34" s="95">
        <v>0</v>
      </c>
      <c r="D34" s="95">
        <v>0</v>
      </c>
      <c r="E34" s="95">
        <v>0</v>
      </c>
      <c r="F34" s="11"/>
      <c r="G34" s="11"/>
      <c r="H34" s="11"/>
      <c r="I34" s="11"/>
      <c r="J34" s="11"/>
      <c r="K34" s="11"/>
      <c r="L34" s="11"/>
      <c r="M34" s="11"/>
      <c r="N34" s="11"/>
      <c r="O34" s="11"/>
      <c r="P34" s="11"/>
      <c r="Q34" s="11"/>
      <c r="R34" s="11"/>
      <c r="S34" s="11"/>
      <c r="T34" s="11"/>
      <c r="U34" s="11"/>
      <c r="V34" s="11"/>
      <c r="W34" s="11"/>
      <c r="X34" s="11"/>
    </row>
    <row r="35" spans="1:24">
      <c r="A35" s="60" t="s">
        <v>218</v>
      </c>
      <c r="B35" s="95">
        <v>19867.94166</v>
      </c>
      <c r="C35" s="95">
        <v>17705.57676</v>
      </c>
      <c r="D35" s="95">
        <v>11273.39602</v>
      </c>
      <c r="E35" s="95">
        <v>48846.91444</v>
      </c>
      <c r="F35" s="11"/>
      <c r="G35" s="11"/>
      <c r="H35" s="11"/>
      <c r="I35" s="11"/>
      <c r="J35" s="11"/>
      <c r="K35" s="11"/>
      <c r="L35" s="11"/>
      <c r="M35" s="11"/>
      <c r="N35" s="11"/>
      <c r="O35" s="11"/>
      <c r="P35" s="11"/>
      <c r="Q35" s="11"/>
      <c r="R35" s="11"/>
      <c r="S35" s="11"/>
      <c r="T35" s="11"/>
      <c r="U35" s="11"/>
      <c r="V35" s="11"/>
      <c r="W35" s="11"/>
      <c r="X35" s="11"/>
    </row>
    <row r="36" spans="1:24">
      <c r="A36" s="58" t="s">
        <v>219</v>
      </c>
      <c r="B36" s="95">
        <v>18602.544829999999</v>
      </c>
      <c r="C36" s="95">
        <v>16666.31278</v>
      </c>
      <c r="D36" s="95">
        <v>10943.860189999999</v>
      </c>
      <c r="E36" s="95">
        <v>46212.717799999999</v>
      </c>
      <c r="F36" s="11"/>
      <c r="G36" s="11"/>
      <c r="H36" s="11"/>
      <c r="I36" s="11"/>
      <c r="J36" s="11"/>
      <c r="K36" s="11"/>
      <c r="L36" s="11"/>
      <c r="M36" s="11"/>
      <c r="N36" s="11"/>
      <c r="O36" s="11"/>
      <c r="P36" s="11"/>
      <c r="Q36" s="11"/>
      <c r="R36" s="11"/>
      <c r="S36" s="11"/>
      <c r="T36" s="11"/>
      <c r="U36" s="11"/>
      <c r="V36" s="11"/>
      <c r="W36" s="11"/>
      <c r="X36" s="11"/>
    </row>
    <row r="37" spans="1:24">
      <c r="A37" s="58" t="s">
        <v>220</v>
      </c>
      <c r="B37" s="95">
        <v>1265.3968300000001</v>
      </c>
      <c r="C37" s="95">
        <v>1039.2639799999999</v>
      </c>
      <c r="D37" s="95">
        <v>329.53583000000003</v>
      </c>
      <c r="E37" s="95">
        <v>2634.1966400000001</v>
      </c>
      <c r="F37" s="11"/>
      <c r="G37" s="11"/>
      <c r="H37" s="11"/>
      <c r="I37" s="11"/>
      <c r="J37" s="11"/>
      <c r="K37" s="11"/>
      <c r="L37" s="11"/>
      <c r="M37" s="11"/>
      <c r="N37" s="11"/>
      <c r="O37" s="11"/>
      <c r="P37" s="11"/>
      <c r="Q37" s="11"/>
      <c r="R37" s="11"/>
      <c r="S37" s="11"/>
      <c r="T37" s="11"/>
      <c r="U37" s="11"/>
      <c r="V37" s="11"/>
      <c r="W37" s="11"/>
      <c r="X37" s="11"/>
    </row>
    <row r="38" spans="1:24">
      <c r="A38" s="58" t="s">
        <v>221</v>
      </c>
      <c r="B38" s="95">
        <v>0</v>
      </c>
      <c r="C38" s="95">
        <v>0</v>
      </c>
      <c r="D38" s="95">
        <v>0</v>
      </c>
      <c r="E38" s="95">
        <v>0</v>
      </c>
      <c r="F38" s="11"/>
      <c r="G38" s="11"/>
      <c r="H38" s="11"/>
      <c r="I38" s="11"/>
      <c r="J38" s="11"/>
      <c r="K38" s="11"/>
      <c r="L38" s="11"/>
      <c r="M38" s="11"/>
      <c r="N38" s="11"/>
      <c r="O38" s="11"/>
      <c r="P38" s="11"/>
      <c r="Q38" s="11"/>
      <c r="R38" s="11"/>
      <c r="S38" s="11"/>
      <c r="T38" s="11"/>
      <c r="U38" s="11"/>
      <c r="V38" s="11"/>
      <c r="W38" s="11"/>
      <c r="X38" s="11"/>
    </row>
    <row r="39" spans="1:24">
      <c r="A39" s="60" t="s">
        <v>222</v>
      </c>
      <c r="B39" s="95">
        <v>93326.43621</v>
      </c>
      <c r="C39" s="95">
        <v>58336.137640000001</v>
      </c>
      <c r="D39" s="95">
        <v>8663.9454399999995</v>
      </c>
      <c r="E39" s="95">
        <v>160326.51929</v>
      </c>
      <c r="F39" s="11"/>
      <c r="G39" s="11"/>
      <c r="H39" s="11"/>
      <c r="I39" s="11"/>
      <c r="J39" s="11"/>
      <c r="K39" s="11"/>
      <c r="L39" s="11"/>
      <c r="M39" s="11"/>
      <c r="N39" s="11"/>
      <c r="O39" s="11"/>
      <c r="P39" s="11"/>
      <c r="Q39" s="11"/>
      <c r="R39" s="11"/>
      <c r="S39" s="11"/>
      <c r="T39" s="11"/>
      <c r="U39" s="11"/>
      <c r="V39" s="11"/>
      <c r="W39" s="11"/>
      <c r="X39" s="11"/>
    </row>
    <row r="40" spans="1:24">
      <c r="A40" s="58" t="s">
        <v>223</v>
      </c>
      <c r="B40" s="95">
        <v>19256.996920000001</v>
      </c>
      <c r="C40" s="95">
        <v>9411.9690200000005</v>
      </c>
      <c r="D40" s="95">
        <v>374.52253999999999</v>
      </c>
      <c r="E40" s="95">
        <v>29043.48848</v>
      </c>
      <c r="F40" s="11"/>
      <c r="G40" s="11"/>
      <c r="H40" s="11"/>
      <c r="I40" s="11"/>
      <c r="J40" s="11"/>
      <c r="K40" s="11"/>
      <c r="L40" s="11"/>
      <c r="M40" s="11"/>
      <c r="N40" s="11"/>
      <c r="O40" s="11"/>
      <c r="P40" s="11"/>
      <c r="Q40" s="11"/>
      <c r="R40" s="11"/>
      <c r="S40" s="11"/>
      <c r="T40" s="11"/>
      <c r="U40" s="11"/>
      <c r="V40" s="11"/>
      <c r="W40" s="11"/>
      <c r="X40" s="11"/>
    </row>
    <row r="41" spans="1:24">
      <c r="A41" s="58" t="s">
        <v>224</v>
      </c>
      <c r="B41" s="95">
        <v>16465.754489999999</v>
      </c>
      <c r="C41" s="95">
        <v>13984.58052</v>
      </c>
      <c r="D41" s="95">
        <v>102.48728</v>
      </c>
      <c r="E41" s="95">
        <v>30552.82229</v>
      </c>
      <c r="F41" s="11"/>
      <c r="G41" s="11"/>
      <c r="H41" s="11"/>
      <c r="I41" s="11"/>
      <c r="J41" s="11"/>
      <c r="K41" s="11"/>
      <c r="L41" s="11"/>
      <c r="M41" s="11"/>
      <c r="N41" s="11"/>
      <c r="O41" s="11"/>
      <c r="P41" s="11"/>
      <c r="Q41" s="11"/>
      <c r="R41" s="11"/>
      <c r="S41" s="11"/>
      <c r="T41" s="11"/>
      <c r="U41" s="11"/>
      <c r="V41" s="11"/>
      <c r="W41" s="11"/>
      <c r="X41" s="11"/>
    </row>
    <row r="42" spans="1:24">
      <c r="A42" s="58" t="s">
        <v>225</v>
      </c>
      <c r="B42" s="95">
        <v>8.5698700000000017</v>
      </c>
      <c r="C42" s="95">
        <v>0</v>
      </c>
      <c r="D42" s="95">
        <v>0</v>
      </c>
      <c r="E42" s="95">
        <v>8.5698700000000017</v>
      </c>
      <c r="F42" s="11"/>
      <c r="G42" s="11"/>
      <c r="H42" s="11"/>
      <c r="I42" s="11"/>
      <c r="J42" s="11"/>
      <c r="K42" s="11"/>
      <c r="L42" s="11"/>
      <c r="M42" s="11"/>
      <c r="N42" s="11"/>
      <c r="O42" s="11"/>
      <c r="P42" s="11"/>
      <c r="Q42" s="11"/>
      <c r="R42" s="11"/>
      <c r="S42" s="11"/>
      <c r="T42" s="11"/>
      <c r="U42" s="11"/>
      <c r="V42" s="11"/>
      <c r="W42" s="11"/>
      <c r="X42" s="11"/>
    </row>
    <row r="43" spans="1:24">
      <c r="A43" s="58" t="s">
        <v>226</v>
      </c>
      <c r="B43" s="95">
        <v>0</v>
      </c>
      <c r="C43" s="95">
        <v>0</v>
      </c>
      <c r="D43" s="95">
        <v>0</v>
      </c>
      <c r="E43" s="95">
        <v>0</v>
      </c>
      <c r="F43" s="11"/>
      <c r="G43" s="11"/>
      <c r="H43" s="11"/>
      <c r="I43" s="11"/>
      <c r="J43" s="11"/>
      <c r="K43" s="11"/>
      <c r="L43" s="11"/>
      <c r="M43" s="11"/>
      <c r="N43" s="11"/>
      <c r="O43" s="11"/>
      <c r="P43" s="11"/>
      <c r="Q43" s="11"/>
      <c r="R43" s="11"/>
      <c r="S43" s="11"/>
      <c r="T43" s="11"/>
      <c r="U43" s="11"/>
      <c r="V43" s="11"/>
      <c r="W43" s="11"/>
      <c r="X43" s="11"/>
    </row>
    <row r="44" spans="1:24">
      <c r="A44" s="58" t="s">
        <v>227</v>
      </c>
      <c r="B44" s="95">
        <v>0</v>
      </c>
      <c r="C44" s="95">
        <v>0</v>
      </c>
      <c r="D44" s="95">
        <v>0</v>
      </c>
      <c r="E44" s="95">
        <v>0</v>
      </c>
      <c r="F44" s="11"/>
      <c r="G44" s="11"/>
      <c r="H44" s="11"/>
      <c r="I44" s="11"/>
      <c r="J44" s="11"/>
      <c r="K44" s="11"/>
      <c r="L44" s="11"/>
      <c r="M44" s="11"/>
      <c r="N44" s="11"/>
      <c r="O44" s="11"/>
      <c r="P44" s="11"/>
      <c r="Q44" s="11"/>
      <c r="R44" s="11"/>
      <c r="S44" s="11"/>
      <c r="T44" s="11"/>
      <c r="U44" s="11"/>
      <c r="V44" s="11"/>
      <c r="W44" s="11"/>
      <c r="X44" s="11"/>
    </row>
    <row r="45" spans="1:24">
      <c r="A45" s="58" t="s">
        <v>228</v>
      </c>
      <c r="B45" s="95">
        <v>0</v>
      </c>
      <c r="C45" s="95">
        <v>0</v>
      </c>
      <c r="D45" s="95">
        <v>0</v>
      </c>
      <c r="E45" s="95">
        <v>0</v>
      </c>
      <c r="F45" s="11"/>
      <c r="G45" s="11"/>
      <c r="H45" s="11"/>
      <c r="I45" s="11"/>
      <c r="J45" s="11"/>
      <c r="K45" s="11"/>
      <c r="L45" s="11"/>
      <c r="M45" s="11"/>
      <c r="N45" s="11"/>
      <c r="O45" s="11"/>
      <c r="P45" s="11"/>
      <c r="Q45" s="11"/>
      <c r="R45" s="11"/>
      <c r="S45" s="11"/>
      <c r="T45" s="11"/>
      <c r="U45" s="11"/>
      <c r="V45" s="11"/>
      <c r="W45" s="11"/>
      <c r="X45" s="11"/>
    </row>
    <row r="46" spans="1:24">
      <c r="A46" s="58" t="s">
        <v>1348</v>
      </c>
      <c r="B46" s="95">
        <v>40962.796150000002</v>
      </c>
      <c r="C46" s="95">
        <v>19992.231589999999</v>
      </c>
      <c r="D46" s="95">
        <v>3252.3419900000004</v>
      </c>
      <c r="E46" s="95">
        <v>64207.369729999999</v>
      </c>
      <c r="F46" s="11"/>
      <c r="G46" s="11"/>
      <c r="H46" s="11"/>
      <c r="I46" s="11"/>
      <c r="J46" s="11"/>
      <c r="K46" s="11"/>
      <c r="L46" s="11"/>
      <c r="M46" s="11"/>
      <c r="N46" s="11"/>
      <c r="O46" s="11"/>
      <c r="P46" s="11"/>
      <c r="Q46" s="11"/>
      <c r="R46" s="11"/>
      <c r="S46" s="11"/>
      <c r="T46" s="11"/>
      <c r="U46" s="11"/>
      <c r="V46" s="11"/>
      <c r="W46" s="11"/>
      <c r="X46" s="11"/>
    </row>
    <row r="47" spans="1:24">
      <c r="A47" s="58" t="s">
        <v>1349</v>
      </c>
      <c r="B47" s="95">
        <v>16632.318779999998</v>
      </c>
      <c r="C47" s="95">
        <v>14947.35651</v>
      </c>
      <c r="D47" s="95">
        <v>4934.5936300000003</v>
      </c>
      <c r="E47" s="95">
        <v>36514.268920000002</v>
      </c>
      <c r="F47" s="11"/>
      <c r="G47" s="11"/>
      <c r="H47" s="11"/>
      <c r="I47" s="11"/>
      <c r="J47" s="11"/>
      <c r="K47" s="11"/>
      <c r="L47" s="11"/>
      <c r="M47" s="11"/>
      <c r="N47" s="11"/>
      <c r="O47" s="11"/>
      <c r="P47" s="11"/>
      <c r="Q47" s="11"/>
      <c r="R47" s="11"/>
      <c r="S47" s="11"/>
      <c r="T47" s="11"/>
      <c r="U47" s="11"/>
      <c r="V47" s="11"/>
      <c r="W47" s="11"/>
      <c r="X47" s="11"/>
    </row>
    <row r="48" spans="1:24">
      <c r="A48" s="58" t="s">
        <v>1354</v>
      </c>
      <c r="B48" s="95">
        <v>0</v>
      </c>
      <c r="C48" s="95">
        <v>0</v>
      </c>
      <c r="D48" s="95">
        <v>0</v>
      </c>
      <c r="E48" s="95">
        <v>0</v>
      </c>
      <c r="F48" s="11"/>
      <c r="G48" s="11"/>
      <c r="H48" s="11"/>
      <c r="I48" s="11"/>
      <c r="J48" s="11"/>
      <c r="K48" s="11"/>
      <c r="L48" s="11"/>
      <c r="M48" s="11"/>
      <c r="N48" s="11"/>
      <c r="O48" s="11"/>
      <c r="P48" s="11"/>
      <c r="Q48" s="11"/>
      <c r="R48" s="11"/>
      <c r="S48" s="11"/>
      <c r="T48" s="11"/>
      <c r="U48" s="11"/>
      <c r="V48" s="11"/>
      <c r="W48" s="11"/>
      <c r="X48" s="11"/>
    </row>
    <row r="49" spans="1:24">
      <c r="A49" s="58" t="s">
        <v>1355</v>
      </c>
      <c r="B49" s="95">
        <v>0</v>
      </c>
      <c r="C49" s="95">
        <v>0</v>
      </c>
      <c r="D49" s="95">
        <v>0</v>
      </c>
      <c r="E49" s="95">
        <v>0</v>
      </c>
      <c r="F49" s="11"/>
      <c r="G49" s="11"/>
      <c r="H49" s="11"/>
      <c r="I49" s="11"/>
      <c r="J49" s="11"/>
      <c r="K49" s="11"/>
      <c r="L49" s="11"/>
      <c r="M49" s="11"/>
      <c r="N49" s="11"/>
      <c r="O49" s="11"/>
      <c r="P49" s="11"/>
      <c r="Q49" s="11"/>
      <c r="R49" s="11"/>
      <c r="S49" s="11"/>
      <c r="T49" s="11"/>
      <c r="U49" s="11"/>
      <c r="V49" s="11"/>
      <c r="W49" s="11"/>
      <c r="X49" s="11"/>
    </row>
    <row r="50" spans="1:24">
      <c r="A50" s="58" t="s">
        <v>1373</v>
      </c>
      <c r="B50" s="95">
        <v>0</v>
      </c>
      <c r="C50" s="95">
        <v>0</v>
      </c>
      <c r="D50" s="95">
        <v>0</v>
      </c>
      <c r="E50" s="95">
        <v>0</v>
      </c>
      <c r="F50" s="11"/>
      <c r="G50" s="11"/>
      <c r="H50" s="11"/>
      <c r="I50" s="11"/>
      <c r="J50" s="11"/>
      <c r="K50" s="11"/>
      <c r="L50" s="11"/>
      <c r="M50" s="11"/>
      <c r="N50" s="11"/>
      <c r="O50" s="11"/>
      <c r="P50" s="11"/>
      <c r="Q50" s="11"/>
      <c r="R50" s="11"/>
      <c r="S50" s="11"/>
      <c r="T50" s="11"/>
      <c r="U50" s="11"/>
      <c r="V50" s="11"/>
      <c r="W50" s="11"/>
      <c r="X50" s="11"/>
    </row>
    <row r="51" spans="1:24">
      <c r="A51" s="58" t="s">
        <v>1394</v>
      </c>
      <c r="B51" s="95">
        <v>0</v>
      </c>
      <c r="C51" s="95">
        <v>0</v>
      </c>
      <c r="D51" s="95">
        <v>0</v>
      </c>
      <c r="E51" s="95">
        <v>0</v>
      </c>
      <c r="F51" s="11"/>
      <c r="G51" s="11"/>
      <c r="H51" s="11"/>
      <c r="I51" s="11"/>
      <c r="J51" s="11"/>
      <c r="K51" s="11"/>
      <c r="L51" s="11"/>
      <c r="M51" s="11"/>
      <c r="N51" s="11"/>
      <c r="O51" s="11"/>
      <c r="P51" s="11"/>
      <c r="Q51" s="11"/>
      <c r="R51" s="11"/>
      <c r="S51" s="11"/>
      <c r="T51" s="11"/>
      <c r="U51" s="11"/>
      <c r="V51" s="11"/>
      <c r="W51" s="11"/>
      <c r="X51" s="11"/>
    </row>
    <row r="52" spans="1:24">
      <c r="A52" s="60" t="s">
        <v>229</v>
      </c>
      <c r="B52" s="95">
        <v>-82067.629019999993</v>
      </c>
      <c r="C52" s="95">
        <v>-28255.954369999999</v>
      </c>
      <c r="D52" s="95">
        <v>-28037.829980000002</v>
      </c>
      <c r="E52" s="95">
        <v>-138361.41336999999</v>
      </c>
      <c r="F52" s="11"/>
      <c r="G52" s="11"/>
      <c r="H52" s="11"/>
      <c r="I52" s="11"/>
      <c r="J52" s="11"/>
      <c r="K52" s="11"/>
      <c r="L52" s="11"/>
      <c r="M52" s="11"/>
      <c r="N52" s="11"/>
      <c r="O52" s="11"/>
      <c r="P52" s="11"/>
      <c r="Q52" s="11"/>
      <c r="R52" s="11"/>
      <c r="S52" s="11"/>
      <c r="T52" s="11"/>
      <c r="U52" s="11"/>
      <c r="V52" s="11"/>
      <c r="W52" s="11"/>
      <c r="X52" s="11"/>
    </row>
    <row r="53" spans="1:24">
      <c r="A53" s="61" t="s">
        <v>1435</v>
      </c>
      <c r="B53" s="95">
        <v>-4289.3660899999995</v>
      </c>
      <c r="C53" s="95">
        <v>-2082.4618799999998</v>
      </c>
      <c r="D53" s="95">
        <v>-354.89097999999996</v>
      </c>
      <c r="E53" s="95">
        <v>-6726.7189500000004</v>
      </c>
      <c r="F53" s="11"/>
      <c r="G53" s="11"/>
      <c r="H53" s="11"/>
      <c r="I53" s="11"/>
      <c r="J53" s="11"/>
      <c r="K53" s="11"/>
      <c r="L53" s="11"/>
      <c r="M53" s="11"/>
      <c r="N53" s="11"/>
      <c r="O53" s="11"/>
      <c r="P53" s="11"/>
      <c r="Q53" s="11"/>
      <c r="R53" s="11"/>
      <c r="S53" s="11"/>
      <c r="T53" s="11"/>
      <c r="U53" s="11"/>
      <c r="V53" s="11"/>
      <c r="W53" s="11"/>
      <c r="X53" s="11"/>
    </row>
    <row r="54" spans="1:24">
      <c r="A54" s="667" t="s">
        <v>1526</v>
      </c>
      <c r="B54" s="95">
        <v>-932.49927000000002</v>
      </c>
      <c r="C54" s="95">
        <v>-1076.12381</v>
      </c>
      <c r="D54" s="95">
        <v>-3483.8997100000001</v>
      </c>
      <c r="E54" s="95">
        <v>-5492.52279</v>
      </c>
      <c r="F54" s="11"/>
      <c r="G54" s="11"/>
      <c r="H54" s="11"/>
      <c r="I54" s="11"/>
      <c r="J54" s="11"/>
      <c r="K54" s="11"/>
      <c r="L54" s="11"/>
      <c r="M54" s="11"/>
      <c r="N54" s="11"/>
      <c r="O54" s="11"/>
      <c r="P54" s="11"/>
      <c r="Q54" s="11"/>
      <c r="R54" s="11"/>
      <c r="S54" s="11"/>
      <c r="T54" s="11"/>
      <c r="U54" s="11"/>
      <c r="V54" s="11"/>
      <c r="W54" s="11"/>
      <c r="X54" s="11"/>
    </row>
    <row r="55" spans="1:24">
      <c r="A55" s="58" t="s">
        <v>1436</v>
      </c>
      <c r="B55" s="95">
        <v>-13.347490000000001</v>
      </c>
      <c r="C55" s="95">
        <v>0</v>
      </c>
      <c r="D55" s="95">
        <v>-87.805059999999997</v>
      </c>
      <c r="E55" s="95">
        <v>-101.15255000000001</v>
      </c>
      <c r="F55" s="11"/>
      <c r="G55" s="11"/>
      <c r="H55" s="11"/>
      <c r="I55" s="11"/>
      <c r="J55" s="11"/>
      <c r="K55" s="11"/>
      <c r="L55" s="11"/>
      <c r="M55" s="11"/>
      <c r="N55" s="11"/>
      <c r="O55" s="11"/>
      <c r="P55" s="11"/>
      <c r="Q55" s="11"/>
      <c r="R55" s="11"/>
      <c r="S55" s="11"/>
      <c r="T55" s="11"/>
      <c r="U55" s="11"/>
      <c r="V55" s="11"/>
      <c r="W55" s="11"/>
      <c r="X55" s="11"/>
    </row>
    <row r="56" spans="1:24">
      <c r="A56" s="667" t="s">
        <v>1527</v>
      </c>
      <c r="B56" s="95">
        <v>0</v>
      </c>
      <c r="C56" s="95">
        <v>0</v>
      </c>
      <c r="D56" s="95">
        <v>-2.8363</v>
      </c>
      <c r="E56" s="95">
        <v>-2.8363</v>
      </c>
      <c r="F56" s="11"/>
      <c r="G56" s="11"/>
      <c r="H56" s="11"/>
      <c r="I56" s="11"/>
      <c r="J56" s="11"/>
      <c r="K56" s="11"/>
      <c r="L56" s="11"/>
      <c r="M56" s="11"/>
      <c r="N56" s="11"/>
      <c r="O56" s="11"/>
      <c r="P56" s="11"/>
      <c r="Q56" s="11"/>
      <c r="R56" s="11"/>
      <c r="S56" s="11"/>
      <c r="T56" s="11"/>
      <c r="U56" s="11"/>
      <c r="V56" s="11"/>
      <c r="W56" s="11"/>
      <c r="X56" s="11"/>
    </row>
    <row r="57" spans="1:24">
      <c r="A57" s="58" t="s">
        <v>1437</v>
      </c>
      <c r="B57" s="660">
        <v>-53660.664079999995</v>
      </c>
      <c r="C57" s="660">
        <v>-13013.65677</v>
      </c>
      <c r="D57" s="660">
        <v>-15915.561230000001</v>
      </c>
      <c r="E57" s="660">
        <v>-82589.882079999996</v>
      </c>
      <c r="F57" s="11"/>
      <c r="G57" s="11"/>
      <c r="H57" s="11"/>
      <c r="I57" s="11"/>
      <c r="J57" s="11"/>
      <c r="K57" s="11"/>
      <c r="L57" s="11"/>
      <c r="M57" s="11"/>
      <c r="N57" s="11"/>
      <c r="O57" s="11"/>
      <c r="P57" s="11"/>
      <c r="Q57" s="11"/>
      <c r="R57" s="11"/>
      <c r="S57" s="11"/>
      <c r="T57" s="11"/>
      <c r="U57" s="11"/>
      <c r="V57" s="11"/>
      <c r="W57" s="11"/>
      <c r="X57" s="11"/>
    </row>
    <row r="58" spans="1:24">
      <c r="A58" s="58" t="s">
        <v>230</v>
      </c>
      <c r="B58" s="660">
        <v>-9582.8264299999992</v>
      </c>
      <c r="C58" s="660">
        <v>-8107.46396</v>
      </c>
      <c r="D58" s="660">
        <v>-7361.2594500000005</v>
      </c>
      <c r="E58" s="660">
        <v>-25051.54984</v>
      </c>
      <c r="F58" s="11"/>
      <c r="G58" s="11"/>
      <c r="H58" s="11"/>
      <c r="I58" s="11"/>
      <c r="J58" s="11"/>
      <c r="K58" s="11"/>
      <c r="L58" s="11"/>
      <c r="M58" s="11"/>
      <c r="N58" s="11"/>
      <c r="O58" s="11"/>
      <c r="P58" s="11"/>
      <c r="Q58" s="11"/>
      <c r="R58" s="11"/>
      <c r="S58" s="11"/>
      <c r="T58" s="11"/>
      <c r="U58" s="11"/>
      <c r="V58" s="11"/>
      <c r="W58" s="11"/>
      <c r="X58" s="11"/>
    </row>
    <row r="59" spans="1:24">
      <c r="A59" s="61" t="s">
        <v>231</v>
      </c>
      <c r="B59" s="660">
        <v>-12860.284519999999</v>
      </c>
      <c r="C59" s="660">
        <v>-3452</v>
      </c>
      <c r="D59" s="660">
        <v>-400.75099999999998</v>
      </c>
      <c r="E59" s="660">
        <v>-16713.035520000001</v>
      </c>
      <c r="F59" s="11"/>
      <c r="G59" s="61"/>
      <c r="H59" s="61"/>
      <c r="I59" s="61"/>
      <c r="J59" s="61"/>
      <c r="K59" s="61"/>
      <c r="L59" s="61"/>
      <c r="M59" s="61"/>
      <c r="N59" s="61"/>
      <c r="O59" s="11"/>
      <c r="P59" s="11"/>
      <c r="Q59" s="11"/>
      <c r="R59" s="11"/>
      <c r="S59" s="11"/>
      <c r="T59" s="11"/>
      <c r="U59" s="11"/>
      <c r="V59" s="11"/>
      <c r="W59" s="11"/>
      <c r="X59" s="11"/>
    </row>
    <row r="60" spans="1:24">
      <c r="A60" s="667" t="s">
        <v>232</v>
      </c>
      <c r="B60" s="660">
        <v>-95.942729999999997</v>
      </c>
      <c r="C60" s="660">
        <v>0</v>
      </c>
      <c r="D60" s="660">
        <v>0</v>
      </c>
      <c r="E60" s="660">
        <v>-95.942729999999997</v>
      </c>
      <c r="F60" s="11"/>
      <c r="G60" s="61"/>
      <c r="H60" s="61"/>
      <c r="I60" s="61"/>
      <c r="J60" s="61"/>
      <c r="K60" s="61"/>
      <c r="L60" s="61"/>
      <c r="M60" s="61"/>
      <c r="N60" s="61"/>
      <c r="O60" s="11"/>
      <c r="P60" s="11"/>
      <c r="Q60" s="11"/>
      <c r="R60" s="11"/>
      <c r="S60" s="11"/>
      <c r="T60" s="11"/>
      <c r="U60" s="11"/>
      <c r="V60" s="11"/>
      <c r="W60" s="11"/>
      <c r="X60" s="11"/>
    </row>
    <row r="61" spans="1:24">
      <c r="A61" s="58" t="s">
        <v>233</v>
      </c>
      <c r="B61" s="660">
        <v>-632.69841000000008</v>
      </c>
      <c r="C61" s="660">
        <v>-519.63198999999997</v>
      </c>
      <c r="D61" s="660">
        <v>-164.76795999999999</v>
      </c>
      <c r="E61" s="660">
        <v>-1317.0983600000002</v>
      </c>
      <c r="F61" s="11"/>
      <c r="G61" s="61"/>
      <c r="H61" s="61"/>
      <c r="I61" s="61"/>
      <c r="J61" s="61"/>
      <c r="K61" s="61"/>
      <c r="L61" s="61"/>
      <c r="M61" s="61"/>
      <c r="N61" s="61"/>
      <c r="O61" s="11"/>
      <c r="P61" s="11"/>
      <c r="Q61" s="11"/>
      <c r="R61" s="11"/>
      <c r="S61" s="11"/>
      <c r="T61" s="11"/>
      <c r="U61" s="11"/>
      <c r="V61" s="11"/>
      <c r="W61" s="11"/>
      <c r="X61" s="11"/>
    </row>
    <row r="62" spans="1:24">
      <c r="A62" s="58" t="s">
        <v>234</v>
      </c>
      <c r="B62" s="95">
        <v>0</v>
      </c>
      <c r="C62" s="95">
        <v>0</v>
      </c>
      <c r="D62" s="95">
        <v>0</v>
      </c>
      <c r="E62" s="95">
        <v>0</v>
      </c>
      <c r="F62" s="11"/>
      <c r="G62" s="61"/>
      <c r="H62" s="61"/>
      <c r="I62" s="61"/>
      <c r="J62" s="61"/>
      <c r="K62" s="61"/>
      <c r="L62" s="61"/>
      <c r="M62" s="61"/>
      <c r="N62" s="61"/>
      <c r="O62" s="11"/>
      <c r="P62" s="11"/>
      <c r="Q62" s="11"/>
      <c r="R62" s="11"/>
      <c r="S62" s="11"/>
      <c r="T62" s="11"/>
      <c r="U62" s="11"/>
      <c r="V62" s="11"/>
      <c r="W62" s="11"/>
      <c r="X62" s="11"/>
    </row>
    <row r="63" spans="1:24">
      <c r="A63" s="58" t="s">
        <v>1153</v>
      </c>
      <c r="B63" s="95">
        <v>0</v>
      </c>
      <c r="C63" s="95">
        <v>0</v>
      </c>
      <c r="D63" s="95">
        <v>-60.721040000000002</v>
      </c>
      <c r="E63" s="95">
        <v>-60.721040000000002</v>
      </c>
      <c r="F63" s="11"/>
      <c r="G63" s="61"/>
      <c r="H63" s="61"/>
      <c r="I63" s="61"/>
      <c r="J63" s="61"/>
      <c r="K63" s="61"/>
      <c r="L63" s="61"/>
      <c r="M63" s="61"/>
      <c r="N63" s="61"/>
      <c r="O63" s="11"/>
      <c r="P63" s="11"/>
      <c r="Q63" s="11"/>
      <c r="R63" s="11"/>
      <c r="S63" s="11"/>
      <c r="T63" s="11"/>
      <c r="U63" s="11"/>
      <c r="V63" s="11"/>
      <c r="W63" s="11"/>
      <c r="X63" s="11"/>
    </row>
    <row r="64" spans="1:24">
      <c r="A64" s="58" t="s">
        <v>1154</v>
      </c>
      <c r="B64" s="95">
        <v>0</v>
      </c>
      <c r="C64" s="95">
        <v>0</v>
      </c>
      <c r="D64" s="95">
        <v>-164.34745999999998</v>
      </c>
      <c r="E64" s="95">
        <v>-164.34745999999998</v>
      </c>
      <c r="F64" s="11"/>
      <c r="G64" s="61"/>
      <c r="H64" s="61"/>
      <c r="I64" s="61"/>
      <c r="J64" s="61"/>
      <c r="K64" s="61"/>
      <c r="L64" s="61"/>
      <c r="M64" s="61"/>
      <c r="N64" s="61"/>
      <c r="O64" s="11"/>
      <c r="P64" s="11"/>
      <c r="Q64" s="11"/>
      <c r="R64" s="11"/>
      <c r="S64" s="11"/>
      <c r="T64" s="11"/>
      <c r="U64" s="11"/>
      <c r="V64" s="11"/>
      <c r="W64" s="11"/>
      <c r="X64" s="11"/>
    </row>
    <row r="65" spans="1:24">
      <c r="A65" s="61" t="s">
        <v>1356</v>
      </c>
      <c r="B65" s="95">
        <v>0</v>
      </c>
      <c r="C65" s="95">
        <v>0</v>
      </c>
      <c r="D65" s="95">
        <v>-40.989789999999999</v>
      </c>
      <c r="E65" s="95">
        <v>-40.989789999999999</v>
      </c>
      <c r="F65" s="11"/>
      <c r="G65" s="61"/>
      <c r="H65" s="61"/>
      <c r="I65" s="61"/>
      <c r="J65" s="61"/>
      <c r="K65" s="61"/>
      <c r="L65" s="61"/>
      <c r="M65" s="61"/>
      <c r="N65" s="61"/>
      <c r="O65" s="11"/>
      <c r="P65" s="11"/>
      <c r="Q65" s="11"/>
      <c r="R65" s="11"/>
      <c r="S65" s="11"/>
      <c r="T65" s="11"/>
      <c r="U65" s="11"/>
      <c r="V65" s="11"/>
      <c r="W65" s="11"/>
      <c r="X65" s="11"/>
    </row>
    <row r="66" spans="1:24">
      <c r="A66" s="58" t="s">
        <v>1357</v>
      </c>
      <c r="B66" s="95">
        <v>0</v>
      </c>
      <c r="C66" s="95">
        <v>0</v>
      </c>
      <c r="D66" s="95">
        <v>0</v>
      </c>
      <c r="E66" s="95">
        <v>0</v>
      </c>
      <c r="F66" s="11"/>
      <c r="G66" s="61"/>
      <c r="H66" s="61"/>
      <c r="I66" s="61"/>
      <c r="J66" s="61"/>
      <c r="K66" s="61"/>
      <c r="L66" s="61"/>
      <c r="M66" s="61"/>
      <c r="N66" s="61"/>
      <c r="O66" s="11"/>
      <c r="P66" s="11"/>
      <c r="Q66" s="11"/>
      <c r="R66" s="11"/>
      <c r="S66" s="11"/>
      <c r="T66" s="11"/>
      <c r="U66" s="11"/>
      <c r="V66" s="11"/>
      <c r="W66" s="11"/>
      <c r="X66" s="11"/>
    </row>
    <row r="67" spans="1:24">
      <c r="A67" s="58" t="s">
        <v>1358</v>
      </c>
      <c r="B67" s="95">
        <v>0</v>
      </c>
      <c r="C67" s="95">
        <v>-4.6159600000000003</v>
      </c>
      <c r="D67" s="95">
        <v>0</v>
      </c>
      <c r="E67" s="95">
        <v>-4.6159600000000003</v>
      </c>
      <c r="F67" s="11"/>
      <c r="G67" s="61"/>
      <c r="H67" s="61"/>
      <c r="I67" s="61"/>
      <c r="J67" s="61"/>
      <c r="K67" s="61"/>
      <c r="L67" s="61"/>
      <c r="M67" s="61"/>
      <c r="N67" s="61"/>
      <c r="O67" s="11"/>
      <c r="P67" s="11"/>
      <c r="Q67" s="11"/>
      <c r="R67" s="11"/>
      <c r="S67" s="11"/>
      <c r="T67" s="11"/>
      <c r="U67" s="11"/>
      <c r="V67" s="11"/>
      <c r="W67" s="11"/>
      <c r="X67" s="11"/>
    </row>
    <row r="68" spans="1:24">
      <c r="A68" s="58" t="s">
        <v>1359</v>
      </c>
      <c r="B68" s="95">
        <v>0</v>
      </c>
      <c r="C68" s="95">
        <v>0</v>
      </c>
      <c r="D68" s="95">
        <v>0</v>
      </c>
      <c r="E68" s="95">
        <v>0</v>
      </c>
      <c r="F68" s="11"/>
      <c r="G68" s="61"/>
      <c r="H68" s="61"/>
      <c r="I68" s="61"/>
      <c r="J68" s="61"/>
      <c r="K68" s="61"/>
      <c r="L68" s="61"/>
      <c r="M68" s="61"/>
      <c r="N68" s="61"/>
      <c r="O68" s="11"/>
      <c r="P68" s="11"/>
      <c r="Q68" s="11"/>
      <c r="R68" s="11"/>
      <c r="S68" s="11"/>
      <c r="T68" s="11"/>
      <c r="U68" s="11"/>
      <c r="V68" s="11"/>
      <c r="W68" s="11"/>
      <c r="X68" s="11"/>
    </row>
    <row r="69" spans="1:24">
      <c r="A69" s="187" t="s">
        <v>235</v>
      </c>
      <c r="B69" s="57">
        <v>4751.7150000000001</v>
      </c>
      <c r="C69" s="57">
        <v>6316.7488899999998</v>
      </c>
      <c r="D69" s="57">
        <v>4323.6380599999993</v>
      </c>
      <c r="E69" s="57">
        <v>15392.101949999998</v>
      </c>
      <c r="F69" s="11"/>
      <c r="G69" s="61"/>
      <c r="H69" s="61"/>
      <c r="I69" s="61"/>
      <c r="J69" s="61"/>
      <c r="K69" s="61"/>
      <c r="L69" s="61"/>
      <c r="M69" s="61"/>
      <c r="N69" s="61"/>
      <c r="O69" s="11"/>
      <c r="P69" s="11"/>
      <c r="Q69" s="11"/>
      <c r="R69" s="11"/>
      <c r="S69" s="11"/>
      <c r="T69" s="11"/>
      <c r="U69" s="11"/>
      <c r="V69" s="11"/>
      <c r="W69" s="11"/>
      <c r="X69" s="11"/>
    </row>
    <row r="70" spans="1:24">
      <c r="A70" s="58" t="s">
        <v>236</v>
      </c>
      <c r="B70" s="95">
        <v>0</v>
      </c>
      <c r="C70" s="95">
        <v>0</v>
      </c>
      <c r="D70" s="95">
        <v>0</v>
      </c>
      <c r="E70" s="95">
        <v>0</v>
      </c>
      <c r="F70" s="11"/>
      <c r="G70" s="61"/>
      <c r="H70" s="61"/>
      <c r="I70" s="61"/>
      <c r="J70" s="61"/>
      <c r="K70" s="61"/>
      <c r="L70" s="61"/>
      <c r="M70" s="61"/>
      <c r="N70" s="61"/>
      <c r="O70" s="11"/>
      <c r="P70" s="11"/>
      <c r="Q70" s="11"/>
      <c r="R70" s="11"/>
      <c r="S70" s="11"/>
      <c r="T70" s="11"/>
      <c r="U70" s="11"/>
      <c r="V70" s="11"/>
      <c r="W70" s="11"/>
      <c r="X70" s="11"/>
    </row>
    <row r="71" spans="1:24">
      <c r="A71" s="61" t="s">
        <v>237</v>
      </c>
      <c r="B71" s="95">
        <v>3666.64725</v>
      </c>
      <c r="C71" s="95">
        <v>2393.8516500000001</v>
      </c>
      <c r="D71" s="95">
        <v>1051.90174</v>
      </c>
      <c r="E71" s="95">
        <v>7112.4006399999998</v>
      </c>
      <c r="F71" s="11"/>
      <c r="G71" s="61"/>
      <c r="H71" s="61"/>
      <c r="I71" s="61"/>
      <c r="J71" s="61"/>
      <c r="K71" s="61"/>
      <c r="L71" s="61"/>
      <c r="M71" s="61"/>
      <c r="N71" s="61"/>
      <c r="O71" s="11"/>
      <c r="P71" s="11"/>
      <c r="Q71" s="11"/>
      <c r="R71" s="11"/>
      <c r="S71" s="11"/>
      <c r="T71" s="11"/>
      <c r="U71" s="11"/>
      <c r="V71" s="11"/>
      <c r="W71" s="11"/>
      <c r="X71" s="11"/>
    </row>
    <row r="72" spans="1:24">
      <c r="A72" s="58" t="s">
        <v>238</v>
      </c>
      <c r="B72" s="95">
        <v>1279.54609</v>
      </c>
      <c r="C72" s="95">
        <v>5145.0031399999998</v>
      </c>
      <c r="D72" s="95">
        <v>3298.0247899999999</v>
      </c>
      <c r="E72" s="95">
        <v>9722.57402</v>
      </c>
      <c r="F72" s="11"/>
      <c r="G72" s="61"/>
      <c r="H72" s="61"/>
      <c r="I72" s="61"/>
      <c r="J72" s="61"/>
      <c r="K72" s="61"/>
      <c r="L72" s="61"/>
      <c r="M72" s="61"/>
      <c r="N72" s="61"/>
      <c r="O72" s="11"/>
      <c r="P72" s="11"/>
      <c r="Q72" s="11"/>
      <c r="R72" s="11"/>
      <c r="S72" s="11"/>
      <c r="T72" s="11"/>
      <c r="U72" s="11"/>
      <c r="V72" s="11"/>
      <c r="W72" s="11"/>
      <c r="X72" s="11"/>
    </row>
    <row r="73" spans="1:24">
      <c r="A73" s="58" t="s">
        <v>239</v>
      </c>
      <c r="B73" s="95">
        <v>0</v>
      </c>
      <c r="C73" s="95">
        <v>0</v>
      </c>
      <c r="D73" s="95">
        <v>0</v>
      </c>
      <c r="E73" s="95">
        <v>0</v>
      </c>
      <c r="F73" s="11"/>
      <c r="G73" s="61"/>
      <c r="H73" s="61"/>
      <c r="I73" s="61"/>
      <c r="J73" s="61"/>
      <c r="K73" s="61"/>
      <c r="L73" s="61"/>
      <c r="M73" s="61"/>
      <c r="N73" s="61"/>
      <c r="O73" s="11"/>
      <c r="P73" s="11"/>
      <c r="Q73" s="11"/>
      <c r="R73" s="11"/>
      <c r="S73" s="11"/>
      <c r="T73" s="11"/>
      <c r="U73" s="11"/>
      <c r="V73" s="11"/>
      <c r="W73" s="11"/>
      <c r="X73" s="11"/>
    </row>
    <row r="74" spans="1:24">
      <c r="A74" s="58" t="s">
        <v>240</v>
      </c>
      <c r="B74" s="95">
        <v>-194.47834</v>
      </c>
      <c r="C74" s="95">
        <v>-1222.1059</v>
      </c>
      <c r="D74" s="95">
        <v>-26.28847</v>
      </c>
      <c r="E74" s="95">
        <v>-1442.8727099999999</v>
      </c>
      <c r="F74" s="11"/>
      <c r="G74" s="11"/>
      <c r="H74" s="11"/>
      <c r="I74" s="11"/>
      <c r="J74" s="11"/>
      <c r="K74" s="11"/>
      <c r="L74" s="11"/>
      <c r="M74" s="11"/>
      <c r="N74" s="11"/>
      <c r="O74" s="11"/>
      <c r="P74" s="11"/>
      <c r="Q74" s="11"/>
      <c r="R74" s="11"/>
      <c r="S74" s="11"/>
      <c r="T74" s="11"/>
      <c r="U74" s="11"/>
      <c r="V74" s="11"/>
      <c r="W74" s="11"/>
      <c r="X74" s="11"/>
    </row>
    <row r="75" spans="1:24">
      <c r="A75" s="187" t="s">
        <v>241</v>
      </c>
      <c r="B75" s="57">
        <v>914.08802000000003</v>
      </c>
      <c r="C75" s="57">
        <v>470.12689</v>
      </c>
      <c r="D75" s="57">
        <v>199.02554000000001</v>
      </c>
      <c r="E75" s="57">
        <v>1583.24045</v>
      </c>
      <c r="F75" s="11"/>
      <c r="G75" s="11"/>
      <c r="H75" s="11"/>
      <c r="I75" s="11"/>
      <c r="J75" s="11"/>
      <c r="K75" s="11"/>
      <c r="L75" s="11"/>
      <c r="M75" s="11"/>
      <c r="N75" s="11"/>
      <c r="O75" s="11"/>
      <c r="P75" s="11"/>
      <c r="Q75" s="11"/>
      <c r="R75" s="11"/>
      <c r="S75" s="11"/>
      <c r="T75" s="11"/>
      <c r="U75" s="11"/>
      <c r="V75" s="11"/>
      <c r="W75" s="11"/>
      <c r="X75" s="11"/>
    </row>
    <row r="76" spans="1:24">
      <c r="A76" s="58" t="s">
        <v>242</v>
      </c>
      <c r="B76" s="95">
        <v>3469.2409300000004</v>
      </c>
      <c r="C76" s="95">
        <v>283.67016999999998</v>
      </c>
      <c r="D76" s="95">
        <v>342.64240999999998</v>
      </c>
      <c r="E76" s="95">
        <v>4095.5535099999997</v>
      </c>
      <c r="F76" s="11"/>
      <c r="G76" s="11"/>
      <c r="H76" s="11"/>
      <c r="I76" s="11"/>
      <c r="J76" s="11"/>
      <c r="K76" s="11"/>
      <c r="L76" s="11"/>
      <c r="M76" s="11"/>
      <c r="N76" s="11"/>
      <c r="O76" s="11"/>
      <c r="P76" s="11"/>
      <c r="Q76" s="11"/>
      <c r="R76" s="11"/>
      <c r="S76" s="11"/>
      <c r="T76" s="11"/>
      <c r="U76" s="11"/>
      <c r="V76" s="11"/>
      <c r="W76" s="11"/>
      <c r="X76" s="11"/>
    </row>
    <row r="77" spans="1:24">
      <c r="A77" s="58" t="s">
        <v>243</v>
      </c>
      <c r="B77" s="95">
        <v>9838.1497400000007</v>
      </c>
      <c r="C77" s="95">
        <v>1525.2891999999999</v>
      </c>
      <c r="D77" s="95">
        <v>218.59889000000001</v>
      </c>
      <c r="E77" s="95">
        <v>11582.037829999999</v>
      </c>
      <c r="F77" s="11"/>
      <c r="G77" s="11"/>
      <c r="H77" s="11"/>
      <c r="I77" s="11"/>
      <c r="J77" s="11"/>
      <c r="K77" s="11"/>
      <c r="L77" s="11"/>
      <c r="M77" s="11"/>
      <c r="N77" s="11"/>
      <c r="O77" s="11"/>
      <c r="P77" s="11"/>
      <c r="Q77" s="11"/>
      <c r="R77" s="11"/>
      <c r="S77" s="11"/>
      <c r="T77" s="11"/>
      <c r="U77" s="11"/>
      <c r="V77" s="11"/>
      <c r="W77" s="11"/>
      <c r="X77" s="11"/>
    </row>
    <row r="78" spans="1:24">
      <c r="A78" s="58" t="s">
        <v>244</v>
      </c>
      <c r="B78" s="95">
        <v>0</v>
      </c>
      <c r="C78" s="95">
        <v>203.74936</v>
      </c>
      <c r="D78" s="95">
        <v>1008.60555</v>
      </c>
      <c r="E78" s="95">
        <v>1212.35491</v>
      </c>
      <c r="F78" s="11"/>
      <c r="G78" s="11"/>
      <c r="H78" s="11"/>
      <c r="I78" s="11"/>
      <c r="J78" s="11"/>
      <c r="K78" s="11"/>
      <c r="L78" s="11"/>
      <c r="M78" s="11"/>
      <c r="N78" s="11"/>
      <c r="O78" s="11"/>
      <c r="P78" s="11"/>
      <c r="Q78" s="11"/>
      <c r="R78" s="11"/>
      <c r="S78" s="11"/>
      <c r="T78" s="11"/>
      <c r="U78" s="11"/>
      <c r="V78" s="11"/>
      <c r="W78" s="11"/>
      <c r="X78" s="11"/>
    </row>
    <row r="79" spans="1:24">
      <c r="A79" s="58" t="s">
        <v>245</v>
      </c>
      <c r="B79" s="95">
        <v>0</v>
      </c>
      <c r="C79" s="95">
        <v>7.2374999999999998</v>
      </c>
      <c r="D79" s="95">
        <v>5.7024999999999997</v>
      </c>
      <c r="E79" s="95">
        <v>12.94</v>
      </c>
      <c r="F79" s="11"/>
      <c r="G79" s="11"/>
      <c r="H79" s="11"/>
      <c r="I79" s="11"/>
      <c r="J79" s="11"/>
      <c r="K79" s="11"/>
      <c r="L79" s="11"/>
      <c r="M79" s="11"/>
      <c r="N79" s="11"/>
      <c r="O79" s="11"/>
      <c r="P79" s="11"/>
      <c r="Q79" s="11"/>
      <c r="R79" s="11"/>
      <c r="S79" s="11"/>
      <c r="T79" s="11"/>
      <c r="U79" s="11"/>
      <c r="V79" s="11"/>
      <c r="W79" s="11"/>
      <c r="X79" s="11"/>
    </row>
    <row r="80" spans="1:24">
      <c r="A80" s="58" t="s">
        <v>246</v>
      </c>
      <c r="B80" s="95">
        <v>-12393.30265</v>
      </c>
      <c r="C80" s="95">
        <v>-1549.81934</v>
      </c>
      <c r="D80" s="95">
        <v>-1376.5238100000001</v>
      </c>
      <c r="E80" s="95">
        <v>-15319.6458</v>
      </c>
      <c r="F80" s="11"/>
      <c r="G80" s="11"/>
      <c r="H80" s="11"/>
      <c r="I80" s="11"/>
      <c r="J80" s="11"/>
      <c r="K80" s="11"/>
      <c r="L80" s="11"/>
      <c r="M80" s="11"/>
      <c r="N80" s="11"/>
      <c r="O80" s="11"/>
      <c r="P80" s="11"/>
      <c r="Q80" s="11"/>
      <c r="R80" s="11"/>
      <c r="S80" s="11"/>
      <c r="T80" s="11"/>
      <c r="U80" s="11"/>
      <c r="V80" s="11"/>
      <c r="W80" s="11"/>
      <c r="X80" s="11"/>
    </row>
    <row r="81" spans="1:24">
      <c r="A81" s="187" t="s">
        <v>247</v>
      </c>
      <c r="B81" s="57">
        <v>171186.16697999998</v>
      </c>
      <c r="C81" s="57">
        <v>93595.929560000004</v>
      </c>
      <c r="D81" s="57">
        <v>63240.574990000001</v>
      </c>
      <c r="E81" s="57">
        <v>328022.67152999999</v>
      </c>
      <c r="F81" s="11"/>
      <c r="G81" s="11"/>
      <c r="H81" s="11"/>
      <c r="I81" s="11"/>
      <c r="J81" s="11"/>
      <c r="K81" s="11"/>
      <c r="L81" s="11"/>
      <c r="M81" s="11"/>
      <c r="N81" s="11"/>
      <c r="O81" s="11"/>
      <c r="P81" s="11"/>
      <c r="Q81" s="11"/>
      <c r="R81" s="11"/>
      <c r="S81" s="11"/>
      <c r="T81" s="11"/>
      <c r="U81" s="11"/>
      <c r="V81" s="11"/>
      <c r="W81" s="11"/>
      <c r="X81" s="11"/>
    </row>
    <row r="82" spans="1:24">
      <c r="A82" s="58" t="s">
        <v>201</v>
      </c>
      <c r="B82" s="95">
        <v>0</v>
      </c>
      <c r="C82" s="95">
        <v>0</v>
      </c>
      <c r="D82" s="95">
        <v>0</v>
      </c>
      <c r="E82" s="95">
        <v>0</v>
      </c>
      <c r="F82" s="11"/>
      <c r="G82" s="11"/>
      <c r="H82" s="11"/>
      <c r="I82" s="11"/>
      <c r="J82" s="11"/>
      <c r="K82" s="11"/>
      <c r="L82" s="11"/>
      <c r="M82" s="11"/>
      <c r="N82" s="11"/>
      <c r="O82" s="11"/>
      <c r="P82" s="11"/>
      <c r="Q82" s="11"/>
      <c r="R82" s="11"/>
      <c r="S82" s="11"/>
      <c r="T82" s="11"/>
      <c r="U82" s="11"/>
      <c r="V82" s="11"/>
      <c r="W82" s="11"/>
      <c r="X82" s="11"/>
    </row>
    <row r="83" spans="1:24">
      <c r="A83" s="58" t="s">
        <v>202</v>
      </c>
      <c r="B83" s="95">
        <v>0</v>
      </c>
      <c r="C83" s="95">
        <v>27939.41</v>
      </c>
      <c r="D83" s="95">
        <v>48074</v>
      </c>
      <c r="E83" s="95">
        <v>76013.41</v>
      </c>
      <c r="F83" s="11"/>
      <c r="G83" s="11"/>
      <c r="H83" s="11"/>
      <c r="I83" s="11"/>
      <c r="J83" s="11"/>
      <c r="K83" s="11"/>
      <c r="L83" s="11"/>
      <c r="M83" s="11"/>
      <c r="N83" s="11"/>
      <c r="O83" s="11"/>
      <c r="P83" s="11"/>
      <c r="Q83" s="11"/>
      <c r="R83" s="11"/>
      <c r="S83" s="11"/>
      <c r="T83" s="11"/>
      <c r="U83" s="11"/>
      <c r="V83" s="11"/>
      <c r="W83" s="11"/>
      <c r="X83" s="11"/>
    </row>
    <row r="84" spans="1:24">
      <c r="A84" s="58" t="s">
        <v>203</v>
      </c>
      <c r="B84" s="95">
        <v>0</v>
      </c>
      <c r="C84" s="95">
        <v>0</v>
      </c>
      <c r="D84" s="95">
        <v>0</v>
      </c>
      <c r="E84" s="95">
        <v>0</v>
      </c>
      <c r="F84" s="11"/>
      <c r="G84" s="11"/>
      <c r="H84" s="11"/>
      <c r="I84" s="11"/>
      <c r="J84" s="11"/>
      <c r="K84" s="11"/>
      <c r="L84" s="11"/>
      <c r="M84" s="11"/>
      <c r="N84" s="11"/>
      <c r="O84" s="11"/>
      <c r="P84" s="11"/>
      <c r="Q84" s="11"/>
      <c r="R84" s="11"/>
      <c r="S84" s="11"/>
      <c r="T84" s="11"/>
      <c r="U84" s="11"/>
      <c r="V84" s="11"/>
      <c r="W84" s="11"/>
      <c r="X84" s="11"/>
    </row>
    <row r="85" spans="1:24">
      <c r="A85" s="58" t="s">
        <v>204</v>
      </c>
      <c r="B85" s="95">
        <v>0</v>
      </c>
      <c r="C85" s="95">
        <v>0</v>
      </c>
      <c r="D85" s="95">
        <v>0</v>
      </c>
      <c r="E85" s="95">
        <v>0</v>
      </c>
      <c r="F85" s="11"/>
      <c r="G85" s="11"/>
      <c r="H85" s="11"/>
      <c r="I85" s="11"/>
      <c r="J85" s="11"/>
      <c r="K85" s="11"/>
      <c r="L85" s="11"/>
      <c r="M85" s="11"/>
      <c r="N85" s="11"/>
      <c r="O85" s="11"/>
      <c r="P85" s="11"/>
      <c r="Q85" s="11"/>
      <c r="R85" s="11"/>
      <c r="S85" s="11"/>
      <c r="T85" s="11"/>
      <c r="U85" s="11"/>
      <c r="V85" s="11"/>
      <c r="W85" s="11"/>
      <c r="X85" s="11"/>
    </row>
    <row r="86" spans="1:24">
      <c r="A86" s="58" t="s">
        <v>248</v>
      </c>
      <c r="B86" s="95">
        <v>246.96007</v>
      </c>
      <c r="C86" s="95">
        <v>0</v>
      </c>
      <c r="D86" s="95">
        <v>0</v>
      </c>
      <c r="E86" s="95">
        <v>246.96007</v>
      </c>
      <c r="F86" s="11"/>
      <c r="G86" s="11"/>
      <c r="H86" s="11"/>
      <c r="I86" s="11"/>
      <c r="J86" s="11"/>
      <c r="K86" s="11"/>
      <c r="L86" s="11"/>
      <c r="M86" s="11"/>
      <c r="N86" s="11"/>
      <c r="O86" s="11"/>
      <c r="P86" s="11"/>
      <c r="Q86" s="11"/>
      <c r="R86" s="11"/>
      <c r="S86" s="11"/>
      <c r="T86" s="11"/>
      <c r="U86" s="11"/>
      <c r="V86" s="11"/>
      <c r="W86" s="11"/>
      <c r="X86" s="11"/>
    </row>
    <row r="87" spans="1:24">
      <c r="A87" s="58" t="s">
        <v>249</v>
      </c>
      <c r="B87" s="95">
        <v>198.49851000000001</v>
      </c>
      <c r="C87" s="95">
        <v>262.69120000000004</v>
      </c>
      <c r="D87" s="95">
        <v>63.90119</v>
      </c>
      <c r="E87" s="95">
        <v>525.09090000000003</v>
      </c>
      <c r="F87" s="11"/>
      <c r="G87" s="11"/>
      <c r="H87" s="11"/>
      <c r="I87" s="11"/>
      <c r="J87" s="11"/>
      <c r="K87" s="11"/>
      <c r="L87" s="11"/>
      <c r="M87" s="11"/>
      <c r="N87" s="11"/>
      <c r="O87" s="11"/>
      <c r="P87" s="11"/>
      <c r="Q87" s="11"/>
      <c r="R87" s="11"/>
      <c r="S87" s="11"/>
      <c r="T87" s="11"/>
      <c r="U87" s="11"/>
      <c r="V87" s="11"/>
      <c r="W87" s="11"/>
      <c r="X87" s="11"/>
    </row>
    <row r="88" spans="1:24">
      <c r="A88" s="58" t="s">
        <v>206</v>
      </c>
      <c r="B88" s="95">
        <v>171015.79440000001</v>
      </c>
      <c r="C88" s="95">
        <v>65147.339039999999</v>
      </c>
      <c r="D88" s="95">
        <v>14400.756039999998</v>
      </c>
      <c r="E88" s="95">
        <v>250563.88947999998</v>
      </c>
      <c r="F88" s="11"/>
      <c r="G88" s="11"/>
      <c r="H88" s="11"/>
      <c r="I88" s="11"/>
      <c r="J88" s="11"/>
      <c r="K88" s="11"/>
      <c r="L88" s="11"/>
      <c r="M88" s="11"/>
      <c r="N88" s="11"/>
      <c r="O88" s="11"/>
      <c r="P88" s="11"/>
      <c r="Q88" s="11"/>
      <c r="R88" s="11"/>
      <c r="S88" s="11"/>
      <c r="T88" s="11"/>
      <c r="U88" s="11"/>
      <c r="V88" s="11"/>
      <c r="W88" s="11"/>
      <c r="X88" s="11"/>
    </row>
    <row r="89" spans="1:24">
      <c r="A89" s="58" t="s">
        <v>250</v>
      </c>
      <c r="B89" s="95">
        <v>0</v>
      </c>
      <c r="C89" s="95">
        <v>387.38652000000002</v>
      </c>
      <c r="D89" s="95">
        <v>735.47562000000005</v>
      </c>
      <c r="E89" s="95">
        <v>1122.86214</v>
      </c>
      <c r="F89" s="11"/>
      <c r="G89" s="11"/>
      <c r="H89" s="11"/>
      <c r="I89" s="11"/>
      <c r="J89" s="11"/>
      <c r="K89" s="11"/>
      <c r="L89" s="11"/>
      <c r="M89" s="11"/>
      <c r="N89" s="11"/>
      <c r="O89" s="11"/>
      <c r="P89" s="11"/>
      <c r="Q89" s="11"/>
      <c r="R89" s="11"/>
      <c r="S89" s="11"/>
      <c r="T89" s="11"/>
      <c r="U89" s="11"/>
      <c r="V89" s="11"/>
      <c r="W89" s="11"/>
      <c r="X89" s="11"/>
    </row>
    <row r="90" spans="1:24">
      <c r="A90" s="58" t="s">
        <v>251</v>
      </c>
      <c r="B90" s="95">
        <v>-275.08600000000001</v>
      </c>
      <c r="C90" s="95">
        <v>-140.8972</v>
      </c>
      <c r="D90" s="95">
        <v>-33.557859999999998</v>
      </c>
      <c r="E90" s="95">
        <v>-449.54106000000002</v>
      </c>
      <c r="F90" s="11"/>
      <c r="G90" s="11"/>
      <c r="H90" s="11"/>
      <c r="I90" s="11"/>
      <c r="J90" s="11"/>
      <c r="K90" s="11"/>
      <c r="L90" s="11"/>
      <c r="M90" s="11"/>
      <c r="N90" s="11"/>
      <c r="O90" s="11"/>
      <c r="P90" s="11"/>
      <c r="Q90" s="11"/>
      <c r="R90" s="11"/>
      <c r="S90" s="11"/>
      <c r="T90" s="11"/>
      <c r="U90" s="11"/>
      <c r="V90" s="11"/>
      <c r="W90" s="11"/>
      <c r="X90" s="11"/>
    </row>
    <row r="91" spans="1:24">
      <c r="A91" s="187" t="s">
        <v>252</v>
      </c>
      <c r="B91" s="57">
        <v>27361.477179999998</v>
      </c>
      <c r="C91" s="57">
        <v>14931.072550000001</v>
      </c>
      <c r="D91" s="57">
        <v>1415.06639</v>
      </c>
      <c r="E91" s="57">
        <v>43707.616119999999</v>
      </c>
      <c r="F91" s="11"/>
      <c r="G91" s="11"/>
      <c r="H91" s="11"/>
      <c r="I91" s="11"/>
      <c r="J91" s="11"/>
      <c r="K91" s="11"/>
      <c r="L91" s="11"/>
      <c r="M91" s="11"/>
      <c r="N91" s="11"/>
      <c r="O91" s="11"/>
      <c r="P91" s="11"/>
      <c r="Q91" s="11"/>
      <c r="R91" s="11"/>
      <c r="S91" s="11"/>
      <c r="T91" s="11"/>
      <c r="U91" s="11"/>
      <c r="V91" s="11"/>
      <c r="W91" s="11"/>
      <c r="X91" s="11"/>
    </row>
    <row r="92" spans="1:24">
      <c r="A92" s="58" t="s">
        <v>253</v>
      </c>
      <c r="B92" s="95">
        <v>9230.7172100000007</v>
      </c>
      <c r="C92" s="95">
        <v>1501.6609599999999</v>
      </c>
      <c r="D92" s="95">
        <v>98.908259999999999</v>
      </c>
      <c r="E92" s="95">
        <v>10831.28643</v>
      </c>
      <c r="F92" s="11"/>
      <c r="G92" s="11"/>
      <c r="H92" s="11"/>
      <c r="I92" s="11"/>
      <c r="J92" s="11"/>
      <c r="K92" s="11"/>
      <c r="L92" s="11"/>
      <c r="M92" s="11"/>
      <c r="N92" s="11"/>
      <c r="O92" s="11"/>
      <c r="P92" s="11"/>
      <c r="Q92" s="11"/>
      <c r="R92" s="11"/>
      <c r="S92" s="11"/>
      <c r="T92" s="11"/>
      <c r="U92" s="11"/>
      <c r="V92" s="11"/>
      <c r="W92" s="11"/>
      <c r="X92" s="11"/>
    </row>
    <row r="93" spans="1:24">
      <c r="A93" s="58" t="s">
        <v>254</v>
      </c>
      <c r="B93" s="95">
        <v>15275.61376</v>
      </c>
      <c r="C93" s="95">
        <v>8374.2891299999992</v>
      </c>
      <c r="D93" s="95">
        <v>1027.5416500000001</v>
      </c>
      <c r="E93" s="95">
        <v>24677.44454</v>
      </c>
      <c r="F93" s="11"/>
      <c r="G93" s="11"/>
      <c r="H93" s="11"/>
      <c r="I93" s="11"/>
      <c r="J93" s="11"/>
      <c r="K93" s="11"/>
      <c r="L93" s="11"/>
      <c r="M93" s="11"/>
      <c r="N93" s="11"/>
      <c r="O93" s="11"/>
      <c r="P93" s="11"/>
      <c r="Q93" s="11"/>
      <c r="R93" s="11"/>
      <c r="S93" s="11"/>
      <c r="T93" s="11"/>
      <c r="U93" s="11"/>
      <c r="V93" s="11"/>
      <c r="W93" s="11"/>
      <c r="X93" s="11"/>
    </row>
    <row r="94" spans="1:24">
      <c r="A94" s="58" t="s">
        <v>255</v>
      </c>
      <c r="B94" s="95">
        <v>1002.72002</v>
      </c>
      <c r="C94" s="95">
        <v>1758.2291599999999</v>
      </c>
      <c r="D94" s="95">
        <v>76.431730000000002</v>
      </c>
      <c r="E94" s="95">
        <v>2837.3809100000003</v>
      </c>
      <c r="F94" s="11"/>
      <c r="G94" s="11"/>
      <c r="H94" s="11"/>
      <c r="I94" s="11"/>
      <c r="J94" s="11"/>
      <c r="K94" s="11"/>
      <c r="L94" s="11"/>
      <c r="M94" s="11"/>
      <c r="N94" s="11"/>
      <c r="O94" s="11"/>
      <c r="P94" s="11"/>
      <c r="Q94" s="11"/>
      <c r="R94" s="11"/>
      <c r="S94" s="11"/>
      <c r="T94" s="11"/>
      <c r="U94" s="11"/>
      <c r="V94" s="11"/>
      <c r="W94" s="11"/>
      <c r="X94" s="11"/>
    </row>
    <row r="95" spans="1:24">
      <c r="A95" s="58" t="s">
        <v>256</v>
      </c>
      <c r="B95" s="95">
        <v>461.04614000000004</v>
      </c>
      <c r="C95" s="95">
        <v>638.53228999999999</v>
      </c>
      <c r="D95" s="95">
        <v>49.564480000000003</v>
      </c>
      <c r="E95" s="95">
        <v>1149.14291</v>
      </c>
      <c r="F95" s="11"/>
      <c r="G95" s="11"/>
      <c r="H95" s="11"/>
      <c r="I95" s="11"/>
      <c r="J95" s="11"/>
      <c r="K95" s="11"/>
      <c r="L95" s="11"/>
      <c r="M95" s="11"/>
      <c r="N95" s="11"/>
      <c r="O95" s="11"/>
      <c r="P95" s="11"/>
      <c r="Q95" s="11"/>
      <c r="R95" s="11"/>
      <c r="S95" s="11"/>
      <c r="T95" s="11"/>
      <c r="U95" s="11"/>
      <c r="V95" s="11"/>
      <c r="W95" s="11"/>
      <c r="X95" s="11"/>
    </row>
    <row r="96" spans="1:24">
      <c r="A96" s="58" t="s">
        <v>257</v>
      </c>
      <c r="B96" s="95">
        <v>723.85536999999999</v>
      </c>
      <c r="C96" s="95">
        <v>2287.08536</v>
      </c>
      <c r="D96" s="95">
        <v>162.62026999999998</v>
      </c>
      <c r="E96" s="95">
        <v>3173.5610000000001</v>
      </c>
      <c r="F96" s="11"/>
      <c r="G96" s="11"/>
      <c r="H96" s="11"/>
      <c r="I96" s="11"/>
      <c r="J96" s="11"/>
      <c r="K96" s="11"/>
      <c r="L96" s="11"/>
      <c r="M96" s="11"/>
      <c r="N96" s="11"/>
      <c r="O96" s="11"/>
      <c r="P96" s="11"/>
      <c r="Q96" s="11"/>
      <c r="R96" s="11"/>
      <c r="S96" s="11"/>
      <c r="T96" s="11"/>
      <c r="U96" s="11"/>
      <c r="V96" s="11"/>
      <c r="W96" s="11"/>
      <c r="X96" s="11"/>
    </row>
    <row r="97" spans="1:24">
      <c r="A97" s="58" t="s">
        <v>258</v>
      </c>
      <c r="B97" s="95">
        <v>1E-3</v>
      </c>
      <c r="C97" s="95">
        <v>134.17052999999999</v>
      </c>
      <c r="D97" s="95">
        <v>0</v>
      </c>
      <c r="E97" s="95">
        <v>134.17152999999999</v>
      </c>
      <c r="F97" s="11"/>
      <c r="G97" s="11"/>
      <c r="H97" s="11"/>
      <c r="I97" s="11"/>
      <c r="J97" s="11"/>
      <c r="K97" s="11"/>
      <c r="L97" s="11"/>
      <c r="M97" s="11"/>
      <c r="N97" s="11"/>
      <c r="O97" s="11"/>
      <c r="P97" s="11"/>
      <c r="Q97" s="11"/>
      <c r="R97" s="11"/>
      <c r="S97" s="11"/>
      <c r="T97" s="11"/>
      <c r="U97" s="11"/>
      <c r="V97" s="11"/>
      <c r="W97" s="11"/>
      <c r="X97" s="11"/>
    </row>
    <row r="98" spans="1:24">
      <c r="A98" s="58" t="s">
        <v>259</v>
      </c>
      <c r="B98" s="95">
        <v>667.52368000000001</v>
      </c>
      <c r="C98" s="95">
        <v>100.43634</v>
      </c>
      <c r="D98" s="95">
        <v>0</v>
      </c>
      <c r="E98" s="95">
        <v>767.96001999999999</v>
      </c>
      <c r="F98" s="11"/>
      <c r="G98" s="11"/>
      <c r="H98" s="11"/>
      <c r="I98" s="11"/>
      <c r="J98" s="11"/>
      <c r="K98" s="11"/>
      <c r="L98" s="11"/>
      <c r="M98" s="11"/>
      <c r="N98" s="11"/>
      <c r="O98" s="11"/>
      <c r="P98" s="11"/>
      <c r="Q98" s="11"/>
      <c r="R98" s="11"/>
      <c r="S98" s="11"/>
      <c r="T98" s="11"/>
      <c r="U98" s="11"/>
      <c r="V98" s="11"/>
      <c r="W98" s="11"/>
      <c r="X98" s="11"/>
    </row>
    <row r="99" spans="1:24">
      <c r="A99" s="58" t="s">
        <v>260</v>
      </c>
      <c r="B99" s="95">
        <v>0</v>
      </c>
      <c r="C99" s="95">
        <v>0</v>
      </c>
      <c r="D99" s="95">
        <v>0</v>
      </c>
      <c r="E99" s="95">
        <v>0</v>
      </c>
      <c r="F99" s="11"/>
      <c r="G99" s="11"/>
      <c r="H99" s="11"/>
      <c r="I99" s="11"/>
      <c r="J99" s="11"/>
      <c r="K99" s="11"/>
      <c r="L99" s="11"/>
      <c r="M99" s="11"/>
      <c r="N99" s="11"/>
      <c r="O99" s="11"/>
      <c r="P99" s="11"/>
      <c r="Q99" s="11"/>
      <c r="R99" s="11"/>
      <c r="S99" s="11"/>
      <c r="T99" s="11"/>
      <c r="U99" s="11"/>
      <c r="V99" s="11"/>
      <c r="W99" s="11"/>
      <c r="X99" s="11"/>
    </row>
    <row r="100" spans="1:24">
      <c r="A100" s="58" t="s">
        <v>261</v>
      </c>
      <c r="B100" s="95">
        <v>0</v>
      </c>
      <c r="C100" s="95">
        <v>136.66878</v>
      </c>
      <c r="D100" s="95">
        <v>0</v>
      </c>
      <c r="E100" s="95">
        <v>136.66878</v>
      </c>
      <c r="F100" s="11"/>
      <c r="G100" s="11"/>
      <c r="H100" s="11"/>
      <c r="I100" s="11"/>
      <c r="J100" s="11"/>
      <c r="K100" s="11"/>
      <c r="L100" s="11"/>
      <c r="M100" s="11"/>
      <c r="N100" s="11"/>
      <c r="O100" s="11"/>
      <c r="P100" s="11"/>
      <c r="Q100" s="11"/>
      <c r="R100" s="11"/>
      <c r="S100" s="11"/>
      <c r="T100" s="11"/>
      <c r="U100" s="11"/>
      <c r="V100" s="11"/>
      <c r="W100" s="11"/>
      <c r="X100" s="11"/>
    </row>
    <row r="101" spans="1:24">
      <c r="A101" s="187" t="s">
        <v>262</v>
      </c>
      <c r="B101" s="57">
        <v>1418.71774</v>
      </c>
      <c r="C101" s="57">
        <v>1948.5336499999999</v>
      </c>
      <c r="D101" s="57">
        <v>1.01E-3</v>
      </c>
      <c r="E101" s="57">
        <v>3367.2523999999999</v>
      </c>
      <c r="F101" s="11"/>
      <c r="G101" s="11"/>
      <c r="H101" s="11"/>
      <c r="I101" s="11"/>
      <c r="J101" s="11"/>
      <c r="K101" s="11"/>
      <c r="L101" s="11"/>
      <c r="M101" s="11"/>
      <c r="N101" s="11"/>
      <c r="O101" s="11"/>
      <c r="P101" s="11"/>
      <c r="Q101" s="11"/>
      <c r="R101" s="11"/>
      <c r="S101" s="11"/>
      <c r="T101" s="11"/>
      <c r="U101" s="11"/>
      <c r="V101" s="11"/>
      <c r="W101" s="11"/>
      <c r="X101" s="11"/>
    </row>
    <row r="102" spans="1:24">
      <c r="A102" s="58" t="s">
        <v>263</v>
      </c>
      <c r="B102" s="95">
        <v>99.030149999999992</v>
      </c>
      <c r="C102" s="95">
        <v>353.32084000000003</v>
      </c>
      <c r="D102" s="95">
        <v>0</v>
      </c>
      <c r="E102" s="95">
        <v>452.35098999999997</v>
      </c>
      <c r="F102" s="11"/>
      <c r="G102" s="11"/>
      <c r="H102" s="11"/>
      <c r="I102" s="11"/>
      <c r="J102" s="11"/>
      <c r="K102" s="11"/>
      <c r="L102" s="11"/>
      <c r="M102" s="11"/>
      <c r="N102" s="11"/>
      <c r="O102" s="11"/>
      <c r="P102" s="11"/>
      <c r="Q102" s="11"/>
      <c r="R102" s="11"/>
      <c r="S102" s="11"/>
      <c r="T102" s="11"/>
      <c r="U102" s="11"/>
      <c r="V102" s="11"/>
      <c r="W102" s="11"/>
      <c r="X102" s="11"/>
    </row>
    <row r="103" spans="1:24">
      <c r="A103" s="58" t="s">
        <v>264</v>
      </c>
      <c r="B103" s="95">
        <v>0</v>
      </c>
      <c r="C103" s="95">
        <v>590.05097999999998</v>
      </c>
      <c r="D103" s="95">
        <v>0</v>
      </c>
      <c r="E103" s="95">
        <v>590.05097999999998</v>
      </c>
      <c r="F103" s="11"/>
      <c r="G103" s="11"/>
      <c r="H103" s="11"/>
      <c r="I103" s="11"/>
      <c r="J103" s="11"/>
      <c r="K103" s="11"/>
      <c r="L103" s="11"/>
      <c r="M103" s="11"/>
      <c r="N103" s="11"/>
      <c r="O103" s="11"/>
      <c r="P103" s="11"/>
      <c r="Q103" s="11"/>
      <c r="R103" s="11"/>
      <c r="S103" s="11"/>
      <c r="T103" s="11"/>
      <c r="U103" s="11"/>
      <c r="V103" s="11"/>
      <c r="W103" s="11"/>
      <c r="X103" s="11"/>
    </row>
    <row r="104" spans="1:24">
      <c r="A104" s="58" t="s">
        <v>265</v>
      </c>
      <c r="B104" s="95">
        <v>33.799999999999997</v>
      </c>
      <c r="C104" s="95">
        <v>0</v>
      </c>
      <c r="D104" s="95">
        <v>0</v>
      </c>
      <c r="E104" s="95">
        <v>33.799999999999997</v>
      </c>
      <c r="F104" s="11"/>
      <c r="G104" s="11"/>
      <c r="H104" s="11"/>
      <c r="I104" s="11"/>
      <c r="J104" s="11"/>
      <c r="K104" s="11"/>
      <c r="L104" s="11"/>
      <c r="M104" s="11"/>
      <c r="N104" s="11"/>
      <c r="O104" s="11"/>
      <c r="P104" s="11"/>
      <c r="Q104" s="11"/>
      <c r="R104" s="11"/>
      <c r="S104" s="11"/>
      <c r="T104" s="11"/>
      <c r="U104" s="11"/>
      <c r="V104" s="11"/>
      <c r="W104" s="11"/>
      <c r="X104" s="11"/>
    </row>
    <row r="105" spans="1:24">
      <c r="A105" s="58" t="s">
        <v>266</v>
      </c>
      <c r="B105" s="95">
        <v>1285.88759</v>
      </c>
      <c r="C105" s="95">
        <v>1005.16183</v>
      </c>
      <c r="D105" s="95">
        <v>1.01E-3</v>
      </c>
      <c r="E105" s="95">
        <v>2291.0504300000002</v>
      </c>
      <c r="F105" s="11"/>
      <c r="G105" s="11"/>
      <c r="H105" s="11"/>
      <c r="I105" s="11"/>
      <c r="J105" s="11"/>
      <c r="K105" s="11"/>
      <c r="L105" s="11"/>
      <c r="M105" s="11"/>
      <c r="N105" s="11"/>
      <c r="O105" s="11"/>
      <c r="P105" s="11"/>
      <c r="Q105" s="11"/>
      <c r="R105" s="11"/>
      <c r="S105" s="11"/>
      <c r="T105" s="11"/>
      <c r="U105" s="11"/>
      <c r="V105" s="11"/>
      <c r="W105" s="11"/>
      <c r="X105" s="11"/>
    </row>
    <row r="106" spans="1:24">
      <c r="A106" s="58" t="s">
        <v>267</v>
      </c>
      <c r="B106" s="95">
        <v>0</v>
      </c>
      <c r="C106" s="95">
        <v>0</v>
      </c>
      <c r="D106" s="95">
        <v>0</v>
      </c>
      <c r="E106" s="95">
        <v>0</v>
      </c>
      <c r="F106" s="11"/>
      <c r="G106" s="11"/>
      <c r="H106" s="11"/>
      <c r="I106" s="11"/>
      <c r="J106" s="11"/>
      <c r="K106" s="11"/>
      <c r="L106" s="11"/>
      <c r="M106" s="11"/>
      <c r="N106" s="11"/>
      <c r="O106" s="11"/>
      <c r="P106" s="11"/>
      <c r="Q106" s="11"/>
      <c r="R106" s="11"/>
      <c r="S106" s="11"/>
      <c r="T106" s="11"/>
      <c r="U106" s="11"/>
      <c r="V106" s="11"/>
      <c r="W106" s="11"/>
      <c r="X106" s="11"/>
    </row>
    <row r="107" spans="1:24">
      <c r="A107" s="187" t="s">
        <v>268</v>
      </c>
      <c r="B107" s="57">
        <v>0</v>
      </c>
      <c r="C107" s="57">
        <v>0</v>
      </c>
      <c r="D107" s="57">
        <v>0</v>
      </c>
      <c r="E107" s="57">
        <v>0</v>
      </c>
      <c r="F107" s="11"/>
      <c r="G107" s="11"/>
      <c r="H107" s="11"/>
      <c r="I107" s="11"/>
      <c r="J107" s="11"/>
      <c r="K107" s="11"/>
      <c r="L107" s="11"/>
      <c r="M107" s="11"/>
      <c r="N107" s="11"/>
      <c r="O107" s="11"/>
      <c r="P107" s="11"/>
      <c r="Q107" s="11"/>
      <c r="R107" s="11"/>
      <c r="S107" s="11"/>
      <c r="T107" s="11"/>
      <c r="U107" s="11"/>
      <c r="V107" s="11"/>
      <c r="W107" s="11"/>
      <c r="X107" s="11"/>
    </row>
    <row r="108" spans="1:24">
      <c r="A108" s="58" t="s">
        <v>269</v>
      </c>
      <c r="B108" s="95">
        <v>0</v>
      </c>
      <c r="C108" s="95">
        <v>0</v>
      </c>
      <c r="D108" s="95">
        <v>0</v>
      </c>
      <c r="E108" s="95">
        <v>0</v>
      </c>
      <c r="F108" s="11"/>
      <c r="G108" s="11"/>
      <c r="H108" s="11"/>
      <c r="I108" s="11"/>
      <c r="J108" s="11"/>
      <c r="K108" s="11"/>
      <c r="L108" s="11"/>
      <c r="M108" s="11"/>
      <c r="N108" s="11"/>
      <c r="O108" s="11"/>
      <c r="P108" s="11"/>
      <c r="Q108" s="11"/>
      <c r="R108" s="11"/>
      <c r="S108" s="11"/>
      <c r="T108" s="11"/>
      <c r="U108" s="11"/>
      <c r="V108" s="11"/>
      <c r="W108" s="11"/>
      <c r="X108" s="11"/>
    </row>
    <row r="109" spans="1:24">
      <c r="A109" s="58" t="s">
        <v>270</v>
      </c>
      <c r="B109" s="95">
        <v>0</v>
      </c>
      <c r="C109" s="95">
        <v>0</v>
      </c>
      <c r="D109" s="95">
        <v>0</v>
      </c>
      <c r="E109" s="95">
        <v>0</v>
      </c>
      <c r="F109" s="11"/>
      <c r="G109" s="11"/>
      <c r="H109" s="11"/>
      <c r="I109" s="11"/>
      <c r="J109" s="11"/>
      <c r="K109" s="11"/>
      <c r="L109" s="11"/>
      <c r="M109" s="11"/>
      <c r="N109" s="11"/>
      <c r="O109" s="11"/>
      <c r="P109" s="11"/>
      <c r="Q109" s="11"/>
      <c r="R109" s="11"/>
      <c r="S109" s="11"/>
      <c r="T109" s="11"/>
      <c r="U109" s="11"/>
      <c r="V109" s="11"/>
      <c r="W109" s="11"/>
      <c r="X109" s="11"/>
    </row>
    <row r="110" spans="1:24">
      <c r="A110" s="58" t="s">
        <v>271</v>
      </c>
      <c r="B110" s="95">
        <v>0</v>
      </c>
      <c r="C110" s="95">
        <v>0</v>
      </c>
      <c r="D110" s="95">
        <v>0</v>
      </c>
      <c r="E110" s="95">
        <v>0</v>
      </c>
      <c r="F110" s="11"/>
      <c r="G110" s="11"/>
      <c r="H110" s="11"/>
      <c r="I110" s="11"/>
      <c r="J110" s="11"/>
      <c r="K110" s="11"/>
      <c r="L110" s="11"/>
      <c r="M110" s="11"/>
      <c r="N110" s="11"/>
      <c r="O110" s="11"/>
      <c r="P110" s="11"/>
      <c r="Q110" s="11"/>
      <c r="R110" s="11"/>
      <c r="S110" s="11"/>
      <c r="T110" s="11"/>
      <c r="U110" s="11"/>
      <c r="V110" s="11"/>
      <c r="W110" s="11"/>
      <c r="X110" s="11"/>
    </row>
    <row r="111" spans="1:24">
      <c r="A111" s="58" t="s">
        <v>272</v>
      </c>
      <c r="B111" s="95">
        <v>0</v>
      </c>
      <c r="C111" s="95">
        <v>0</v>
      </c>
      <c r="D111" s="95">
        <v>0</v>
      </c>
      <c r="E111" s="95">
        <v>0</v>
      </c>
      <c r="F111" s="11"/>
      <c r="G111" s="11"/>
      <c r="H111" s="11"/>
      <c r="I111" s="11"/>
      <c r="J111" s="11"/>
      <c r="K111" s="11"/>
      <c r="L111" s="11"/>
      <c r="M111" s="11"/>
      <c r="N111" s="11"/>
      <c r="O111" s="11"/>
      <c r="P111" s="11"/>
      <c r="Q111" s="11"/>
      <c r="R111" s="11"/>
      <c r="S111" s="11"/>
      <c r="T111" s="11"/>
      <c r="U111" s="11"/>
      <c r="V111" s="11"/>
      <c r="W111" s="11"/>
      <c r="X111" s="11"/>
    </row>
    <row r="112" spans="1:24">
      <c r="A112" s="58" t="s">
        <v>273</v>
      </c>
      <c r="B112" s="95">
        <v>0</v>
      </c>
      <c r="C112" s="95">
        <v>0</v>
      </c>
      <c r="D112" s="95">
        <v>0</v>
      </c>
      <c r="E112" s="95">
        <v>0</v>
      </c>
      <c r="F112" s="11"/>
      <c r="G112" s="11"/>
      <c r="H112" s="11"/>
      <c r="I112" s="11"/>
      <c r="J112" s="11"/>
      <c r="K112" s="11"/>
      <c r="L112" s="11"/>
      <c r="M112" s="11"/>
      <c r="N112" s="11"/>
      <c r="O112" s="11"/>
      <c r="P112" s="11"/>
      <c r="Q112" s="11"/>
      <c r="R112" s="11"/>
      <c r="S112" s="11"/>
      <c r="T112" s="11"/>
      <c r="U112" s="11"/>
      <c r="V112" s="11"/>
      <c r="W112" s="11"/>
      <c r="X112" s="11"/>
    </row>
    <row r="113" spans="1:24">
      <c r="A113" s="58" t="s">
        <v>274</v>
      </c>
      <c r="B113" s="95">
        <v>0</v>
      </c>
      <c r="C113" s="95">
        <v>0</v>
      </c>
      <c r="D113" s="95">
        <v>0</v>
      </c>
      <c r="E113" s="95">
        <v>0</v>
      </c>
      <c r="F113" s="11"/>
      <c r="G113" s="11"/>
      <c r="H113" s="11"/>
      <c r="I113" s="11"/>
      <c r="J113" s="11"/>
      <c r="K113" s="11"/>
      <c r="L113" s="11"/>
      <c r="M113" s="11"/>
      <c r="N113" s="11"/>
      <c r="O113" s="11"/>
      <c r="P113" s="11"/>
      <c r="Q113" s="11"/>
      <c r="R113" s="11"/>
      <c r="S113" s="11"/>
      <c r="T113" s="11"/>
      <c r="U113" s="11"/>
      <c r="V113" s="11"/>
      <c r="W113" s="11"/>
      <c r="X113" s="11"/>
    </row>
    <row r="114" spans="1:24">
      <c r="A114" s="177" t="s">
        <v>275</v>
      </c>
      <c r="B114" s="57">
        <v>1783418.25376</v>
      </c>
      <c r="C114" s="57">
        <v>947144.27296000009</v>
      </c>
      <c r="D114" s="57">
        <v>171469.42593</v>
      </c>
      <c r="E114" s="57">
        <v>2902031.9526499999</v>
      </c>
      <c r="F114" s="11"/>
      <c r="G114" s="11"/>
      <c r="H114" s="11"/>
      <c r="I114" s="11"/>
      <c r="J114" s="11"/>
      <c r="K114" s="11"/>
      <c r="L114" s="11"/>
      <c r="M114" s="11"/>
      <c r="N114" s="11"/>
      <c r="O114" s="11"/>
      <c r="P114" s="11"/>
      <c r="Q114" s="11"/>
      <c r="R114" s="11"/>
      <c r="S114" s="11"/>
      <c r="T114" s="11"/>
      <c r="U114" s="11"/>
      <c r="V114" s="11"/>
      <c r="W114" s="11"/>
      <c r="X114" s="11"/>
    </row>
    <row r="115" spans="1:24">
      <c r="A115" s="177" t="s">
        <v>276</v>
      </c>
      <c r="B115" s="57">
        <v>1535894.0285399999</v>
      </c>
      <c r="C115" s="57">
        <v>740365.41557000007</v>
      </c>
      <c r="D115" s="57">
        <v>162579.28168000001</v>
      </c>
      <c r="E115" s="57">
        <v>2438838.7257900001</v>
      </c>
      <c r="F115" s="11"/>
      <c r="G115" s="11"/>
      <c r="H115" s="11"/>
      <c r="I115" s="11"/>
      <c r="J115" s="11"/>
      <c r="K115" s="11"/>
      <c r="L115" s="11"/>
      <c r="M115" s="11"/>
      <c r="N115" s="11"/>
      <c r="O115" s="11"/>
      <c r="P115" s="11"/>
      <c r="Q115" s="11"/>
      <c r="R115" s="11"/>
      <c r="S115" s="11"/>
      <c r="T115" s="11"/>
      <c r="U115" s="11"/>
      <c r="V115" s="11"/>
      <c r="W115" s="11"/>
      <c r="X115" s="11"/>
    </row>
    <row r="116" spans="1:24">
      <c r="A116" s="64" t="s">
        <v>277</v>
      </c>
      <c r="B116" s="95">
        <v>247.44420000000002</v>
      </c>
      <c r="C116" s="95">
        <v>0</v>
      </c>
      <c r="D116" s="95">
        <v>0</v>
      </c>
      <c r="E116" s="95">
        <v>247.44420000000002</v>
      </c>
      <c r="F116" s="11"/>
      <c r="G116" s="11"/>
      <c r="H116" s="11"/>
      <c r="I116" s="11"/>
      <c r="J116" s="11"/>
      <c r="K116" s="11"/>
      <c r="L116" s="11"/>
      <c r="M116" s="11"/>
      <c r="N116" s="11"/>
      <c r="O116" s="11"/>
      <c r="P116" s="11"/>
      <c r="Q116" s="11"/>
      <c r="R116" s="11"/>
      <c r="S116" s="11"/>
      <c r="T116" s="11"/>
      <c r="U116" s="11"/>
      <c r="V116" s="11"/>
      <c r="W116" s="11"/>
      <c r="X116" s="11"/>
    </row>
    <row r="117" spans="1:24">
      <c r="A117" s="64" t="s">
        <v>278</v>
      </c>
      <c r="B117" s="95">
        <v>0</v>
      </c>
      <c r="C117" s="95">
        <v>0</v>
      </c>
      <c r="D117" s="95">
        <v>0</v>
      </c>
      <c r="E117" s="95">
        <v>0</v>
      </c>
      <c r="F117" s="11"/>
      <c r="G117" s="11"/>
      <c r="H117" s="11"/>
      <c r="I117" s="11"/>
      <c r="J117" s="11"/>
      <c r="K117" s="11"/>
      <c r="L117" s="11"/>
      <c r="M117" s="11"/>
      <c r="N117" s="11"/>
      <c r="O117" s="11"/>
      <c r="P117" s="11"/>
      <c r="Q117" s="11"/>
      <c r="R117" s="11"/>
      <c r="S117" s="11"/>
      <c r="T117" s="11"/>
      <c r="U117" s="11"/>
      <c r="V117" s="11"/>
      <c r="W117" s="11"/>
      <c r="X117" s="11"/>
    </row>
    <row r="118" spans="1:24">
      <c r="A118" s="64" t="s">
        <v>279</v>
      </c>
      <c r="B118" s="95">
        <v>247.44420000000002</v>
      </c>
      <c r="C118" s="95">
        <v>0</v>
      </c>
      <c r="D118" s="95">
        <v>0</v>
      </c>
      <c r="E118" s="95">
        <v>247.44420000000002</v>
      </c>
      <c r="F118" s="11"/>
      <c r="G118" s="11"/>
      <c r="H118" s="11"/>
      <c r="I118" s="11"/>
      <c r="J118" s="11"/>
      <c r="K118" s="11"/>
      <c r="L118" s="11"/>
      <c r="M118" s="11"/>
      <c r="N118" s="11"/>
      <c r="O118" s="11"/>
      <c r="P118" s="11"/>
      <c r="Q118" s="11"/>
      <c r="R118" s="11"/>
      <c r="S118" s="11"/>
      <c r="T118" s="11"/>
      <c r="U118" s="11"/>
      <c r="V118" s="11"/>
      <c r="W118" s="11"/>
      <c r="X118" s="11"/>
    </row>
    <row r="119" spans="1:24">
      <c r="A119" s="64" t="s">
        <v>280</v>
      </c>
      <c r="B119" s="95">
        <v>1363612.49517</v>
      </c>
      <c r="C119" s="95">
        <v>382331.52627999999</v>
      </c>
      <c r="D119" s="95">
        <v>140916.86777000001</v>
      </c>
      <c r="E119" s="95">
        <v>1886860.88922</v>
      </c>
      <c r="F119" s="11"/>
      <c r="G119" s="11"/>
      <c r="H119" s="11"/>
      <c r="I119" s="11"/>
      <c r="J119" s="11"/>
      <c r="K119" s="11"/>
      <c r="L119" s="11"/>
      <c r="M119" s="11"/>
      <c r="N119" s="11"/>
      <c r="O119" s="11"/>
      <c r="P119" s="11"/>
      <c r="Q119" s="11"/>
      <c r="R119" s="11"/>
      <c r="S119" s="11"/>
      <c r="T119" s="11"/>
      <c r="U119" s="11"/>
      <c r="V119" s="11"/>
      <c r="W119" s="11"/>
      <c r="X119" s="11"/>
    </row>
    <row r="120" spans="1:24">
      <c r="A120" s="65" t="s">
        <v>281</v>
      </c>
      <c r="B120" s="95">
        <v>156952.89906</v>
      </c>
      <c r="C120" s="95">
        <v>327715.52687</v>
      </c>
      <c r="D120" s="95">
        <v>20838.296420000002</v>
      </c>
      <c r="E120" s="95">
        <v>505506.72235</v>
      </c>
      <c r="F120" s="11"/>
      <c r="G120" s="11"/>
      <c r="H120" s="11"/>
      <c r="I120" s="11"/>
      <c r="J120" s="11"/>
      <c r="K120" s="11"/>
      <c r="L120" s="11"/>
      <c r="M120" s="11"/>
      <c r="N120" s="11"/>
      <c r="O120" s="11"/>
      <c r="P120" s="11"/>
      <c r="Q120" s="11"/>
      <c r="R120" s="11"/>
      <c r="S120" s="11"/>
      <c r="T120" s="11"/>
      <c r="U120" s="11"/>
      <c r="V120" s="11"/>
      <c r="W120" s="11"/>
      <c r="X120" s="11"/>
    </row>
    <row r="121" spans="1:24">
      <c r="A121" s="99" t="s">
        <v>282</v>
      </c>
      <c r="B121" s="95">
        <v>19622.706100000003</v>
      </c>
      <c r="C121" s="95">
        <v>12419.554400000001</v>
      </c>
      <c r="D121" s="95">
        <v>4810.6818400000002</v>
      </c>
      <c r="E121" s="95">
        <v>36852.942340000001</v>
      </c>
      <c r="F121" s="11"/>
      <c r="G121" s="11"/>
      <c r="H121" s="11"/>
      <c r="I121" s="11"/>
      <c r="J121" s="11"/>
      <c r="K121" s="11"/>
      <c r="L121" s="11"/>
      <c r="M121" s="11"/>
      <c r="N121" s="11"/>
      <c r="O121" s="11"/>
      <c r="P121" s="11"/>
      <c r="Q121" s="11"/>
      <c r="R121" s="11"/>
      <c r="S121" s="11"/>
      <c r="T121" s="11"/>
      <c r="U121" s="11"/>
      <c r="V121" s="11"/>
      <c r="W121" s="11"/>
      <c r="X121" s="11"/>
    </row>
    <row r="122" spans="1:24">
      <c r="A122" s="99" t="s">
        <v>283</v>
      </c>
      <c r="B122" s="95">
        <v>17755.60137</v>
      </c>
      <c r="C122" s="95">
        <v>76.39913</v>
      </c>
      <c r="D122" s="95">
        <v>0</v>
      </c>
      <c r="E122" s="95">
        <v>17832.000499999998</v>
      </c>
      <c r="F122" s="11"/>
      <c r="G122" s="11"/>
      <c r="H122" s="11"/>
      <c r="I122" s="11"/>
      <c r="J122" s="11"/>
      <c r="K122" s="11"/>
      <c r="L122" s="11"/>
      <c r="M122" s="11"/>
      <c r="N122" s="11"/>
      <c r="O122" s="11"/>
      <c r="P122" s="11"/>
      <c r="Q122" s="11"/>
      <c r="R122" s="11"/>
      <c r="S122" s="11"/>
      <c r="T122" s="11"/>
      <c r="U122" s="11"/>
      <c r="V122" s="11"/>
      <c r="W122" s="11"/>
      <c r="X122" s="11"/>
    </row>
    <row r="123" spans="1:24">
      <c r="A123" s="99" t="s">
        <v>284</v>
      </c>
      <c r="B123" s="95">
        <v>5848.29054</v>
      </c>
      <c r="C123" s="95">
        <v>383.18392999999998</v>
      </c>
      <c r="D123" s="95">
        <v>1865.4484600000001</v>
      </c>
      <c r="E123" s="95">
        <v>8096.9229299999997</v>
      </c>
      <c r="F123" s="11"/>
      <c r="G123" s="11"/>
      <c r="H123" s="11"/>
      <c r="I123" s="11"/>
      <c r="J123" s="11"/>
      <c r="K123" s="11"/>
      <c r="L123" s="11"/>
      <c r="M123" s="11"/>
      <c r="N123" s="11"/>
      <c r="O123" s="11"/>
      <c r="P123" s="11"/>
      <c r="Q123" s="11"/>
      <c r="R123" s="11"/>
      <c r="S123" s="11"/>
      <c r="T123" s="11"/>
      <c r="U123" s="11"/>
      <c r="V123" s="11"/>
      <c r="W123" s="11"/>
      <c r="X123" s="11"/>
    </row>
    <row r="124" spans="1:24">
      <c r="A124" s="99" t="s">
        <v>285</v>
      </c>
      <c r="B124" s="95">
        <v>26142.764940000001</v>
      </c>
      <c r="C124" s="95">
        <v>1958.35231</v>
      </c>
      <c r="D124" s="95">
        <v>4287.7707300000002</v>
      </c>
      <c r="E124" s="95">
        <v>32388.88798</v>
      </c>
      <c r="F124" s="11"/>
      <c r="G124" s="11"/>
      <c r="H124" s="11"/>
      <c r="I124" s="11"/>
      <c r="J124" s="11"/>
      <c r="K124" s="11"/>
      <c r="L124" s="11"/>
      <c r="M124" s="11"/>
      <c r="N124" s="11"/>
      <c r="O124" s="11"/>
      <c r="P124" s="11"/>
      <c r="Q124" s="11"/>
      <c r="R124" s="11"/>
      <c r="S124" s="11"/>
      <c r="T124" s="11"/>
      <c r="U124" s="11"/>
      <c r="V124" s="11"/>
      <c r="W124" s="11"/>
      <c r="X124" s="11"/>
    </row>
    <row r="125" spans="1:24">
      <c r="A125" s="99" t="s">
        <v>286</v>
      </c>
      <c r="B125" s="95">
        <v>42074.407299999999</v>
      </c>
      <c r="C125" s="95">
        <v>9158.6320399999986</v>
      </c>
      <c r="D125" s="95">
        <v>196.08101000000002</v>
      </c>
      <c r="E125" s="95">
        <v>51429.120350000005</v>
      </c>
      <c r="F125" s="11"/>
      <c r="G125" s="11"/>
      <c r="H125" s="11"/>
      <c r="I125" s="11"/>
      <c r="J125" s="11"/>
      <c r="K125" s="11"/>
      <c r="L125" s="11"/>
      <c r="M125" s="11"/>
      <c r="N125" s="11"/>
      <c r="O125" s="11"/>
      <c r="P125" s="11"/>
      <c r="Q125" s="11"/>
      <c r="R125" s="11"/>
      <c r="S125" s="11"/>
      <c r="T125" s="11"/>
      <c r="U125" s="11"/>
      <c r="V125" s="11"/>
      <c r="W125" s="11"/>
      <c r="X125" s="11"/>
    </row>
    <row r="126" spans="1:24">
      <c r="A126" s="99" t="s">
        <v>287</v>
      </c>
      <c r="B126" s="95">
        <v>33677.748049999995</v>
      </c>
      <c r="C126" s="95">
        <v>246002.90386000002</v>
      </c>
      <c r="D126" s="95">
        <v>9678.3143800000016</v>
      </c>
      <c r="E126" s="95">
        <v>289358.96629000001</v>
      </c>
      <c r="F126" s="11"/>
      <c r="G126" s="11"/>
      <c r="H126" s="11"/>
      <c r="I126" s="11"/>
      <c r="J126" s="11"/>
      <c r="K126" s="11"/>
      <c r="L126" s="11"/>
      <c r="M126" s="11"/>
      <c r="N126" s="11"/>
      <c r="O126" s="11"/>
      <c r="P126" s="11"/>
      <c r="Q126" s="11"/>
      <c r="R126" s="11"/>
      <c r="S126" s="11"/>
      <c r="T126" s="11"/>
      <c r="U126" s="11"/>
      <c r="V126" s="11"/>
      <c r="W126" s="11"/>
      <c r="X126" s="11"/>
    </row>
    <row r="127" spans="1:24">
      <c r="A127" s="156" t="s">
        <v>288</v>
      </c>
      <c r="B127" s="95">
        <v>2945.78584</v>
      </c>
      <c r="C127" s="95">
        <v>39684.364329999997</v>
      </c>
      <c r="D127" s="95">
        <v>0</v>
      </c>
      <c r="E127" s="95">
        <v>42630.150170000001</v>
      </c>
      <c r="F127" s="11"/>
      <c r="G127" s="11"/>
      <c r="H127" s="11"/>
      <c r="I127" s="11"/>
      <c r="J127" s="11"/>
      <c r="K127" s="11"/>
      <c r="L127" s="11"/>
      <c r="M127" s="11"/>
      <c r="N127" s="11"/>
      <c r="O127" s="11"/>
      <c r="P127" s="11"/>
      <c r="Q127" s="11"/>
      <c r="R127" s="11"/>
      <c r="S127" s="11"/>
      <c r="T127" s="11"/>
      <c r="U127" s="11"/>
      <c r="V127" s="11"/>
      <c r="W127" s="11"/>
      <c r="X127" s="11"/>
    </row>
    <row r="128" spans="1:24">
      <c r="A128" s="156" t="s">
        <v>289</v>
      </c>
      <c r="B128" s="95">
        <v>8885.5949199999995</v>
      </c>
      <c r="C128" s="95">
        <v>18032.136870000002</v>
      </c>
      <c r="D128" s="95">
        <v>0</v>
      </c>
      <c r="E128" s="95">
        <v>26917.731789999998</v>
      </c>
      <c r="F128" s="11"/>
      <c r="G128" s="11"/>
      <c r="H128" s="11"/>
      <c r="I128" s="11"/>
      <c r="J128" s="11"/>
      <c r="K128" s="11"/>
      <c r="L128" s="11"/>
      <c r="M128" s="11"/>
      <c r="N128" s="11"/>
      <c r="O128" s="11"/>
      <c r="P128" s="11"/>
      <c r="Q128" s="11"/>
      <c r="R128" s="11"/>
      <c r="S128" s="11"/>
      <c r="T128" s="11"/>
      <c r="U128" s="11"/>
      <c r="V128" s="11"/>
      <c r="W128" s="11"/>
      <c r="X128" s="11"/>
    </row>
    <row r="129" spans="1:24">
      <c r="A129" s="64" t="s">
        <v>290</v>
      </c>
      <c r="B129" s="95">
        <v>13841.220960000001</v>
      </c>
      <c r="C129" s="95">
        <v>24419.846389999999</v>
      </c>
      <c r="D129" s="95">
        <v>654.08468999999991</v>
      </c>
      <c r="E129" s="95">
        <v>38915.152040000001</v>
      </c>
      <c r="F129" s="11"/>
      <c r="G129" s="11"/>
      <c r="H129" s="11"/>
      <c r="I129" s="11"/>
      <c r="J129" s="11"/>
      <c r="K129" s="11"/>
      <c r="L129" s="11"/>
      <c r="M129" s="11"/>
      <c r="N129" s="11"/>
      <c r="O129" s="11"/>
      <c r="P129" s="11"/>
      <c r="Q129" s="11"/>
      <c r="R129" s="11"/>
      <c r="S129" s="11"/>
      <c r="T129" s="11"/>
      <c r="U129" s="11"/>
      <c r="V129" s="11"/>
      <c r="W129" s="11"/>
      <c r="X129" s="11"/>
    </row>
    <row r="130" spans="1:24">
      <c r="A130" s="64" t="s">
        <v>291</v>
      </c>
      <c r="B130" s="95">
        <v>0</v>
      </c>
      <c r="C130" s="95">
        <v>0</v>
      </c>
      <c r="D130" s="95">
        <v>0</v>
      </c>
      <c r="E130" s="95">
        <v>0</v>
      </c>
      <c r="F130" s="11"/>
      <c r="G130" s="11"/>
      <c r="H130" s="11"/>
      <c r="I130" s="11"/>
      <c r="J130" s="11"/>
      <c r="K130" s="11"/>
      <c r="L130" s="11"/>
      <c r="M130" s="11"/>
      <c r="N130" s="11"/>
      <c r="O130" s="11"/>
      <c r="P130" s="11"/>
      <c r="Q130" s="11"/>
      <c r="R130" s="11"/>
      <c r="S130" s="11"/>
      <c r="T130" s="11"/>
      <c r="U130" s="11"/>
      <c r="V130" s="11"/>
      <c r="W130" s="11"/>
      <c r="X130" s="11"/>
    </row>
    <row r="131" spans="1:24">
      <c r="A131" s="64" t="s">
        <v>292</v>
      </c>
      <c r="B131" s="95">
        <v>1239.9691499999999</v>
      </c>
      <c r="C131" s="95">
        <v>5898.5160300000007</v>
      </c>
      <c r="D131" s="95">
        <v>170.03279999999998</v>
      </c>
      <c r="E131" s="95">
        <v>7308.5179800000005</v>
      </c>
      <c r="F131" s="11"/>
      <c r="G131" s="11"/>
      <c r="H131" s="11"/>
      <c r="I131" s="11"/>
      <c r="J131" s="11"/>
      <c r="K131" s="11"/>
      <c r="L131" s="11"/>
      <c r="M131" s="11"/>
      <c r="N131" s="11"/>
      <c r="O131" s="11"/>
      <c r="P131" s="11"/>
      <c r="Q131" s="11"/>
      <c r="R131" s="11"/>
      <c r="S131" s="11"/>
      <c r="T131" s="11"/>
      <c r="U131" s="11"/>
      <c r="V131" s="11"/>
      <c r="W131" s="11"/>
      <c r="X131" s="11"/>
    </row>
    <row r="132" spans="1:24">
      <c r="A132" s="177" t="s">
        <v>293</v>
      </c>
      <c r="B132" s="57">
        <v>300.55862000000002</v>
      </c>
      <c r="C132" s="57">
        <v>48.547309999999996</v>
      </c>
      <c r="D132" s="57">
        <v>0</v>
      </c>
      <c r="E132" s="57">
        <v>349.10593</v>
      </c>
      <c r="F132" s="11"/>
      <c r="G132" s="11"/>
      <c r="H132" s="11"/>
      <c r="I132" s="11"/>
      <c r="J132" s="11"/>
      <c r="K132" s="11"/>
      <c r="L132" s="11"/>
      <c r="M132" s="11"/>
      <c r="N132" s="11"/>
      <c r="O132" s="11"/>
      <c r="P132" s="11"/>
      <c r="Q132" s="11"/>
      <c r="R132" s="11"/>
      <c r="S132" s="11"/>
      <c r="T132" s="11"/>
      <c r="U132" s="11"/>
      <c r="V132" s="11"/>
      <c r="W132" s="11"/>
      <c r="X132" s="11"/>
    </row>
    <row r="133" spans="1:24">
      <c r="A133" s="177" t="s">
        <v>487</v>
      </c>
      <c r="B133" s="57">
        <v>146.31387000000001</v>
      </c>
      <c r="C133" s="57">
        <v>147.70473000000001</v>
      </c>
      <c r="D133" s="57">
        <v>53.589300000000001</v>
      </c>
      <c r="E133" s="57">
        <v>347.60790000000003</v>
      </c>
      <c r="F133" s="11"/>
      <c r="G133" s="11"/>
      <c r="H133" s="11"/>
      <c r="I133" s="11"/>
      <c r="J133" s="11"/>
      <c r="K133" s="11"/>
      <c r="L133" s="11"/>
      <c r="M133" s="11"/>
      <c r="N133" s="11"/>
      <c r="O133" s="11"/>
      <c r="P133" s="11"/>
      <c r="Q133" s="11"/>
      <c r="R133" s="11"/>
      <c r="S133" s="11"/>
      <c r="T133" s="11"/>
      <c r="U133" s="11"/>
      <c r="V133" s="11"/>
      <c r="W133" s="11"/>
      <c r="X133" s="11"/>
    </row>
    <row r="134" spans="1:24">
      <c r="A134" s="64" t="s">
        <v>488</v>
      </c>
      <c r="B134" s="95">
        <v>0</v>
      </c>
      <c r="C134" s="95">
        <v>0</v>
      </c>
      <c r="D134" s="95">
        <v>0</v>
      </c>
      <c r="E134" s="95">
        <v>0</v>
      </c>
      <c r="F134" s="274"/>
      <c r="G134" s="11"/>
      <c r="H134" s="11"/>
      <c r="I134" s="11"/>
      <c r="J134" s="11"/>
      <c r="K134" s="11"/>
      <c r="L134" s="11"/>
      <c r="M134" s="11"/>
      <c r="N134" s="11"/>
      <c r="O134" s="11"/>
      <c r="P134" s="11"/>
      <c r="Q134" s="11"/>
      <c r="R134" s="11"/>
      <c r="S134" s="11"/>
      <c r="T134" s="11"/>
      <c r="U134" s="11"/>
      <c r="V134" s="11"/>
      <c r="W134" s="11"/>
      <c r="X134" s="11"/>
    </row>
    <row r="135" spans="1:24">
      <c r="A135" s="64" t="s">
        <v>489</v>
      </c>
      <c r="B135" s="95">
        <v>146.31387000000001</v>
      </c>
      <c r="C135" s="95">
        <v>147.70473000000001</v>
      </c>
      <c r="D135" s="95">
        <v>53.589300000000001</v>
      </c>
      <c r="E135" s="95">
        <v>347.60790000000003</v>
      </c>
      <c r="F135" s="274"/>
      <c r="G135" s="11"/>
      <c r="H135" s="11"/>
      <c r="I135" s="11"/>
      <c r="J135" s="11"/>
      <c r="K135" s="11"/>
      <c r="L135" s="11"/>
      <c r="M135" s="11"/>
      <c r="N135" s="11"/>
      <c r="O135" s="11"/>
      <c r="P135" s="11"/>
      <c r="Q135" s="11"/>
      <c r="R135" s="11"/>
      <c r="S135" s="11"/>
      <c r="T135" s="11"/>
      <c r="U135" s="11"/>
      <c r="V135" s="11"/>
      <c r="W135" s="11"/>
      <c r="X135" s="11"/>
    </row>
    <row r="136" spans="1:24">
      <c r="A136" s="64" t="s">
        <v>490</v>
      </c>
      <c r="B136" s="95">
        <v>0</v>
      </c>
      <c r="C136" s="95">
        <v>0</v>
      </c>
      <c r="D136" s="95">
        <v>0</v>
      </c>
      <c r="E136" s="95">
        <v>0</v>
      </c>
      <c r="F136" s="11"/>
      <c r="G136" s="11"/>
      <c r="H136" s="11"/>
      <c r="I136" s="11"/>
      <c r="J136" s="11"/>
      <c r="K136" s="11"/>
      <c r="L136" s="11"/>
      <c r="M136" s="11"/>
      <c r="N136" s="11"/>
      <c r="O136" s="11"/>
      <c r="P136" s="11"/>
      <c r="Q136" s="11"/>
      <c r="R136" s="11"/>
      <c r="S136" s="11"/>
      <c r="T136" s="11"/>
      <c r="U136" s="11"/>
      <c r="V136" s="11"/>
      <c r="W136" s="11"/>
      <c r="X136" s="11"/>
    </row>
    <row r="137" spans="1:24">
      <c r="A137" s="64" t="s">
        <v>491</v>
      </c>
      <c r="B137" s="95">
        <v>0</v>
      </c>
      <c r="C137" s="95">
        <v>0</v>
      </c>
      <c r="D137" s="95">
        <v>0</v>
      </c>
      <c r="E137" s="95">
        <v>0</v>
      </c>
      <c r="F137" s="11"/>
      <c r="G137" s="11"/>
      <c r="H137" s="11"/>
      <c r="I137" s="11"/>
      <c r="J137" s="11"/>
      <c r="K137" s="11"/>
      <c r="L137" s="11"/>
      <c r="M137" s="11"/>
      <c r="N137" s="11"/>
      <c r="O137" s="11"/>
      <c r="P137" s="11"/>
      <c r="Q137" s="11"/>
      <c r="R137" s="11"/>
      <c r="S137" s="11"/>
      <c r="T137" s="11"/>
      <c r="U137" s="11"/>
      <c r="V137" s="11"/>
      <c r="W137" s="11"/>
      <c r="X137" s="11"/>
    </row>
    <row r="138" spans="1:24">
      <c r="A138" s="64" t="s">
        <v>492</v>
      </c>
      <c r="B138" s="95">
        <v>0</v>
      </c>
      <c r="C138" s="95">
        <v>0</v>
      </c>
      <c r="D138" s="95">
        <v>0</v>
      </c>
      <c r="E138" s="95">
        <v>0</v>
      </c>
      <c r="F138" s="11"/>
      <c r="G138" s="11"/>
      <c r="H138" s="11"/>
      <c r="I138" s="11"/>
      <c r="J138" s="11"/>
      <c r="K138" s="11"/>
      <c r="L138" s="11"/>
      <c r="M138" s="11"/>
      <c r="N138" s="11"/>
      <c r="O138" s="11"/>
      <c r="P138" s="11"/>
      <c r="Q138" s="11"/>
      <c r="R138" s="11"/>
      <c r="S138" s="11"/>
      <c r="T138" s="11"/>
      <c r="U138" s="11"/>
      <c r="V138" s="11"/>
      <c r="W138" s="11"/>
      <c r="X138" s="11"/>
    </row>
    <row r="139" spans="1:24">
      <c r="A139" s="64" t="s">
        <v>499</v>
      </c>
      <c r="B139" s="95">
        <v>0</v>
      </c>
      <c r="C139" s="95">
        <v>0</v>
      </c>
      <c r="D139" s="95">
        <v>0</v>
      </c>
      <c r="E139" s="95">
        <v>0</v>
      </c>
      <c r="F139" s="11"/>
      <c r="G139" s="11"/>
      <c r="H139" s="11"/>
      <c r="I139" s="11"/>
      <c r="J139" s="11"/>
      <c r="K139" s="11"/>
      <c r="L139" s="11"/>
      <c r="M139" s="11"/>
      <c r="N139" s="11"/>
      <c r="O139" s="11"/>
      <c r="P139" s="11"/>
      <c r="Q139" s="11"/>
      <c r="R139" s="11"/>
      <c r="S139" s="11"/>
      <c r="T139" s="11"/>
      <c r="U139" s="11"/>
      <c r="V139" s="11"/>
      <c r="W139" s="11"/>
      <c r="X139" s="11"/>
    </row>
    <row r="140" spans="1:24">
      <c r="A140" s="177" t="s">
        <v>294</v>
      </c>
      <c r="B140" s="57">
        <v>112003.74571999999</v>
      </c>
      <c r="C140" s="57">
        <v>191506.70452</v>
      </c>
      <c r="D140" s="57">
        <v>183.03694000000002</v>
      </c>
      <c r="E140" s="57">
        <v>303693.48718</v>
      </c>
      <c r="F140" s="11"/>
      <c r="G140" s="11"/>
      <c r="H140" s="11"/>
      <c r="I140" s="11"/>
      <c r="J140" s="11"/>
      <c r="K140" s="11"/>
      <c r="L140" s="11"/>
      <c r="M140" s="11"/>
      <c r="N140" s="11"/>
      <c r="O140" s="11"/>
      <c r="P140" s="11"/>
      <c r="Q140" s="11"/>
      <c r="R140" s="11"/>
      <c r="S140" s="11"/>
      <c r="T140" s="11"/>
      <c r="U140" s="11"/>
      <c r="V140" s="11"/>
      <c r="W140" s="11"/>
      <c r="X140" s="11"/>
    </row>
    <row r="141" spans="1:24">
      <c r="A141" s="64" t="s">
        <v>295</v>
      </c>
      <c r="B141" s="95">
        <v>0</v>
      </c>
      <c r="C141" s="95">
        <v>0</v>
      </c>
      <c r="D141" s="95">
        <v>0</v>
      </c>
      <c r="E141" s="95">
        <v>0</v>
      </c>
      <c r="F141" s="11"/>
      <c r="G141" s="11"/>
      <c r="H141" s="11"/>
      <c r="I141" s="11"/>
      <c r="J141" s="11"/>
      <c r="K141" s="11"/>
      <c r="L141" s="11"/>
      <c r="M141" s="11"/>
      <c r="N141" s="11"/>
      <c r="O141" s="11"/>
      <c r="P141" s="11"/>
      <c r="Q141" s="11"/>
      <c r="R141" s="11"/>
      <c r="S141" s="11"/>
      <c r="T141" s="11"/>
      <c r="U141" s="11"/>
      <c r="V141" s="11"/>
      <c r="W141" s="11"/>
      <c r="X141" s="11"/>
    </row>
    <row r="142" spans="1:24">
      <c r="A142" s="64" t="s">
        <v>296</v>
      </c>
      <c r="B142" s="95">
        <v>112000</v>
      </c>
      <c r="C142" s="95">
        <v>64990</v>
      </c>
      <c r="D142" s="95">
        <v>0</v>
      </c>
      <c r="E142" s="95">
        <v>176990</v>
      </c>
      <c r="F142" s="11"/>
      <c r="G142" s="11"/>
      <c r="H142" s="11"/>
      <c r="I142" s="11"/>
      <c r="J142" s="11"/>
      <c r="K142" s="11"/>
      <c r="L142" s="11"/>
      <c r="M142" s="11"/>
      <c r="N142" s="11"/>
      <c r="O142" s="11"/>
      <c r="P142" s="11"/>
      <c r="Q142" s="11"/>
      <c r="R142" s="11"/>
      <c r="S142" s="11"/>
      <c r="T142" s="11"/>
      <c r="U142" s="11"/>
      <c r="V142" s="11"/>
      <c r="W142" s="11"/>
      <c r="X142" s="11"/>
    </row>
    <row r="143" spans="1:24">
      <c r="A143" s="64" t="s">
        <v>297</v>
      </c>
      <c r="B143" s="95">
        <v>0</v>
      </c>
      <c r="C143" s="95">
        <v>0</v>
      </c>
      <c r="D143" s="95">
        <v>0</v>
      </c>
      <c r="E143" s="95">
        <v>0</v>
      </c>
      <c r="F143" s="11"/>
      <c r="G143" s="11"/>
      <c r="H143" s="11"/>
      <c r="I143" s="11"/>
      <c r="J143" s="11"/>
      <c r="K143" s="11"/>
      <c r="L143" s="11"/>
      <c r="M143" s="11"/>
      <c r="N143" s="11"/>
      <c r="O143" s="11"/>
      <c r="P143" s="11"/>
      <c r="Q143" s="11"/>
      <c r="R143" s="11"/>
      <c r="S143" s="11"/>
      <c r="T143" s="11"/>
      <c r="U143" s="11"/>
      <c r="V143" s="11"/>
      <c r="W143" s="11"/>
      <c r="X143" s="11"/>
    </row>
    <row r="144" spans="1:24">
      <c r="A144" s="64" t="s">
        <v>298</v>
      </c>
      <c r="B144" s="95">
        <v>0</v>
      </c>
      <c r="C144" s="95">
        <v>0</v>
      </c>
      <c r="D144" s="95">
        <v>0</v>
      </c>
      <c r="E144" s="95">
        <v>0</v>
      </c>
      <c r="F144" s="11"/>
      <c r="G144" s="11"/>
      <c r="H144" s="11"/>
      <c r="I144" s="11"/>
      <c r="J144" s="11"/>
      <c r="K144" s="11"/>
      <c r="L144" s="11"/>
      <c r="M144" s="11"/>
      <c r="N144" s="11"/>
      <c r="O144" s="11"/>
      <c r="P144" s="11"/>
      <c r="Q144" s="11"/>
      <c r="R144" s="11"/>
      <c r="S144" s="11"/>
      <c r="T144" s="11"/>
      <c r="U144" s="11"/>
      <c r="V144" s="11"/>
      <c r="W144" s="11"/>
      <c r="X144" s="11"/>
    </row>
    <row r="145" spans="1:24">
      <c r="A145" s="64" t="s">
        <v>299</v>
      </c>
      <c r="B145" s="95">
        <v>3.7457199999999999</v>
      </c>
      <c r="C145" s="95">
        <v>125255.45753</v>
      </c>
      <c r="D145" s="95">
        <v>173.52912000000001</v>
      </c>
      <c r="E145" s="95">
        <v>125432.73237</v>
      </c>
      <c r="F145" s="11"/>
      <c r="G145" s="11"/>
      <c r="H145" s="11"/>
      <c r="I145" s="11"/>
      <c r="J145" s="11"/>
      <c r="K145" s="11"/>
      <c r="L145" s="11"/>
      <c r="M145" s="11"/>
      <c r="N145" s="11"/>
      <c r="O145" s="11"/>
      <c r="P145" s="11"/>
      <c r="Q145" s="11"/>
      <c r="R145" s="11"/>
      <c r="S145" s="11"/>
      <c r="T145" s="11"/>
      <c r="U145" s="11"/>
      <c r="V145" s="11"/>
      <c r="W145" s="11"/>
      <c r="X145" s="11"/>
    </row>
    <row r="146" spans="1:24">
      <c r="A146" s="64" t="s">
        <v>300</v>
      </c>
      <c r="B146" s="95">
        <v>0</v>
      </c>
      <c r="C146" s="95">
        <v>0</v>
      </c>
      <c r="D146" s="95">
        <v>0</v>
      </c>
      <c r="E146" s="95">
        <v>0</v>
      </c>
      <c r="F146" s="11"/>
      <c r="G146" s="11"/>
      <c r="H146" s="11"/>
      <c r="I146" s="11"/>
      <c r="J146" s="11"/>
      <c r="K146" s="11"/>
      <c r="L146" s="11"/>
      <c r="M146" s="11"/>
      <c r="N146" s="11"/>
      <c r="O146" s="11"/>
      <c r="P146" s="11"/>
      <c r="Q146" s="11"/>
      <c r="R146" s="11"/>
      <c r="S146" s="11"/>
      <c r="T146" s="11"/>
      <c r="U146" s="11"/>
      <c r="V146" s="11"/>
      <c r="W146" s="11"/>
      <c r="X146" s="11"/>
    </row>
    <row r="147" spans="1:24">
      <c r="A147" s="64" t="s">
        <v>301</v>
      </c>
      <c r="B147" s="95">
        <v>0</v>
      </c>
      <c r="C147" s="95">
        <v>0</v>
      </c>
      <c r="D147" s="95">
        <v>0</v>
      </c>
      <c r="E147" s="95">
        <v>0</v>
      </c>
      <c r="F147" s="11"/>
      <c r="G147" s="11"/>
      <c r="H147" s="11"/>
      <c r="I147" s="11"/>
      <c r="J147" s="11"/>
      <c r="K147" s="11"/>
      <c r="L147" s="11"/>
      <c r="M147" s="11"/>
      <c r="N147" s="11"/>
      <c r="O147" s="11"/>
      <c r="P147" s="11"/>
      <c r="Q147" s="11"/>
      <c r="R147" s="11"/>
      <c r="S147" s="11"/>
      <c r="T147" s="11"/>
      <c r="U147" s="11"/>
      <c r="V147" s="11"/>
      <c r="W147" s="11"/>
      <c r="X147" s="11"/>
    </row>
    <row r="148" spans="1:24">
      <c r="A148" s="64" t="s">
        <v>302</v>
      </c>
      <c r="B148" s="95">
        <v>0</v>
      </c>
      <c r="C148" s="95">
        <v>1261.2469900000001</v>
      </c>
      <c r="D148" s="95">
        <v>9.5078199999999988</v>
      </c>
      <c r="E148" s="95">
        <v>1270.7548100000001</v>
      </c>
      <c r="F148" s="11"/>
      <c r="G148" s="11"/>
      <c r="H148" s="11"/>
      <c r="I148" s="11"/>
      <c r="J148" s="11"/>
      <c r="K148" s="11"/>
      <c r="L148" s="11"/>
      <c r="M148" s="11"/>
      <c r="N148" s="11"/>
      <c r="O148" s="11"/>
      <c r="P148" s="11"/>
      <c r="Q148" s="11"/>
      <c r="R148" s="11"/>
      <c r="S148" s="11"/>
      <c r="T148" s="11"/>
      <c r="U148" s="11"/>
      <c r="V148" s="11"/>
      <c r="W148" s="11"/>
      <c r="X148" s="11"/>
    </row>
    <row r="149" spans="1:24">
      <c r="A149" s="177" t="s">
        <v>303</v>
      </c>
      <c r="B149" s="57">
        <v>70251.622510000001</v>
      </c>
      <c r="C149" s="57">
        <v>10248.38681</v>
      </c>
      <c r="D149" s="57">
        <v>4280.34292</v>
      </c>
      <c r="E149" s="57">
        <v>84780.352239999993</v>
      </c>
      <c r="F149" s="11"/>
      <c r="G149" s="11"/>
      <c r="H149" s="11"/>
      <c r="I149" s="11"/>
      <c r="J149" s="11"/>
      <c r="K149" s="11"/>
      <c r="L149" s="11"/>
      <c r="M149" s="11"/>
      <c r="N149" s="11"/>
      <c r="O149" s="11"/>
      <c r="P149" s="11"/>
      <c r="Q149" s="11"/>
      <c r="R149" s="11"/>
      <c r="S149" s="11"/>
      <c r="T149" s="11"/>
      <c r="U149" s="11"/>
      <c r="V149" s="11"/>
      <c r="W149" s="11"/>
      <c r="X149" s="11"/>
    </row>
    <row r="150" spans="1:24">
      <c r="A150" s="64" t="s">
        <v>236</v>
      </c>
      <c r="B150" s="95">
        <v>60.029429999999998</v>
      </c>
      <c r="C150" s="95">
        <v>0</v>
      </c>
      <c r="D150" s="95">
        <v>0</v>
      </c>
      <c r="E150" s="95">
        <v>60.029429999999998</v>
      </c>
      <c r="F150" s="11"/>
      <c r="G150" s="11"/>
      <c r="H150" s="11"/>
      <c r="I150" s="11"/>
      <c r="J150" s="11"/>
      <c r="K150" s="11"/>
      <c r="L150" s="11"/>
      <c r="M150" s="11"/>
      <c r="N150" s="11"/>
      <c r="O150" s="11"/>
      <c r="P150" s="11"/>
      <c r="Q150" s="11"/>
      <c r="R150" s="11"/>
      <c r="S150" s="11"/>
      <c r="T150" s="11"/>
      <c r="U150" s="11"/>
      <c r="V150" s="11"/>
      <c r="W150" s="11"/>
      <c r="X150" s="11"/>
    </row>
    <row r="151" spans="1:24">
      <c r="A151" s="64" t="s">
        <v>238</v>
      </c>
      <c r="B151" s="95">
        <v>37002.443039999998</v>
      </c>
      <c r="C151" s="95">
        <v>4228.7124299999996</v>
      </c>
      <c r="D151" s="95">
        <v>2574.94155</v>
      </c>
      <c r="E151" s="95">
        <v>43806.097020000001</v>
      </c>
      <c r="F151" s="11"/>
      <c r="G151" s="11"/>
      <c r="H151" s="11"/>
      <c r="I151" s="11"/>
      <c r="J151" s="11"/>
      <c r="K151" s="11"/>
      <c r="L151" s="11"/>
      <c r="M151" s="11"/>
      <c r="N151" s="11"/>
      <c r="O151" s="11"/>
      <c r="P151" s="11"/>
      <c r="Q151" s="11"/>
      <c r="R151" s="11"/>
      <c r="S151" s="11"/>
      <c r="T151" s="11"/>
      <c r="U151" s="11"/>
      <c r="V151" s="11"/>
      <c r="W151" s="11"/>
      <c r="X151" s="11"/>
    </row>
    <row r="152" spans="1:24">
      <c r="A152" s="64" t="s">
        <v>304</v>
      </c>
      <c r="B152" s="95">
        <v>33130.702689999998</v>
      </c>
      <c r="C152" s="95">
        <v>5779.2836500000003</v>
      </c>
      <c r="D152" s="95">
        <v>1705.40137</v>
      </c>
      <c r="E152" s="95">
        <v>40615.387710000003</v>
      </c>
      <c r="F152" s="11"/>
      <c r="G152" s="11"/>
      <c r="H152" s="11"/>
      <c r="I152" s="11"/>
      <c r="J152" s="11"/>
      <c r="K152" s="11"/>
      <c r="L152" s="11"/>
      <c r="M152" s="11"/>
      <c r="N152" s="11"/>
      <c r="O152" s="11"/>
      <c r="P152" s="11"/>
      <c r="Q152" s="11"/>
      <c r="R152" s="11"/>
      <c r="S152" s="11"/>
      <c r="T152" s="11"/>
      <c r="U152" s="11"/>
      <c r="V152" s="11"/>
      <c r="W152" s="11"/>
      <c r="X152" s="11"/>
    </row>
    <row r="153" spans="1:24">
      <c r="A153" s="64" t="s">
        <v>265</v>
      </c>
      <c r="B153" s="95">
        <v>58.44735</v>
      </c>
      <c r="C153" s="95">
        <v>240.39073000000002</v>
      </c>
      <c r="D153" s="95">
        <v>0</v>
      </c>
      <c r="E153" s="95">
        <v>298.83807999999999</v>
      </c>
      <c r="F153" s="11"/>
      <c r="G153" s="11"/>
      <c r="H153" s="11"/>
      <c r="I153" s="11"/>
      <c r="J153" s="11"/>
      <c r="K153" s="11"/>
      <c r="L153" s="11"/>
      <c r="M153" s="11"/>
      <c r="N153" s="11"/>
      <c r="O153" s="11"/>
      <c r="P153" s="11"/>
      <c r="Q153" s="11"/>
      <c r="R153" s="11"/>
      <c r="S153" s="11"/>
      <c r="T153" s="11"/>
      <c r="U153" s="11"/>
      <c r="V153" s="11"/>
      <c r="W153" s="11"/>
      <c r="X153" s="11"/>
    </row>
    <row r="154" spans="1:24">
      <c r="A154" s="64" t="s">
        <v>305</v>
      </c>
      <c r="B154" s="95">
        <v>0</v>
      </c>
      <c r="C154" s="95">
        <v>0</v>
      </c>
      <c r="D154" s="95">
        <v>0</v>
      </c>
      <c r="E154" s="95">
        <v>0</v>
      </c>
      <c r="F154" s="11"/>
      <c r="G154" s="11"/>
      <c r="H154" s="11"/>
      <c r="I154" s="11"/>
      <c r="J154" s="11"/>
      <c r="K154" s="11"/>
      <c r="L154" s="11"/>
      <c r="M154" s="11"/>
      <c r="N154" s="11"/>
      <c r="O154" s="11"/>
      <c r="P154" s="11"/>
      <c r="Q154" s="11"/>
      <c r="R154" s="11"/>
      <c r="S154" s="11"/>
      <c r="T154" s="11"/>
      <c r="U154" s="11"/>
      <c r="V154" s="11"/>
      <c r="W154" s="11"/>
      <c r="X154" s="11"/>
    </row>
    <row r="155" spans="1:24">
      <c r="A155" s="177" t="s">
        <v>306</v>
      </c>
      <c r="B155" s="57">
        <v>64821.984499999999</v>
      </c>
      <c r="C155" s="57">
        <v>4827.5140199999996</v>
      </c>
      <c r="D155" s="57">
        <v>4373.1750899999997</v>
      </c>
      <c r="E155" s="57">
        <v>74022.673609999998</v>
      </c>
      <c r="F155" s="11"/>
      <c r="G155" s="11"/>
      <c r="H155" s="11"/>
      <c r="I155" s="11"/>
      <c r="J155" s="11"/>
      <c r="K155" s="11"/>
      <c r="L155" s="11"/>
      <c r="M155" s="11"/>
      <c r="N155" s="11"/>
      <c r="O155" s="11"/>
      <c r="P155" s="11"/>
      <c r="Q155" s="11"/>
      <c r="R155" s="11"/>
      <c r="S155" s="11"/>
      <c r="T155" s="11"/>
      <c r="U155" s="11"/>
      <c r="V155" s="11"/>
      <c r="W155" s="11"/>
      <c r="X155" s="11"/>
    </row>
    <row r="156" spans="1:24">
      <c r="A156" s="64" t="s">
        <v>307</v>
      </c>
      <c r="B156" s="95">
        <v>99.012479999999996</v>
      </c>
      <c r="C156" s="95">
        <v>0</v>
      </c>
      <c r="D156" s="95">
        <v>0</v>
      </c>
      <c r="E156" s="95">
        <v>99.012479999999996</v>
      </c>
      <c r="F156" s="11"/>
      <c r="G156" s="11"/>
      <c r="H156" s="11"/>
      <c r="I156" s="11"/>
      <c r="J156" s="11"/>
      <c r="K156" s="11"/>
      <c r="L156" s="11"/>
      <c r="M156" s="11"/>
      <c r="N156" s="11"/>
      <c r="O156" s="11"/>
      <c r="P156" s="11"/>
      <c r="Q156" s="11"/>
      <c r="R156" s="11"/>
      <c r="S156" s="11"/>
      <c r="T156" s="11"/>
      <c r="U156" s="11"/>
      <c r="V156" s="11"/>
      <c r="W156" s="11"/>
      <c r="X156" s="11"/>
    </row>
    <row r="157" spans="1:24">
      <c r="A157" s="64" t="s">
        <v>308</v>
      </c>
      <c r="B157" s="95">
        <v>0</v>
      </c>
      <c r="C157" s="95">
        <v>0</v>
      </c>
      <c r="D157" s="95">
        <v>0</v>
      </c>
      <c r="E157" s="95">
        <v>0</v>
      </c>
      <c r="F157" s="11"/>
      <c r="G157" s="11"/>
      <c r="H157" s="11"/>
      <c r="I157" s="11"/>
      <c r="J157" s="11"/>
      <c r="K157" s="11"/>
      <c r="L157" s="11"/>
      <c r="M157" s="11"/>
      <c r="N157" s="11"/>
      <c r="O157" s="11"/>
      <c r="P157" s="11"/>
      <c r="Q157" s="11"/>
      <c r="R157" s="11"/>
      <c r="S157" s="11"/>
      <c r="T157" s="11"/>
      <c r="U157" s="11"/>
      <c r="V157" s="11"/>
      <c r="W157" s="11"/>
      <c r="X157" s="11"/>
    </row>
    <row r="158" spans="1:24">
      <c r="A158" s="64" t="s">
        <v>309</v>
      </c>
      <c r="B158" s="95">
        <v>50864.034869999996</v>
      </c>
      <c r="C158" s="95">
        <v>428.95337999999998</v>
      </c>
      <c r="D158" s="95">
        <v>2280.7730799999999</v>
      </c>
      <c r="E158" s="95">
        <v>53573.761330000001</v>
      </c>
      <c r="F158" s="11"/>
      <c r="G158" s="11"/>
      <c r="H158" s="11"/>
      <c r="I158" s="11"/>
      <c r="J158" s="11"/>
      <c r="K158" s="11"/>
      <c r="L158" s="11"/>
      <c r="M158" s="11"/>
      <c r="N158" s="11"/>
      <c r="O158" s="11"/>
      <c r="P158" s="11"/>
      <c r="Q158" s="11"/>
      <c r="R158" s="11"/>
      <c r="S158" s="11"/>
      <c r="T158" s="11"/>
      <c r="U158" s="11"/>
      <c r="V158" s="11"/>
      <c r="W158" s="11"/>
      <c r="X158" s="11"/>
    </row>
    <row r="159" spans="1:24">
      <c r="A159" s="64" t="s">
        <v>1528</v>
      </c>
      <c r="B159" s="95">
        <v>0</v>
      </c>
      <c r="C159" s="95">
        <v>0</v>
      </c>
      <c r="D159" s="95">
        <v>0</v>
      </c>
      <c r="E159" s="95">
        <v>0</v>
      </c>
      <c r="F159" s="11"/>
      <c r="G159" s="11"/>
      <c r="H159" s="11"/>
      <c r="I159" s="11"/>
      <c r="J159" s="11"/>
      <c r="K159" s="11"/>
      <c r="L159" s="11"/>
      <c r="M159" s="11"/>
      <c r="N159" s="11"/>
      <c r="O159" s="11"/>
      <c r="P159" s="11"/>
      <c r="Q159" s="11"/>
      <c r="R159" s="11"/>
      <c r="S159" s="11"/>
      <c r="T159" s="11"/>
      <c r="U159" s="11"/>
      <c r="V159" s="11"/>
      <c r="W159" s="11"/>
      <c r="X159" s="11"/>
    </row>
    <row r="160" spans="1:24">
      <c r="A160" s="64" t="s">
        <v>310</v>
      </c>
      <c r="B160" s="95">
        <v>13858.93715</v>
      </c>
      <c r="C160" s="95">
        <v>4398.5606399999997</v>
      </c>
      <c r="D160" s="95">
        <v>1229.2949099999998</v>
      </c>
      <c r="E160" s="95">
        <v>19486.792699999998</v>
      </c>
      <c r="F160" s="11"/>
      <c r="G160" s="11"/>
      <c r="H160" s="11"/>
      <c r="I160" s="11"/>
      <c r="J160" s="11"/>
      <c r="K160" s="11"/>
      <c r="L160" s="11"/>
      <c r="M160" s="11"/>
      <c r="N160" s="11"/>
      <c r="O160" s="11"/>
      <c r="P160" s="11"/>
      <c r="Q160" s="11"/>
      <c r="R160" s="11"/>
      <c r="S160" s="11"/>
      <c r="T160" s="11"/>
      <c r="U160" s="11"/>
      <c r="V160" s="11"/>
      <c r="W160" s="11"/>
      <c r="X160" s="11"/>
    </row>
    <row r="161" spans="1:24">
      <c r="A161" s="64" t="s">
        <v>311</v>
      </c>
      <c r="B161" s="95">
        <v>0</v>
      </c>
      <c r="C161" s="95">
        <v>0</v>
      </c>
      <c r="D161" s="95">
        <v>863.10709999999995</v>
      </c>
      <c r="E161" s="95">
        <v>863.10709999999995</v>
      </c>
      <c r="F161" s="11"/>
      <c r="G161" s="11"/>
      <c r="H161" s="11"/>
      <c r="I161" s="11"/>
      <c r="J161" s="11"/>
      <c r="K161" s="11"/>
      <c r="L161" s="11"/>
      <c r="M161" s="11"/>
      <c r="N161" s="11"/>
      <c r="O161" s="11"/>
      <c r="P161" s="11"/>
      <c r="Q161" s="11"/>
      <c r="R161" s="11"/>
      <c r="S161" s="11"/>
      <c r="T161" s="11"/>
      <c r="U161" s="11"/>
      <c r="V161" s="11"/>
      <c r="W161" s="11"/>
      <c r="X161" s="11"/>
    </row>
    <row r="162" spans="1:24">
      <c r="A162" s="177" t="s">
        <v>312</v>
      </c>
      <c r="B162" s="57">
        <v>0</v>
      </c>
      <c r="C162" s="57">
        <v>0</v>
      </c>
      <c r="D162" s="57">
        <v>0</v>
      </c>
      <c r="E162" s="57">
        <v>0</v>
      </c>
      <c r="F162" s="11"/>
      <c r="G162" s="11"/>
      <c r="H162" s="11"/>
      <c r="I162" s="11"/>
      <c r="J162" s="11"/>
      <c r="K162" s="11"/>
      <c r="L162" s="11"/>
      <c r="M162" s="11"/>
      <c r="N162" s="11"/>
      <c r="O162" s="11"/>
      <c r="P162" s="11"/>
      <c r="Q162" s="11"/>
      <c r="R162" s="11"/>
      <c r="S162" s="11"/>
      <c r="T162" s="11"/>
      <c r="U162" s="11"/>
      <c r="V162" s="11"/>
      <c r="W162" s="11"/>
      <c r="X162" s="11"/>
    </row>
    <row r="163" spans="1:24">
      <c r="A163" s="64" t="s">
        <v>313</v>
      </c>
      <c r="B163" s="95">
        <v>0</v>
      </c>
      <c r="C163" s="95">
        <v>0</v>
      </c>
      <c r="D163" s="95">
        <v>0</v>
      </c>
      <c r="E163" s="95">
        <v>0</v>
      </c>
      <c r="F163" s="11"/>
      <c r="G163" s="11"/>
      <c r="H163" s="11"/>
      <c r="I163" s="11"/>
      <c r="J163" s="11"/>
      <c r="K163" s="11"/>
      <c r="L163" s="11"/>
      <c r="M163" s="11"/>
      <c r="N163" s="11"/>
      <c r="O163" s="11"/>
      <c r="P163" s="11"/>
      <c r="Q163" s="11"/>
      <c r="R163" s="11"/>
      <c r="S163" s="11"/>
      <c r="T163" s="11"/>
      <c r="U163" s="11"/>
      <c r="V163" s="11"/>
      <c r="W163" s="11"/>
      <c r="X163" s="11"/>
    </row>
    <row r="164" spans="1:24">
      <c r="A164" s="64" t="s">
        <v>314</v>
      </c>
      <c r="B164" s="95">
        <v>0</v>
      </c>
      <c r="C164" s="95">
        <v>0</v>
      </c>
      <c r="D164" s="95">
        <v>0</v>
      </c>
      <c r="E164" s="95">
        <v>0</v>
      </c>
      <c r="F164" s="11"/>
      <c r="G164" s="11"/>
      <c r="H164" s="11"/>
      <c r="I164" s="11"/>
      <c r="J164" s="11"/>
      <c r="K164" s="11"/>
      <c r="L164" s="11"/>
      <c r="M164" s="11"/>
      <c r="N164" s="11"/>
      <c r="O164" s="11"/>
      <c r="P164" s="11"/>
      <c r="Q164" s="11"/>
      <c r="R164" s="11"/>
      <c r="S164" s="11"/>
      <c r="T164" s="11"/>
      <c r="U164" s="11"/>
      <c r="V164" s="11"/>
      <c r="W164" s="11"/>
      <c r="X164" s="11"/>
    </row>
    <row r="165" spans="1:24">
      <c r="A165" s="64" t="s">
        <v>315</v>
      </c>
      <c r="B165" s="95">
        <v>0</v>
      </c>
      <c r="C165" s="95">
        <v>0</v>
      </c>
      <c r="D165" s="95">
        <v>0</v>
      </c>
      <c r="E165" s="95">
        <v>0</v>
      </c>
      <c r="F165" s="11"/>
      <c r="G165" s="11"/>
      <c r="H165" s="11"/>
      <c r="I165" s="11"/>
      <c r="J165" s="11"/>
      <c r="K165" s="11"/>
      <c r="L165" s="11"/>
      <c r="M165" s="11"/>
      <c r="N165" s="11"/>
      <c r="O165" s="11"/>
      <c r="P165" s="11"/>
      <c r="Q165" s="11"/>
      <c r="R165" s="11"/>
      <c r="S165" s="11"/>
      <c r="T165" s="11"/>
      <c r="U165" s="11"/>
      <c r="V165" s="11"/>
      <c r="W165" s="11"/>
      <c r="X165" s="11"/>
    </row>
    <row r="166" spans="1:24">
      <c r="A166" s="64" t="s">
        <v>316</v>
      </c>
      <c r="B166" s="95">
        <v>0</v>
      </c>
      <c r="C166" s="95">
        <v>0</v>
      </c>
      <c r="D166" s="95">
        <v>0</v>
      </c>
      <c r="E166" s="95">
        <v>0</v>
      </c>
      <c r="F166" s="11"/>
      <c r="G166" s="11"/>
      <c r="H166" s="11"/>
      <c r="I166" s="11"/>
      <c r="J166" s="11"/>
      <c r="K166" s="11"/>
      <c r="L166" s="11"/>
      <c r="M166" s="11"/>
      <c r="N166" s="11"/>
      <c r="O166" s="11"/>
      <c r="P166" s="11"/>
      <c r="Q166" s="11"/>
      <c r="R166" s="11"/>
      <c r="S166" s="11"/>
      <c r="T166" s="11"/>
      <c r="U166" s="11"/>
      <c r="V166" s="11"/>
      <c r="W166" s="11"/>
      <c r="X166" s="11"/>
    </row>
    <row r="167" spans="1:24">
      <c r="A167" s="177" t="s">
        <v>317</v>
      </c>
      <c r="B167" s="57">
        <v>0</v>
      </c>
      <c r="C167" s="57">
        <v>0</v>
      </c>
      <c r="D167" s="57">
        <v>0</v>
      </c>
      <c r="E167" s="57">
        <v>0</v>
      </c>
      <c r="F167" s="11"/>
      <c r="G167" s="11"/>
      <c r="H167" s="11"/>
      <c r="I167" s="11"/>
      <c r="J167" s="11"/>
      <c r="K167" s="11"/>
      <c r="L167" s="11"/>
      <c r="M167" s="11"/>
      <c r="N167" s="11"/>
      <c r="O167" s="11"/>
      <c r="P167" s="11"/>
      <c r="Q167" s="11"/>
      <c r="R167" s="11"/>
      <c r="S167" s="11"/>
      <c r="T167" s="11"/>
      <c r="U167" s="11"/>
      <c r="V167" s="11"/>
      <c r="W167" s="11"/>
      <c r="X167" s="11"/>
    </row>
    <row r="168" spans="1:24">
      <c r="A168" s="64" t="s">
        <v>318</v>
      </c>
      <c r="B168" s="95">
        <v>0</v>
      </c>
      <c r="C168" s="95">
        <v>0</v>
      </c>
      <c r="D168" s="95">
        <v>0</v>
      </c>
      <c r="E168" s="95">
        <v>0</v>
      </c>
      <c r="F168" s="11"/>
      <c r="G168" s="11"/>
      <c r="H168" s="11"/>
      <c r="I168" s="11"/>
      <c r="J168" s="11"/>
      <c r="K168" s="11"/>
      <c r="L168" s="11"/>
      <c r="M168" s="11"/>
      <c r="N168" s="11"/>
      <c r="O168" s="11"/>
      <c r="P168" s="11"/>
      <c r="Q168" s="11"/>
      <c r="R168" s="11"/>
      <c r="S168" s="11"/>
      <c r="T168" s="11"/>
      <c r="U168" s="11"/>
      <c r="V168" s="11"/>
      <c r="W168" s="11"/>
      <c r="X168" s="11"/>
    </row>
    <row r="169" spans="1:24">
      <c r="A169" s="64" t="s">
        <v>324</v>
      </c>
      <c r="B169" s="95">
        <v>0</v>
      </c>
      <c r="C169" s="95">
        <v>0</v>
      </c>
      <c r="D169" s="95">
        <v>0</v>
      </c>
      <c r="E169" s="95">
        <v>0</v>
      </c>
      <c r="F169" s="11"/>
      <c r="G169" s="11"/>
      <c r="H169" s="11"/>
      <c r="I169" s="11"/>
      <c r="J169" s="11"/>
      <c r="K169" s="11"/>
      <c r="L169" s="11"/>
      <c r="M169" s="11"/>
      <c r="N169" s="11"/>
      <c r="O169" s="11"/>
      <c r="P169" s="11"/>
      <c r="Q169" s="11"/>
      <c r="R169" s="11"/>
      <c r="S169" s="11"/>
      <c r="T169" s="11"/>
      <c r="U169" s="11"/>
      <c r="V169" s="11"/>
      <c r="W169" s="11"/>
      <c r="X169" s="11"/>
    </row>
    <row r="170" spans="1:24">
      <c r="A170" s="64" t="s">
        <v>325</v>
      </c>
      <c r="B170" s="95">
        <v>0</v>
      </c>
      <c r="C170" s="95">
        <v>0</v>
      </c>
      <c r="D170" s="95">
        <v>0</v>
      </c>
      <c r="E170" s="95">
        <v>0</v>
      </c>
      <c r="F170" s="11"/>
      <c r="G170" s="11"/>
      <c r="H170" s="11"/>
      <c r="I170" s="11"/>
      <c r="J170" s="11"/>
      <c r="K170" s="11"/>
      <c r="L170" s="11"/>
      <c r="M170" s="11"/>
      <c r="N170" s="11"/>
      <c r="O170" s="11"/>
      <c r="P170" s="11"/>
      <c r="Q170" s="11"/>
      <c r="R170" s="11"/>
      <c r="S170" s="11"/>
      <c r="T170" s="11"/>
      <c r="U170" s="11"/>
      <c r="V170" s="11"/>
      <c r="W170" s="11"/>
      <c r="X170" s="11"/>
    </row>
    <row r="171" spans="1:24">
      <c r="A171" s="177" t="s">
        <v>326</v>
      </c>
      <c r="B171" s="57">
        <v>708532.95949000004</v>
      </c>
      <c r="C171" s="57">
        <v>108069.67568</v>
      </c>
      <c r="D171" s="57">
        <v>170311.98968</v>
      </c>
      <c r="E171" s="57">
        <v>986914.62485000002</v>
      </c>
      <c r="F171" s="11"/>
      <c r="G171" s="11"/>
      <c r="H171" s="11"/>
      <c r="I171" s="11"/>
      <c r="J171" s="11"/>
      <c r="K171" s="11"/>
      <c r="L171" s="11"/>
      <c r="M171" s="11"/>
      <c r="N171" s="11"/>
      <c r="O171" s="11"/>
      <c r="P171" s="11"/>
      <c r="Q171" s="11"/>
      <c r="R171" s="11"/>
      <c r="S171" s="11"/>
      <c r="T171" s="11"/>
      <c r="U171" s="11"/>
      <c r="V171" s="11"/>
      <c r="W171" s="11"/>
      <c r="X171" s="11"/>
    </row>
    <row r="172" spans="1:24">
      <c r="A172" s="63" t="s">
        <v>327</v>
      </c>
      <c r="B172" s="95">
        <v>411490.8</v>
      </c>
      <c r="C172" s="95">
        <v>72549.3</v>
      </c>
      <c r="D172" s="95">
        <v>69392.399999999994</v>
      </c>
      <c r="E172" s="95">
        <v>553432.5</v>
      </c>
      <c r="F172" s="11"/>
      <c r="G172" s="11"/>
      <c r="H172" s="11"/>
      <c r="I172" s="11"/>
      <c r="J172" s="11"/>
      <c r="K172" s="11"/>
      <c r="L172" s="11"/>
      <c r="M172" s="11"/>
      <c r="N172" s="11"/>
      <c r="O172" s="11"/>
      <c r="P172" s="11"/>
      <c r="Q172" s="11"/>
      <c r="R172" s="11"/>
      <c r="S172" s="11"/>
      <c r="T172" s="11"/>
      <c r="U172" s="11"/>
      <c r="V172" s="11"/>
      <c r="W172" s="11"/>
      <c r="X172" s="11"/>
    </row>
    <row r="173" spans="1:24">
      <c r="A173" s="64" t="s">
        <v>328</v>
      </c>
      <c r="B173" s="95">
        <v>411490.8</v>
      </c>
      <c r="C173" s="95">
        <v>72549.3</v>
      </c>
      <c r="D173" s="95">
        <v>69392.399999999994</v>
      </c>
      <c r="E173" s="95">
        <v>553432.5</v>
      </c>
      <c r="F173" s="11"/>
      <c r="G173" s="11"/>
      <c r="H173" s="11"/>
      <c r="I173" s="11"/>
      <c r="J173" s="11"/>
      <c r="K173" s="11"/>
      <c r="L173" s="11"/>
      <c r="M173" s="11"/>
      <c r="N173" s="11"/>
      <c r="O173" s="11"/>
      <c r="P173" s="11"/>
      <c r="Q173" s="11"/>
      <c r="R173" s="11"/>
      <c r="S173" s="11"/>
      <c r="T173" s="11"/>
      <c r="U173" s="11"/>
      <c r="V173" s="11"/>
      <c r="W173" s="11"/>
      <c r="X173" s="11"/>
    </row>
    <row r="174" spans="1:24">
      <c r="A174" s="64" t="s">
        <v>329</v>
      </c>
      <c r="B174" s="95">
        <v>0</v>
      </c>
      <c r="C174" s="95">
        <v>0</v>
      </c>
      <c r="D174" s="95">
        <v>0</v>
      </c>
      <c r="E174" s="95">
        <v>0</v>
      </c>
      <c r="F174" s="11"/>
      <c r="G174" s="11"/>
      <c r="H174" s="11"/>
      <c r="I174" s="11"/>
      <c r="J174" s="11"/>
      <c r="K174" s="11"/>
      <c r="L174" s="11"/>
      <c r="M174" s="11"/>
      <c r="N174" s="11"/>
      <c r="O174" s="11"/>
      <c r="P174" s="11"/>
      <c r="Q174" s="11"/>
      <c r="R174" s="11"/>
      <c r="S174" s="11"/>
      <c r="T174" s="11"/>
      <c r="U174" s="11"/>
      <c r="V174" s="11"/>
      <c r="W174" s="11"/>
      <c r="X174" s="11"/>
    </row>
    <row r="175" spans="1:24">
      <c r="A175" s="64" t="s">
        <v>330</v>
      </c>
      <c r="B175" s="95">
        <v>0</v>
      </c>
      <c r="C175" s="95">
        <v>0</v>
      </c>
      <c r="D175" s="95">
        <v>0</v>
      </c>
      <c r="E175" s="95">
        <v>0</v>
      </c>
      <c r="F175" s="11"/>
      <c r="G175" s="11"/>
      <c r="H175" s="11"/>
      <c r="I175" s="11"/>
      <c r="J175" s="11"/>
      <c r="K175" s="11"/>
      <c r="L175" s="11"/>
      <c r="M175" s="11"/>
      <c r="N175" s="11"/>
      <c r="O175" s="11"/>
      <c r="P175" s="11"/>
      <c r="Q175" s="11"/>
      <c r="R175" s="11"/>
      <c r="S175" s="11"/>
      <c r="T175" s="11"/>
      <c r="U175" s="11"/>
      <c r="V175" s="11"/>
      <c r="W175" s="11"/>
      <c r="X175" s="11"/>
    </row>
    <row r="176" spans="1:24">
      <c r="A176" s="63" t="s">
        <v>331</v>
      </c>
      <c r="B176" s="95">
        <v>0</v>
      </c>
      <c r="C176" s="95">
        <v>4.7393199999999993</v>
      </c>
      <c r="D176" s="95">
        <v>0</v>
      </c>
      <c r="E176" s="95">
        <v>4.7393199999999993</v>
      </c>
      <c r="F176" s="11"/>
      <c r="G176" s="11"/>
      <c r="H176" s="11"/>
      <c r="I176" s="11"/>
      <c r="J176" s="11"/>
      <c r="K176" s="11"/>
      <c r="L176" s="11"/>
      <c r="M176" s="11"/>
      <c r="N176" s="11"/>
      <c r="O176" s="11"/>
      <c r="P176" s="11"/>
      <c r="Q176" s="11"/>
      <c r="R176" s="11"/>
      <c r="S176" s="11"/>
      <c r="T176" s="11"/>
      <c r="U176" s="11"/>
      <c r="V176" s="11"/>
      <c r="W176" s="11"/>
      <c r="X176" s="11"/>
    </row>
    <row r="177" spans="1:24">
      <c r="A177" s="64" t="s">
        <v>332</v>
      </c>
      <c r="B177" s="95">
        <v>0</v>
      </c>
      <c r="C177" s="95">
        <v>0</v>
      </c>
      <c r="D177" s="95">
        <v>0</v>
      </c>
      <c r="E177" s="95">
        <v>0</v>
      </c>
      <c r="F177" s="11"/>
      <c r="G177" s="11"/>
      <c r="H177" s="11"/>
      <c r="I177" s="11"/>
      <c r="J177" s="11"/>
      <c r="K177" s="11"/>
      <c r="L177" s="11"/>
      <c r="M177" s="11"/>
      <c r="N177" s="11"/>
      <c r="O177" s="11"/>
      <c r="P177" s="11"/>
      <c r="Q177" s="11"/>
      <c r="R177" s="11"/>
      <c r="S177" s="11"/>
      <c r="T177" s="11"/>
      <c r="U177" s="11"/>
      <c r="V177" s="11"/>
      <c r="W177" s="11"/>
      <c r="X177" s="11"/>
    </row>
    <row r="178" spans="1:24">
      <c r="A178" s="64" t="s">
        <v>333</v>
      </c>
      <c r="B178" s="95">
        <v>0</v>
      </c>
      <c r="C178" s="95">
        <v>0</v>
      </c>
      <c r="D178" s="95">
        <v>0</v>
      </c>
      <c r="E178" s="95">
        <v>0</v>
      </c>
      <c r="F178" s="11"/>
      <c r="G178" s="11"/>
      <c r="H178" s="11"/>
      <c r="I178" s="11"/>
      <c r="J178" s="11"/>
      <c r="K178" s="11"/>
      <c r="L178" s="11"/>
      <c r="M178" s="11"/>
      <c r="N178" s="11"/>
      <c r="O178" s="11"/>
      <c r="P178" s="11"/>
      <c r="Q178" s="11"/>
      <c r="R178" s="11"/>
      <c r="S178" s="11"/>
      <c r="T178" s="11"/>
      <c r="U178" s="11"/>
      <c r="V178" s="11"/>
      <c r="W178" s="11"/>
      <c r="X178" s="11"/>
    </row>
    <row r="179" spans="1:24">
      <c r="A179" s="64" t="s">
        <v>334</v>
      </c>
      <c r="B179" s="95">
        <v>0</v>
      </c>
      <c r="C179" s="95">
        <v>4.7393199999999993</v>
      </c>
      <c r="D179" s="95">
        <v>0</v>
      </c>
      <c r="E179" s="95">
        <v>4.7393199999999993</v>
      </c>
      <c r="F179" s="11"/>
      <c r="G179" s="11"/>
      <c r="H179" s="11"/>
      <c r="I179" s="11"/>
      <c r="J179" s="11"/>
      <c r="K179" s="11"/>
      <c r="L179" s="11"/>
      <c r="M179" s="11"/>
      <c r="N179" s="11"/>
      <c r="O179" s="11"/>
      <c r="P179" s="11"/>
      <c r="Q179" s="11"/>
      <c r="R179" s="11"/>
      <c r="S179" s="11"/>
      <c r="T179" s="11"/>
      <c r="U179" s="11"/>
      <c r="V179" s="11"/>
      <c r="W179" s="11"/>
      <c r="X179" s="11"/>
    </row>
    <row r="180" spans="1:24">
      <c r="A180" s="63" t="s">
        <v>335</v>
      </c>
      <c r="B180" s="95">
        <v>0</v>
      </c>
      <c r="C180" s="95">
        <v>0</v>
      </c>
      <c r="D180" s="95">
        <v>0</v>
      </c>
      <c r="E180" s="95">
        <v>0</v>
      </c>
      <c r="F180" s="11"/>
      <c r="G180" s="11"/>
      <c r="H180" s="11"/>
      <c r="I180" s="11"/>
      <c r="J180" s="11"/>
      <c r="K180" s="11"/>
      <c r="L180" s="11"/>
      <c r="M180" s="11"/>
      <c r="N180" s="11"/>
      <c r="O180" s="11"/>
      <c r="P180" s="11"/>
      <c r="Q180" s="11"/>
      <c r="R180" s="11"/>
      <c r="S180" s="11"/>
      <c r="T180" s="11"/>
      <c r="U180" s="11"/>
      <c r="V180" s="11"/>
      <c r="W180" s="11"/>
      <c r="X180" s="11"/>
    </row>
    <row r="181" spans="1:24">
      <c r="A181" s="64" t="s">
        <v>336</v>
      </c>
      <c r="B181" s="95">
        <v>0</v>
      </c>
      <c r="C181" s="95">
        <v>0</v>
      </c>
      <c r="D181" s="95">
        <v>0</v>
      </c>
      <c r="E181" s="95">
        <v>0</v>
      </c>
      <c r="F181" s="11"/>
      <c r="G181" s="11"/>
      <c r="H181" s="11"/>
      <c r="I181" s="11"/>
      <c r="J181" s="11"/>
      <c r="K181" s="11"/>
      <c r="L181" s="11"/>
      <c r="M181" s="11"/>
      <c r="N181" s="11"/>
      <c r="O181" s="11"/>
      <c r="P181" s="11"/>
      <c r="Q181" s="11"/>
      <c r="R181" s="11"/>
      <c r="S181" s="11"/>
      <c r="T181" s="11"/>
      <c r="U181" s="11"/>
      <c r="V181" s="11"/>
      <c r="W181" s="11"/>
      <c r="X181" s="11"/>
    </row>
    <row r="182" spans="1:24">
      <c r="A182" s="63" t="s">
        <v>337</v>
      </c>
      <c r="B182" s="95">
        <v>275245.99317000003</v>
      </c>
      <c r="C182" s="95">
        <v>39204.273740000004</v>
      </c>
      <c r="D182" s="95">
        <v>87962.86666</v>
      </c>
      <c r="E182" s="95">
        <v>402413.13357000001</v>
      </c>
      <c r="F182" s="11"/>
      <c r="G182" s="11"/>
      <c r="H182" s="11"/>
      <c r="I182" s="11"/>
      <c r="J182" s="11"/>
      <c r="K182" s="11"/>
      <c r="L182" s="11"/>
      <c r="M182" s="11"/>
      <c r="N182" s="11"/>
      <c r="O182" s="11"/>
      <c r="P182" s="11"/>
      <c r="Q182" s="11"/>
      <c r="R182" s="11"/>
      <c r="S182" s="11"/>
      <c r="T182" s="11"/>
      <c r="U182" s="11"/>
      <c r="V182" s="11"/>
      <c r="W182" s="11"/>
      <c r="X182" s="11"/>
    </row>
    <row r="183" spans="1:24">
      <c r="A183" s="64" t="s">
        <v>338</v>
      </c>
      <c r="B183" s="95">
        <v>18292.10686</v>
      </c>
      <c r="C183" s="95">
        <v>2289.4575399999999</v>
      </c>
      <c r="D183" s="95">
        <v>6507.4773099999993</v>
      </c>
      <c r="E183" s="95">
        <v>27089.041710000001</v>
      </c>
      <c r="F183" s="11"/>
      <c r="G183" s="11"/>
      <c r="H183" s="11"/>
      <c r="I183" s="11"/>
      <c r="J183" s="11"/>
      <c r="K183" s="11"/>
      <c r="L183" s="11"/>
      <c r="M183" s="11"/>
      <c r="N183" s="11"/>
      <c r="O183" s="11"/>
      <c r="P183" s="11"/>
      <c r="Q183" s="11"/>
      <c r="R183" s="11"/>
      <c r="S183" s="11"/>
      <c r="T183" s="11"/>
      <c r="U183" s="11"/>
      <c r="V183" s="11"/>
      <c r="W183" s="11"/>
      <c r="X183" s="11"/>
    </row>
    <row r="184" spans="1:24">
      <c r="A184" s="64" t="s">
        <v>339</v>
      </c>
      <c r="B184" s="95">
        <v>143960.88806999999</v>
      </c>
      <c r="C184" s="95">
        <v>20306.22019</v>
      </c>
      <c r="D184" s="95">
        <v>64115.266640000002</v>
      </c>
      <c r="E184" s="95">
        <v>228382.3749</v>
      </c>
      <c r="F184" s="11"/>
      <c r="G184" s="11"/>
      <c r="H184" s="11"/>
      <c r="I184" s="11"/>
      <c r="J184" s="11"/>
      <c r="K184" s="11"/>
      <c r="L184" s="11"/>
      <c r="M184" s="11"/>
      <c r="N184" s="11"/>
      <c r="O184" s="11"/>
      <c r="P184" s="11"/>
      <c r="Q184" s="11"/>
      <c r="R184" s="11"/>
      <c r="S184" s="11"/>
      <c r="T184" s="11"/>
      <c r="U184" s="11"/>
      <c r="V184" s="11"/>
      <c r="W184" s="11"/>
      <c r="X184" s="11"/>
    </row>
    <row r="185" spans="1:24">
      <c r="A185" s="64" t="s">
        <v>340</v>
      </c>
      <c r="B185" s="95">
        <v>112992.99824</v>
      </c>
      <c r="C185" s="95">
        <v>16608.596010000001</v>
      </c>
      <c r="D185" s="95">
        <v>17340.12271</v>
      </c>
      <c r="E185" s="95">
        <v>146941.71696000002</v>
      </c>
      <c r="F185" s="11"/>
      <c r="G185" s="11"/>
      <c r="H185" s="11"/>
      <c r="I185" s="11"/>
      <c r="J185" s="11"/>
      <c r="K185" s="11"/>
      <c r="L185" s="11"/>
      <c r="M185" s="11"/>
      <c r="N185" s="11"/>
      <c r="O185" s="11"/>
      <c r="P185" s="11"/>
      <c r="Q185" s="11"/>
      <c r="R185" s="11"/>
      <c r="S185" s="11"/>
      <c r="T185" s="11"/>
      <c r="U185" s="11"/>
      <c r="V185" s="11"/>
      <c r="W185" s="11"/>
      <c r="X185" s="11"/>
    </row>
    <row r="186" spans="1:24">
      <c r="A186" s="63" t="s">
        <v>341</v>
      </c>
      <c r="B186" s="95">
        <v>21796.16632</v>
      </c>
      <c r="C186" s="95">
        <v>-3688.6373799999997</v>
      </c>
      <c r="D186" s="95">
        <v>12956.723019999999</v>
      </c>
      <c r="E186" s="95">
        <v>31064.251960000001</v>
      </c>
      <c r="F186" s="11"/>
      <c r="G186" s="11"/>
      <c r="H186" s="11"/>
      <c r="I186" s="11"/>
      <c r="J186" s="11"/>
      <c r="K186" s="11"/>
      <c r="L186" s="11"/>
      <c r="M186" s="11"/>
      <c r="N186" s="11"/>
      <c r="O186" s="11"/>
      <c r="P186" s="11"/>
      <c r="Q186" s="11"/>
      <c r="R186" s="11"/>
      <c r="S186" s="11"/>
      <c r="T186" s="11"/>
      <c r="U186" s="11"/>
      <c r="V186" s="11"/>
      <c r="W186" s="11"/>
      <c r="X186" s="11"/>
    </row>
    <row r="187" spans="1:24">
      <c r="A187" s="64" t="s">
        <v>342</v>
      </c>
      <c r="B187" s="95">
        <v>0</v>
      </c>
      <c r="C187" s="95">
        <v>0</v>
      </c>
      <c r="D187" s="95">
        <v>8618.5384000000013</v>
      </c>
      <c r="E187" s="95">
        <v>8618.5384000000013</v>
      </c>
      <c r="F187" s="11"/>
      <c r="G187" s="11"/>
      <c r="H187" s="11"/>
      <c r="I187" s="11"/>
      <c r="J187" s="11"/>
      <c r="K187" s="11"/>
      <c r="L187" s="11"/>
      <c r="M187" s="11"/>
      <c r="N187" s="11"/>
      <c r="O187" s="11"/>
      <c r="P187" s="11"/>
      <c r="Q187" s="11"/>
      <c r="R187" s="11"/>
      <c r="S187" s="11"/>
      <c r="T187" s="11"/>
      <c r="U187" s="11"/>
      <c r="V187" s="11"/>
      <c r="W187" s="11"/>
      <c r="X187" s="11"/>
    </row>
    <row r="188" spans="1:24">
      <c r="A188" s="100" t="s">
        <v>343</v>
      </c>
      <c r="B188" s="95">
        <v>21796.16632</v>
      </c>
      <c r="C188" s="95">
        <v>-3688.6373799999997</v>
      </c>
      <c r="D188" s="95">
        <v>4338.18462</v>
      </c>
      <c r="E188" s="95">
        <v>22445.71356</v>
      </c>
      <c r="F188" s="11"/>
      <c r="G188" s="11"/>
      <c r="H188" s="11"/>
      <c r="I188" s="11"/>
      <c r="J188" s="11"/>
      <c r="K188" s="11"/>
      <c r="L188" s="11"/>
      <c r="M188" s="11"/>
      <c r="N188" s="11"/>
      <c r="O188" s="11"/>
      <c r="P188" s="11"/>
      <c r="Q188" s="11"/>
      <c r="R188" s="11"/>
      <c r="S188" s="11"/>
      <c r="T188" s="11"/>
      <c r="U188" s="11"/>
      <c r="V188" s="11"/>
      <c r="W188" s="11"/>
      <c r="X188" s="11"/>
    </row>
    <row r="189" spans="1:24">
      <c r="A189" s="155" t="s">
        <v>344</v>
      </c>
      <c r="B189" s="57">
        <v>2491951.21325</v>
      </c>
      <c r="C189" s="57">
        <v>1055213.9486400001</v>
      </c>
      <c r="D189" s="57">
        <v>341781.41561000003</v>
      </c>
      <c r="E189" s="57">
        <v>3888946.5775000001</v>
      </c>
      <c r="F189" s="146">
        <f>E189-E7</f>
        <v>4.9000000581145287E-4</v>
      </c>
      <c r="G189" s="11"/>
      <c r="H189" s="11"/>
      <c r="I189" s="11"/>
      <c r="J189" s="11"/>
      <c r="K189" s="11"/>
      <c r="L189" s="11"/>
      <c r="M189" s="11"/>
      <c r="N189" s="11"/>
      <c r="O189" s="11"/>
      <c r="P189" s="11"/>
      <c r="Q189" s="11"/>
      <c r="R189" s="11"/>
      <c r="S189" s="11"/>
      <c r="T189" s="11"/>
      <c r="U189" s="11"/>
      <c r="V189" s="11"/>
      <c r="W189" s="11"/>
      <c r="X189" s="11"/>
    </row>
    <row r="190" spans="1:24">
      <c r="A190" s="177" t="s">
        <v>345</v>
      </c>
      <c r="B190" s="57">
        <v>2198.5517500000001</v>
      </c>
      <c r="C190" s="57">
        <v>823.80101000000002</v>
      </c>
      <c r="D190" s="57">
        <v>0</v>
      </c>
      <c r="E190" s="57">
        <v>3022.3527599999998</v>
      </c>
      <c r="F190" s="11"/>
      <c r="G190" s="11"/>
      <c r="H190" s="11"/>
      <c r="I190" s="11"/>
      <c r="J190" s="11"/>
      <c r="K190" s="11"/>
      <c r="L190" s="11"/>
      <c r="M190" s="11"/>
      <c r="N190" s="11"/>
      <c r="O190" s="11"/>
      <c r="P190" s="11"/>
      <c r="Q190" s="11"/>
      <c r="R190" s="11"/>
      <c r="S190" s="11"/>
      <c r="T190" s="11"/>
      <c r="U190" s="11"/>
      <c r="V190" s="11"/>
      <c r="W190" s="11"/>
      <c r="X190" s="11"/>
    </row>
    <row r="191" spans="1:24">
      <c r="A191" s="63" t="s">
        <v>346</v>
      </c>
      <c r="B191" s="95">
        <v>0</v>
      </c>
      <c r="C191" s="95">
        <v>0</v>
      </c>
      <c r="D191" s="95">
        <v>0</v>
      </c>
      <c r="E191" s="95">
        <v>0</v>
      </c>
      <c r="F191" s="11"/>
      <c r="G191" s="11"/>
      <c r="H191" s="11"/>
      <c r="I191" s="11"/>
      <c r="J191" s="11"/>
      <c r="K191" s="11"/>
      <c r="L191" s="11"/>
      <c r="M191" s="11"/>
      <c r="N191" s="11"/>
      <c r="O191" s="11"/>
      <c r="P191" s="11"/>
      <c r="Q191" s="11"/>
      <c r="R191" s="11"/>
      <c r="S191" s="11"/>
      <c r="T191" s="11"/>
      <c r="U191" s="11"/>
      <c r="V191" s="11"/>
      <c r="W191" s="11"/>
      <c r="X191" s="11"/>
    </row>
    <row r="192" spans="1:24">
      <c r="A192" s="64" t="s">
        <v>347</v>
      </c>
      <c r="B192" s="95">
        <v>0</v>
      </c>
      <c r="C192" s="95">
        <v>0</v>
      </c>
      <c r="D192" s="95">
        <v>0</v>
      </c>
      <c r="E192" s="95">
        <v>0</v>
      </c>
      <c r="F192" s="11"/>
      <c r="G192" s="11"/>
      <c r="H192" s="11"/>
      <c r="I192" s="11"/>
      <c r="J192" s="11"/>
      <c r="K192" s="11"/>
      <c r="L192" s="11"/>
      <c r="M192" s="11"/>
      <c r="N192" s="11"/>
      <c r="O192" s="11"/>
      <c r="P192" s="11"/>
      <c r="Q192" s="11"/>
      <c r="R192" s="11"/>
      <c r="S192" s="11"/>
      <c r="T192" s="11"/>
      <c r="U192" s="11"/>
      <c r="V192" s="11"/>
      <c r="W192" s="11"/>
      <c r="X192" s="11"/>
    </row>
    <row r="193" spans="1:24">
      <c r="A193" s="64" t="s">
        <v>348</v>
      </c>
      <c r="B193" s="95">
        <v>0</v>
      </c>
      <c r="C193" s="95">
        <v>0</v>
      </c>
      <c r="D193" s="95">
        <v>0</v>
      </c>
      <c r="E193" s="95">
        <v>0</v>
      </c>
      <c r="F193" s="11"/>
      <c r="G193" s="11"/>
      <c r="H193" s="11"/>
      <c r="I193" s="11"/>
      <c r="J193" s="11"/>
      <c r="K193" s="11"/>
      <c r="L193" s="11"/>
      <c r="M193" s="11"/>
      <c r="N193" s="11"/>
      <c r="O193" s="11"/>
      <c r="P193" s="11"/>
      <c r="Q193" s="11"/>
      <c r="R193" s="11"/>
      <c r="S193" s="11"/>
      <c r="T193" s="11"/>
      <c r="U193" s="11"/>
      <c r="V193" s="11"/>
      <c r="W193" s="11"/>
      <c r="X193" s="11"/>
    </row>
    <row r="194" spans="1:24">
      <c r="A194" s="64" t="s">
        <v>349</v>
      </c>
      <c r="B194" s="95">
        <v>0</v>
      </c>
      <c r="C194" s="95">
        <v>0</v>
      </c>
      <c r="D194" s="95">
        <v>0</v>
      </c>
      <c r="E194" s="95">
        <v>0</v>
      </c>
      <c r="F194" s="11"/>
      <c r="G194" s="11"/>
      <c r="H194" s="11"/>
      <c r="I194" s="11"/>
      <c r="J194" s="11"/>
      <c r="K194" s="11"/>
      <c r="L194" s="11"/>
      <c r="M194" s="11"/>
      <c r="N194" s="11"/>
      <c r="O194" s="11"/>
      <c r="P194" s="11"/>
      <c r="Q194" s="11"/>
      <c r="R194" s="11"/>
      <c r="S194" s="11"/>
      <c r="T194" s="11"/>
      <c r="U194" s="11"/>
      <c r="V194" s="11"/>
      <c r="W194" s="11"/>
      <c r="X194" s="11"/>
    </row>
    <row r="195" spans="1:24">
      <c r="A195" s="64" t="s">
        <v>350</v>
      </c>
      <c r="B195" s="95">
        <v>0</v>
      </c>
      <c r="C195" s="95">
        <v>0</v>
      </c>
      <c r="D195" s="95">
        <v>0</v>
      </c>
      <c r="E195" s="95">
        <v>0</v>
      </c>
      <c r="F195" s="11"/>
      <c r="G195" s="11"/>
      <c r="H195" s="11"/>
      <c r="I195" s="11"/>
      <c r="J195" s="11"/>
      <c r="K195" s="11"/>
      <c r="L195" s="11"/>
      <c r="M195" s="11"/>
      <c r="N195" s="11"/>
      <c r="O195" s="11"/>
      <c r="P195" s="11"/>
      <c r="Q195" s="11"/>
      <c r="R195" s="11"/>
      <c r="S195" s="11"/>
      <c r="T195" s="11"/>
      <c r="U195" s="11"/>
      <c r="V195" s="11"/>
      <c r="W195" s="11"/>
      <c r="X195" s="11"/>
    </row>
    <row r="196" spans="1:24">
      <c r="A196" s="64" t="s">
        <v>351</v>
      </c>
      <c r="B196" s="95">
        <v>0</v>
      </c>
      <c r="C196" s="95">
        <v>0</v>
      </c>
      <c r="D196" s="95">
        <v>0</v>
      </c>
      <c r="E196" s="95">
        <v>0</v>
      </c>
      <c r="F196" s="11"/>
      <c r="G196" s="11"/>
      <c r="H196" s="11"/>
      <c r="I196" s="11"/>
      <c r="J196" s="11"/>
      <c r="K196" s="11"/>
      <c r="L196" s="11"/>
      <c r="M196" s="11"/>
      <c r="N196" s="11"/>
      <c r="O196" s="11"/>
      <c r="P196" s="11"/>
      <c r="Q196" s="11"/>
      <c r="R196" s="11"/>
      <c r="S196" s="11"/>
      <c r="T196" s="11"/>
      <c r="U196" s="11"/>
      <c r="V196" s="11"/>
      <c r="W196" s="11"/>
      <c r="X196" s="11"/>
    </row>
    <row r="197" spans="1:24">
      <c r="A197" s="63" t="s">
        <v>352</v>
      </c>
      <c r="B197" s="95">
        <v>0</v>
      </c>
      <c r="C197" s="95">
        <v>823.80101000000002</v>
      </c>
      <c r="D197" s="95">
        <v>0</v>
      </c>
      <c r="E197" s="95">
        <v>823.80101000000002</v>
      </c>
      <c r="F197" s="11"/>
      <c r="G197" s="11"/>
      <c r="H197" s="11"/>
      <c r="I197" s="11"/>
      <c r="J197" s="11"/>
      <c r="K197" s="11"/>
      <c r="L197" s="11"/>
      <c r="M197" s="11"/>
      <c r="N197" s="11"/>
      <c r="O197" s="11"/>
      <c r="P197" s="11"/>
      <c r="Q197" s="11"/>
      <c r="R197" s="11"/>
      <c r="S197" s="11"/>
      <c r="T197" s="11"/>
      <c r="U197" s="11"/>
      <c r="V197" s="11"/>
      <c r="W197" s="11"/>
      <c r="X197" s="11"/>
    </row>
    <row r="198" spans="1:24">
      <c r="A198" s="64" t="s">
        <v>353</v>
      </c>
      <c r="B198" s="95">
        <v>0</v>
      </c>
      <c r="C198" s="95">
        <v>0</v>
      </c>
      <c r="D198" s="95">
        <v>0</v>
      </c>
      <c r="E198" s="95">
        <v>0</v>
      </c>
      <c r="F198" s="11"/>
      <c r="G198" s="11"/>
      <c r="H198" s="11"/>
      <c r="I198" s="11"/>
      <c r="J198" s="11"/>
      <c r="K198" s="11"/>
      <c r="L198" s="11"/>
      <c r="M198" s="11"/>
      <c r="N198" s="11"/>
      <c r="O198" s="11"/>
      <c r="P198" s="11"/>
      <c r="Q198" s="11"/>
      <c r="R198" s="11"/>
      <c r="S198" s="11"/>
      <c r="T198" s="11"/>
      <c r="U198" s="11"/>
      <c r="V198" s="11"/>
      <c r="W198" s="11"/>
      <c r="X198" s="11"/>
    </row>
    <row r="199" spans="1:24">
      <c r="A199" s="64" t="s">
        <v>354</v>
      </c>
      <c r="B199" s="95">
        <v>0</v>
      </c>
      <c r="C199" s="95">
        <v>0</v>
      </c>
      <c r="D199" s="95">
        <v>0</v>
      </c>
      <c r="E199" s="95">
        <v>0</v>
      </c>
      <c r="F199" s="11"/>
      <c r="G199" s="11"/>
      <c r="H199" s="11"/>
      <c r="I199" s="11"/>
      <c r="J199" s="11"/>
      <c r="K199" s="11"/>
      <c r="L199" s="11"/>
      <c r="M199" s="11"/>
      <c r="N199" s="11"/>
      <c r="O199" s="11"/>
      <c r="P199" s="11"/>
      <c r="Q199" s="11"/>
      <c r="R199" s="11"/>
      <c r="S199" s="11"/>
      <c r="T199" s="11"/>
      <c r="U199" s="11"/>
      <c r="V199" s="11"/>
      <c r="W199" s="11"/>
      <c r="X199" s="11"/>
    </row>
    <row r="200" spans="1:24">
      <c r="A200" s="64" t="s">
        <v>355</v>
      </c>
      <c r="B200" s="95">
        <v>0</v>
      </c>
      <c r="C200" s="95">
        <v>701.17756999999995</v>
      </c>
      <c r="D200" s="95">
        <v>0</v>
      </c>
      <c r="E200" s="95">
        <v>701.17756999999995</v>
      </c>
      <c r="F200" s="11"/>
      <c r="G200" s="11"/>
      <c r="H200" s="11"/>
      <c r="I200" s="11"/>
      <c r="J200" s="11"/>
      <c r="K200" s="11"/>
      <c r="L200" s="11"/>
      <c r="M200" s="11"/>
      <c r="N200" s="11"/>
      <c r="O200" s="11"/>
      <c r="P200" s="11"/>
      <c r="Q200" s="11"/>
      <c r="R200" s="11"/>
      <c r="S200" s="11"/>
      <c r="T200" s="11"/>
      <c r="U200" s="11"/>
      <c r="V200" s="11"/>
      <c r="W200" s="11"/>
      <c r="X200" s="11"/>
    </row>
    <row r="201" spans="1:24">
      <c r="A201" s="64" t="s">
        <v>356</v>
      </c>
      <c r="B201" s="95">
        <v>0</v>
      </c>
      <c r="C201" s="95">
        <v>0</v>
      </c>
      <c r="D201" s="95">
        <v>0</v>
      </c>
      <c r="E201" s="95">
        <v>0</v>
      </c>
      <c r="F201" s="11"/>
      <c r="G201" s="11"/>
      <c r="H201" s="11"/>
      <c r="I201" s="11"/>
      <c r="J201" s="11"/>
      <c r="K201" s="11"/>
      <c r="L201" s="11"/>
      <c r="M201" s="11"/>
      <c r="N201" s="11"/>
      <c r="O201" s="11"/>
      <c r="P201" s="11"/>
      <c r="Q201" s="11"/>
      <c r="R201" s="11"/>
      <c r="S201" s="11"/>
      <c r="T201" s="11"/>
      <c r="U201" s="11"/>
      <c r="V201" s="11"/>
      <c r="W201" s="11"/>
      <c r="X201" s="11"/>
    </row>
    <row r="202" spans="1:24">
      <c r="A202" s="64" t="s">
        <v>357</v>
      </c>
      <c r="B202" s="95">
        <v>0</v>
      </c>
      <c r="C202" s="95">
        <v>122.62344</v>
      </c>
      <c r="D202" s="95">
        <v>0</v>
      </c>
      <c r="E202" s="95">
        <v>122.62344</v>
      </c>
      <c r="F202" s="11"/>
      <c r="G202" s="11"/>
      <c r="H202" s="11"/>
      <c r="I202" s="11"/>
      <c r="J202" s="11"/>
      <c r="K202" s="11"/>
      <c r="L202" s="11"/>
      <c r="M202" s="11"/>
      <c r="N202" s="11"/>
      <c r="O202" s="11"/>
      <c r="P202" s="11"/>
      <c r="Q202" s="11"/>
      <c r="R202" s="11"/>
      <c r="S202" s="11"/>
      <c r="T202" s="11"/>
      <c r="U202" s="11"/>
      <c r="V202" s="11"/>
      <c r="W202" s="11"/>
      <c r="X202" s="11"/>
    </row>
    <row r="203" spans="1:24">
      <c r="A203" s="63" t="s">
        <v>358</v>
      </c>
      <c r="B203" s="95">
        <v>0</v>
      </c>
      <c r="C203" s="95">
        <v>0</v>
      </c>
      <c r="D203" s="95">
        <v>0</v>
      </c>
      <c r="E203" s="95">
        <v>0</v>
      </c>
      <c r="F203" s="11"/>
      <c r="G203" s="11"/>
      <c r="H203" s="11"/>
      <c r="I203" s="11"/>
      <c r="J203" s="11"/>
      <c r="K203" s="11"/>
      <c r="L203" s="11"/>
      <c r="M203" s="11"/>
      <c r="N203" s="11"/>
      <c r="O203" s="11"/>
      <c r="P203" s="11"/>
      <c r="Q203" s="11"/>
      <c r="R203" s="11"/>
      <c r="S203" s="11"/>
      <c r="T203" s="11"/>
      <c r="U203" s="11"/>
      <c r="V203" s="11"/>
      <c r="W203" s="11"/>
      <c r="X203" s="11"/>
    </row>
    <row r="204" spans="1:24">
      <c r="A204" s="63" t="s">
        <v>359</v>
      </c>
      <c r="B204" s="95">
        <v>2198.5517500000001</v>
      </c>
      <c r="C204" s="95">
        <v>0</v>
      </c>
      <c r="D204" s="95">
        <v>0</v>
      </c>
      <c r="E204" s="95">
        <v>2198.5517500000001</v>
      </c>
      <c r="F204" s="11"/>
      <c r="G204" s="11"/>
      <c r="H204" s="11"/>
      <c r="I204" s="11"/>
      <c r="J204" s="11"/>
      <c r="K204" s="11"/>
      <c r="L204" s="11"/>
      <c r="M204" s="11"/>
      <c r="N204" s="11"/>
      <c r="O204" s="11"/>
      <c r="P204" s="11"/>
      <c r="Q204" s="11"/>
      <c r="R204" s="11"/>
      <c r="S204" s="11"/>
      <c r="T204" s="11"/>
      <c r="U204" s="11"/>
      <c r="V204" s="11"/>
      <c r="W204" s="11"/>
      <c r="X204" s="11"/>
    </row>
    <row r="205" spans="1:24">
      <c r="A205" s="64" t="s">
        <v>360</v>
      </c>
      <c r="B205" s="95">
        <v>0</v>
      </c>
      <c r="C205" s="95">
        <v>0</v>
      </c>
      <c r="D205" s="95">
        <v>0</v>
      </c>
      <c r="E205" s="95">
        <v>0</v>
      </c>
      <c r="F205" s="11"/>
      <c r="G205" s="11"/>
      <c r="H205" s="11"/>
      <c r="I205" s="11"/>
      <c r="J205" s="11"/>
      <c r="K205" s="11"/>
      <c r="L205" s="11"/>
      <c r="M205" s="11"/>
      <c r="N205" s="11"/>
      <c r="O205" s="11"/>
      <c r="P205" s="11"/>
      <c r="Q205" s="11"/>
      <c r="R205" s="11"/>
      <c r="S205" s="11"/>
      <c r="T205" s="11"/>
      <c r="U205" s="11"/>
      <c r="V205" s="11"/>
      <c r="W205" s="11"/>
      <c r="X205" s="11"/>
    </row>
    <row r="206" spans="1:24">
      <c r="A206" s="64" t="s">
        <v>361</v>
      </c>
      <c r="B206" s="95">
        <v>2198.5517500000001</v>
      </c>
      <c r="C206" s="95">
        <v>0</v>
      </c>
      <c r="D206" s="95">
        <v>0</v>
      </c>
      <c r="E206" s="95">
        <v>2198.5517500000001</v>
      </c>
      <c r="F206" s="11"/>
      <c r="G206" s="11"/>
      <c r="H206" s="11"/>
      <c r="I206" s="11"/>
      <c r="J206" s="11"/>
      <c r="K206" s="11"/>
      <c r="L206" s="11"/>
      <c r="M206" s="11"/>
      <c r="N206" s="11"/>
      <c r="O206" s="11"/>
      <c r="P206" s="11"/>
      <c r="Q206" s="11"/>
      <c r="R206" s="11"/>
      <c r="S206" s="11"/>
      <c r="T206" s="11"/>
      <c r="U206" s="11"/>
      <c r="V206" s="11"/>
      <c r="W206" s="11"/>
      <c r="X206" s="11"/>
    </row>
    <row r="207" spans="1:24">
      <c r="A207" s="64" t="s">
        <v>362</v>
      </c>
      <c r="B207" s="95">
        <v>0</v>
      </c>
      <c r="C207" s="95">
        <v>0</v>
      </c>
      <c r="D207" s="95">
        <v>0</v>
      </c>
      <c r="E207" s="95">
        <v>0</v>
      </c>
      <c r="F207" s="11"/>
      <c r="G207" s="11"/>
      <c r="H207" s="11"/>
      <c r="I207" s="11"/>
      <c r="J207" s="11"/>
      <c r="K207" s="11"/>
      <c r="L207" s="11"/>
      <c r="M207" s="11"/>
      <c r="N207" s="11"/>
      <c r="O207" s="11"/>
      <c r="P207" s="11"/>
      <c r="Q207" s="11"/>
      <c r="R207" s="11"/>
      <c r="S207" s="11"/>
      <c r="T207" s="11"/>
      <c r="U207" s="11"/>
      <c r="V207" s="11"/>
      <c r="W207" s="11"/>
      <c r="X207" s="11"/>
    </row>
    <row r="208" spans="1:24">
      <c r="A208" s="64" t="s">
        <v>363</v>
      </c>
      <c r="B208" s="95">
        <v>0</v>
      </c>
      <c r="C208" s="95">
        <v>0</v>
      </c>
      <c r="D208" s="95">
        <v>0</v>
      </c>
      <c r="E208" s="95">
        <v>0</v>
      </c>
      <c r="F208" s="11"/>
      <c r="G208" s="11"/>
      <c r="H208" s="11"/>
      <c r="I208" s="11"/>
      <c r="J208" s="11"/>
      <c r="K208" s="11"/>
      <c r="L208" s="11"/>
      <c r="M208" s="11"/>
      <c r="N208" s="11"/>
      <c r="O208" s="11"/>
      <c r="P208" s="11"/>
      <c r="Q208" s="11"/>
      <c r="R208" s="11"/>
      <c r="S208" s="11"/>
      <c r="T208" s="11"/>
      <c r="U208" s="11"/>
      <c r="V208" s="11"/>
      <c r="W208" s="11"/>
      <c r="X208" s="11"/>
    </row>
    <row r="209" spans="1:24">
      <c r="A209" s="63" t="s">
        <v>364</v>
      </c>
      <c r="B209" s="95">
        <v>0</v>
      </c>
      <c r="C209" s="95">
        <v>0</v>
      </c>
      <c r="D209" s="95">
        <v>0</v>
      </c>
      <c r="E209" s="95">
        <v>0</v>
      </c>
      <c r="F209" s="11"/>
      <c r="G209" s="11"/>
      <c r="H209" s="11"/>
      <c r="I209" s="11"/>
      <c r="J209" s="11"/>
      <c r="K209" s="11"/>
      <c r="L209" s="11"/>
      <c r="M209" s="11"/>
      <c r="N209" s="11"/>
      <c r="O209" s="11"/>
      <c r="P209" s="11"/>
      <c r="Q209" s="11"/>
      <c r="R209" s="11"/>
      <c r="S209" s="11"/>
      <c r="T209" s="11"/>
      <c r="U209" s="11"/>
      <c r="V209" s="11"/>
      <c r="W209" s="11"/>
      <c r="X209" s="11"/>
    </row>
    <row r="210" spans="1:24">
      <c r="A210" s="177" t="s">
        <v>365</v>
      </c>
      <c r="B210" s="57">
        <v>5674860.3521999996</v>
      </c>
      <c r="C210" s="57">
        <v>1860407.85718</v>
      </c>
      <c r="D210" s="57">
        <v>550180.69510999997</v>
      </c>
      <c r="E210" s="57">
        <v>8085448.9044899996</v>
      </c>
      <c r="F210" s="11"/>
      <c r="G210" s="11"/>
      <c r="H210" s="11"/>
      <c r="I210" s="11"/>
      <c r="J210" s="11"/>
      <c r="K210" s="11"/>
      <c r="L210" s="11"/>
      <c r="M210" s="11"/>
      <c r="N210" s="11"/>
      <c r="O210" s="11"/>
      <c r="P210" s="11"/>
      <c r="Q210" s="11"/>
      <c r="R210" s="11"/>
      <c r="S210" s="11"/>
      <c r="T210" s="11"/>
      <c r="U210" s="11"/>
      <c r="V210" s="11"/>
      <c r="W210" s="11"/>
      <c r="X210" s="11"/>
    </row>
    <row r="211" spans="1:24">
      <c r="A211" s="63" t="s">
        <v>366</v>
      </c>
      <c r="B211" s="95">
        <v>0</v>
      </c>
      <c r="C211" s="95">
        <v>0</v>
      </c>
      <c r="D211" s="95">
        <v>0</v>
      </c>
      <c r="E211" s="95">
        <v>0</v>
      </c>
      <c r="F211" s="11"/>
      <c r="G211" s="11"/>
      <c r="H211" s="11"/>
      <c r="I211" s="11"/>
      <c r="J211" s="11"/>
      <c r="K211" s="11"/>
      <c r="L211" s="11"/>
      <c r="M211" s="11"/>
      <c r="N211" s="11"/>
      <c r="O211" s="11"/>
      <c r="P211" s="11"/>
      <c r="Q211" s="11"/>
      <c r="R211" s="11"/>
      <c r="S211" s="11"/>
      <c r="T211" s="11"/>
      <c r="U211" s="11"/>
      <c r="V211" s="11"/>
      <c r="W211" s="11"/>
      <c r="X211" s="11"/>
    </row>
    <row r="212" spans="1:24">
      <c r="A212" s="64" t="s">
        <v>367</v>
      </c>
      <c r="B212" s="95">
        <v>0</v>
      </c>
      <c r="C212" s="95">
        <v>0</v>
      </c>
      <c r="D212" s="95">
        <v>0</v>
      </c>
      <c r="E212" s="95">
        <v>0</v>
      </c>
      <c r="F212" s="11"/>
      <c r="G212" s="11"/>
      <c r="H212" s="11"/>
      <c r="I212" s="11"/>
      <c r="J212" s="11"/>
      <c r="K212" s="11"/>
      <c r="L212" s="11"/>
      <c r="M212" s="11"/>
      <c r="N212" s="11"/>
      <c r="O212" s="11"/>
      <c r="P212" s="11"/>
      <c r="Q212" s="11"/>
      <c r="R212" s="11"/>
      <c r="S212" s="11"/>
      <c r="T212" s="11"/>
      <c r="U212" s="11"/>
      <c r="V212" s="11"/>
      <c r="W212" s="11"/>
      <c r="X212" s="11"/>
    </row>
    <row r="213" spans="1:24">
      <c r="A213" s="64" t="s">
        <v>368</v>
      </c>
      <c r="B213" s="95">
        <v>0</v>
      </c>
      <c r="C213" s="95">
        <v>0</v>
      </c>
      <c r="D213" s="95">
        <v>0</v>
      </c>
      <c r="E213" s="95">
        <v>0</v>
      </c>
      <c r="F213" s="11"/>
      <c r="G213" s="11"/>
      <c r="H213" s="11"/>
      <c r="I213" s="11"/>
      <c r="J213" s="11"/>
      <c r="K213" s="11"/>
      <c r="L213" s="11"/>
      <c r="M213" s="11"/>
      <c r="N213" s="11"/>
      <c r="O213" s="11"/>
      <c r="P213" s="11"/>
      <c r="Q213" s="11"/>
      <c r="R213" s="11"/>
      <c r="S213" s="11"/>
      <c r="T213" s="11"/>
      <c r="U213" s="11"/>
      <c r="V213" s="11"/>
      <c r="W213" s="11"/>
      <c r="X213" s="11"/>
    </row>
    <row r="214" spans="1:24">
      <c r="A214" s="64" t="s">
        <v>369</v>
      </c>
      <c r="B214" s="95">
        <v>0</v>
      </c>
      <c r="C214" s="95">
        <v>0</v>
      </c>
      <c r="D214" s="95">
        <v>0</v>
      </c>
      <c r="E214" s="95">
        <v>0</v>
      </c>
      <c r="F214" s="11"/>
      <c r="G214" s="11"/>
      <c r="H214" s="11"/>
      <c r="I214" s="11"/>
      <c r="J214" s="11"/>
      <c r="K214" s="11"/>
      <c r="L214" s="11"/>
      <c r="M214" s="11"/>
      <c r="N214" s="11"/>
      <c r="O214" s="11"/>
      <c r="P214" s="11"/>
      <c r="Q214" s="11"/>
      <c r="R214" s="11"/>
      <c r="S214" s="11"/>
      <c r="T214" s="11"/>
      <c r="U214" s="11"/>
      <c r="V214" s="11"/>
      <c r="W214" s="11"/>
      <c r="X214" s="11"/>
    </row>
    <row r="215" spans="1:24">
      <c r="A215" s="63" t="s">
        <v>370</v>
      </c>
      <c r="B215" s="95">
        <v>0</v>
      </c>
      <c r="C215" s="95">
        <v>809.25761999999997</v>
      </c>
      <c r="D215" s="95">
        <v>144.54445000000001</v>
      </c>
      <c r="E215" s="95">
        <v>953.80206999999996</v>
      </c>
      <c r="F215" s="11"/>
      <c r="G215" s="11"/>
      <c r="H215" s="11"/>
      <c r="I215" s="11"/>
      <c r="J215" s="11"/>
      <c r="K215" s="11"/>
      <c r="L215" s="11"/>
      <c r="M215" s="11"/>
      <c r="N215" s="11"/>
      <c r="O215" s="11"/>
      <c r="P215" s="11"/>
      <c r="Q215" s="11"/>
      <c r="R215" s="11"/>
      <c r="S215" s="11"/>
      <c r="T215" s="11"/>
      <c r="U215" s="11"/>
      <c r="V215" s="11"/>
      <c r="W215" s="11"/>
      <c r="X215" s="11"/>
    </row>
    <row r="216" spans="1:24">
      <c r="A216" s="65" t="s">
        <v>371</v>
      </c>
      <c r="B216" s="95">
        <v>0</v>
      </c>
      <c r="C216" s="95">
        <v>0</v>
      </c>
      <c r="D216" s="95">
        <v>0</v>
      </c>
      <c r="E216" s="95">
        <v>0</v>
      </c>
      <c r="F216" s="11"/>
      <c r="G216" s="11"/>
      <c r="H216" s="11"/>
      <c r="I216" s="11"/>
      <c r="J216" s="11"/>
      <c r="K216" s="11"/>
      <c r="L216" s="11"/>
      <c r="M216" s="11"/>
      <c r="N216" s="11"/>
      <c r="O216" s="11"/>
      <c r="P216" s="11"/>
      <c r="Q216" s="11"/>
      <c r="R216" s="11"/>
      <c r="S216" s="11"/>
      <c r="T216" s="11"/>
      <c r="U216" s="11"/>
      <c r="V216" s="11"/>
      <c r="W216" s="11"/>
      <c r="X216" s="11"/>
    </row>
    <row r="217" spans="1:24">
      <c r="A217" s="64" t="s">
        <v>372</v>
      </c>
      <c r="B217" s="95">
        <v>0</v>
      </c>
      <c r="C217" s="95">
        <v>809.25761999999997</v>
      </c>
      <c r="D217" s="95">
        <v>144.54445000000001</v>
      </c>
      <c r="E217" s="95">
        <v>953.80206999999996</v>
      </c>
      <c r="F217" s="11"/>
      <c r="G217" s="11"/>
      <c r="H217" s="11"/>
      <c r="I217" s="11"/>
      <c r="J217" s="11"/>
      <c r="K217" s="11"/>
      <c r="L217" s="11"/>
      <c r="M217" s="11"/>
      <c r="N217" s="11"/>
      <c r="O217" s="11"/>
      <c r="P217" s="11"/>
      <c r="Q217" s="11"/>
      <c r="R217" s="11"/>
      <c r="S217" s="11"/>
      <c r="T217" s="11"/>
      <c r="U217" s="11"/>
      <c r="V217" s="11"/>
      <c r="W217" s="11"/>
      <c r="X217" s="11"/>
    </row>
    <row r="218" spans="1:24">
      <c r="A218" s="64" t="s">
        <v>373</v>
      </c>
      <c r="B218" s="95">
        <v>0</v>
      </c>
      <c r="C218" s="95">
        <v>0</v>
      </c>
      <c r="D218" s="95">
        <v>0</v>
      </c>
      <c r="E218" s="95">
        <v>0</v>
      </c>
      <c r="F218" s="11"/>
      <c r="G218" s="11"/>
      <c r="H218" s="11"/>
      <c r="I218" s="11"/>
      <c r="J218" s="11"/>
      <c r="K218" s="11"/>
      <c r="L218" s="11"/>
      <c r="M218" s="11"/>
      <c r="N218" s="11"/>
      <c r="O218" s="11"/>
      <c r="P218" s="11"/>
      <c r="Q218" s="11"/>
      <c r="R218" s="11"/>
      <c r="S218" s="11"/>
      <c r="T218" s="11"/>
      <c r="U218" s="11"/>
      <c r="V218" s="11"/>
      <c r="W218" s="11"/>
      <c r="X218" s="11"/>
    </row>
    <row r="219" spans="1:24">
      <c r="A219" s="64" t="s">
        <v>374</v>
      </c>
      <c r="B219" s="95">
        <v>0</v>
      </c>
      <c r="C219" s="95">
        <v>0</v>
      </c>
      <c r="D219" s="95">
        <v>0</v>
      </c>
      <c r="E219" s="95">
        <v>0</v>
      </c>
      <c r="F219" s="11"/>
      <c r="G219" s="11"/>
      <c r="H219" s="11"/>
      <c r="I219" s="11"/>
      <c r="J219" s="11"/>
      <c r="K219" s="11"/>
      <c r="L219" s="11"/>
      <c r="M219" s="11"/>
      <c r="N219" s="11"/>
      <c r="O219" s="11"/>
      <c r="P219" s="11"/>
      <c r="Q219" s="11"/>
      <c r="R219" s="11"/>
      <c r="S219" s="11"/>
      <c r="T219" s="11"/>
      <c r="U219" s="11"/>
      <c r="V219" s="11"/>
      <c r="W219" s="11"/>
      <c r="X219" s="11"/>
    </row>
    <row r="220" spans="1:24">
      <c r="A220" s="64" t="s">
        <v>375</v>
      </c>
      <c r="B220" s="95">
        <v>0</v>
      </c>
      <c r="C220" s="95">
        <v>0</v>
      </c>
      <c r="D220" s="95">
        <v>0</v>
      </c>
      <c r="E220" s="95">
        <v>0</v>
      </c>
      <c r="F220" s="11"/>
      <c r="G220" s="11"/>
      <c r="H220" s="11"/>
      <c r="I220" s="11"/>
      <c r="J220" s="11"/>
      <c r="K220" s="11"/>
      <c r="L220" s="11"/>
      <c r="M220" s="11"/>
      <c r="N220" s="11"/>
      <c r="O220" s="11"/>
      <c r="P220" s="11"/>
      <c r="Q220" s="11"/>
      <c r="R220" s="11"/>
      <c r="S220" s="11"/>
      <c r="T220" s="11"/>
      <c r="U220" s="11"/>
      <c r="V220" s="11"/>
      <c r="W220" s="11"/>
      <c r="X220" s="11"/>
    </row>
    <row r="221" spans="1:24">
      <c r="A221" s="63" t="s">
        <v>376</v>
      </c>
      <c r="B221" s="95">
        <v>0</v>
      </c>
      <c r="C221" s="95">
        <v>0</v>
      </c>
      <c r="D221" s="95">
        <v>0</v>
      </c>
      <c r="E221" s="95">
        <v>0</v>
      </c>
      <c r="F221" s="11"/>
      <c r="G221" s="11"/>
      <c r="H221" s="11"/>
      <c r="I221" s="11"/>
      <c r="J221" s="11"/>
      <c r="K221" s="11"/>
      <c r="L221" s="11"/>
      <c r="M221" s="11"/>
      <c r="N221" s="11"/>
      <c r="O221" s="11"/>
      <c r="P221" s="11"/>
      <c r="Q221" s="11"/>
      <c r="R221" s="11"/>
      <c r="S221" s="11"/>
      <c r="T221" s="11"/>
      <c r="U221" s="11"/>
      <c r="V221" s="11"/>
      <c r="W221" s="11"/>
      <c r="X221" s="11"/>
    </row>
    <row r="222" spans="1:24">
      <c r="A222" s="64" t="s">
        <v>377</v>
      </c>
      <c r="B222" s="95">
        <v>0</v>
      </c>
      <c r="C222" s="95">
        <v>0</v>
      </c>
      <c r="D222" s="95">
        <v>0</v>
      </c>
      <c r="E222" s="95">
        <v>0</v>
      </c>
      <c r="F222" s="11"/>
      <c r="G222" s="11"/>
      <c r="H222" s="11"/>
      <c r="I222" s="11"/>
      <c r="J222" s="11"/>
      <c r="K222" s="11"/>
      <c r="L222" s="11"/>
      <c r="M222" s="11"/>
      <c r="N222" s="11"/>
      <c r="O222" s="11"/>
      <c r="P222" s="11"/>
      <c r="Q222" s="11"/>
      <c r="R222" s="11"/>
      <c r="S222" s="11"/>
      <c r="T222" s="11"/>
      <c r="U222" s="11"/>
      <c r="V222" s="11"/>
      <c r="W222" s="11"/>
      <c r="X222" s="11"/>
    </row>
    <row r="223" spans="1:24">
      <c r="A223" s="64" t="s">
        <v>378</v>
      </c>
      <c r="B223" s="95">
        <v>0</v>
      </c>
      <c r="C223" s="95">
        <v>0</v>
      </c>
      <c r="D223" s="95">
        <v>0</v>
      </c>
      <c r="E223" s="95">
        <v>0</v>
      </c>
      <c r="F223" s="11"/>
      <c r="G223" s="11"/>
      <c r="H223" s="11"/>
      <c r="I223" s="11"/>
      <c r="J223" s="11"/>
      <c r="K223" s="11"/>
      <c r="L223" s="11"/>
      <c r="M223" s="11"/>
      <c r="N223" s="11"/>
      <c r="O223" s="11"/>
      <c r="P223" s="11"/>
      <c r="Q223" s="11"/>
      <c r="R223" s="11"/>
      <c r="S223" s="11"/>
      <c r="T223" s="11"/>
      <c r="U223" s="11"/>
      <c r="V223" s="11"/>
      <c r="W223" s="11"/>
      <c r="X223" s="11"/>
    </row>
    <row r="224" spans="1:24">
      <c r="A224" s="63" t="s">
        <v>379</v>
      </c>
      <c r="B224" s="95">
        <v>0</v>
      </c>
      <c r="C224" s="95">
        <v>36.851230000000001</v>
      </c>
      <c r="D224" s="95">
        <v>0</v>
      </c>
      <c r="E224" s="95">
        <v>36.851230000000001</v>
      </c>
      <c r="F224" s="11"/>
      <c r="G224" s="11"/>
      <c r="H224" s="11"/>
      <c r="I224" s="11"/>
      <c r="J224" s="11"/>
      <c r="K224" s="11"/>
      <c r="L224" s="11"/>
      <c r="M224" s="11"/>
      <c r="N224" s="11"/>
      <c r="O224" s="11"/>
      <c r="P224" s="11"/>
      <c r="Q224" s="11"/>
      <c r="R224" s="11"/>
      <c r="S224" s="11"/>
      <c r="T224" s="11"/>
      <c r="U224" s="11"/>
      <c r="V224" s="11"/>
      <c r="W224" s="11"/>
      <c r="X224" s="11"/>
    </row>
    <row r="225" spans="1:24">
      <c r="A225" s="64" t="s">
        <v>380</v>
      </c>
      <c r="B225" s="95">
        <v>0</v>
      </c>
      <c r="C225" s="95">
        <v>0</v>
      </c>
      <c r="D225" s="95">
        <v>0</v>
      </c>
      <c r="E225" s="95">
        <v>0</v>
      </c>
      <c r="F225" s="11"/>
      <c r="G225" s="11"/>
      <c r="H225" s="11"/>
      <c r="I225" s="11"/>
      <c r="J225" s="11"/>
      <c r="K225" s="11"/>
      <c r="L225" s="11"/>
      <c r="M225" s="11"/>
      <c r="N225" s="11"/>
      <c r="O225" s="11"/>
      <c r="P225" s="11"/>
      <c r="Q225" s="11"/>
      <c r="R225" s="11"/>
      <c r="S225" s="11"/>
      <c r="T225" s="11"/>
      <c r="U225" s="11"/>
      <c r="V225" s="11"/>
      <c r="W225" s="11"/>
      <c r="X225" s="11"/>
    </row>
    <row r="226" spans="1:24">
      <c r="A226" s="64" t="s">
        <v>381</v>
      </c>
      <c r="B226" s="95">
        <v>0</v>
      </c>
      <c r="C226" s="95">
        <v>36.851230000000001</v>
      </c>
      <c r="D226" s="95">
        <v>0</v>
      </c>
      <c r="E226" s="95">
        <v>36.851230000000001</v>
      </c>
      <c r="F226" s="11"/>
      <c r="G226" s="11"/>
      <c r="H226" s="11"/>
      <c r="I226" s="11"/>
      <c r="J226" s="11"/>
      <c r="K226" s="11"/>
      <c r="L226" s="11"/>
      <c r="M226" s="11"/>
      <c r="N226" s="11"/>
      <c r="O226" s="11"/>
      <c r="P226" s="11"/>
      <c r="Q226" s="11"/>
      <c r="R226" s="11"/>
      <c r="S226" s="11"/>
      <c r="T226" s="11"/>
      <c r="U226" s="11"/>
      <c r="V226" s="11"/>
      <c r="W226" s="11"/>
      <c r="X226" s="11"/>
    </row>
    <row r="227" spans="1:24">
      <c r="A227" s="63" t="s">
        <v>382</v>
      </c>
      <c r="B227" s="95">
        <v>3737563.73972</v>
      </c>
      <c r="C227" s="95">
        <v>1675222.8014100001</v>
      </c>
      <c r="D227" s="95">
        <v>533182.16506000003</v>
      </c>
      <c r="E227" s="95">
        <v>5945968.7061899994</v>
      </c>
      <c r="F227" s="11"/>
      <c r="G227" s="11"/>
      <c r="H227" s="11"/>
      <c r="I227" s="11"/>
      <c r="J227" s="11"/>
      <c r="K227" s="11"/>
      <c r="L227" s="11"/>
      <c r="M227" s="11"/>
      <c r="N227" s="11"/>
      <c r="O227" s="11"/>
      <c r="P227" s="11"/>
      <c r="Q227" s="11"/>
      <c r="R227" s="11"/>
      <c r="S227" s="11"/>
      <c r="T227" s="11"/>
      <c r="U227" s="11"/>
      <c r="V227" s="11"/>
      <c r="W227" s="11"/>
      <c r="X227" s="11"/>
    </row>
    <row r="228" spans="1:24">
      <c r="A228" s="64" t="s">
        <v>383</v>
      </c>
      <c r="B228" s="95">
        <v>3730911.1218099999</v>
      </c>
      <c r="C228" s="95">
        <v>1652193.28507</v>
      </c>
      <c r="D228" s="95">
        <v>533182.16506000003</v>
      </c>
      <c r="E228" s="95">
        <v>5916286.5719399992</v>
      </c>
      <c r="F228" s="11"/>
      <c r="G228" s="11"/>
      <c r="H228" s="11"/>
      <c r="I228" s="11"/>
      <c r="J228" s="11"/>
      <c r="K228" s="11"/>
      <c r="L228" s="11"/>
      <c r="M228" s="11"/>
      <c r="N228" s="11"/>
      <c r="O228" s="11"/>
      <c r="P228" s="11"/>
      <c r="Q228" s="11"/>
      <c r="R228" s="11"/>
      <c r="S228" s="11"/>
      <c r="T228" s="11"/>
      <c r="U228" s="11"/>
      <c r="V228" s="11"/>
      <c r="W228" s="11"/>
      <c r="X228" s="11"/>
    </row>
    <row r="229" spans="1:24">
      <c r="A229" s="64" t="s">
        <v>384</v>
      </c>
      <c r="B229" s="95">
        <v>0</v>
      </c>
      <c r="C229" s="95">
        <v>0</v>
      </c>
      <c r="D229" s="95">
        <v>0</v>
      </c>
      <c r="E229" s="95">
        <v>0</v>
      </c>
      <c r="F229" s="11"/>
      <c r="G229" s="11"/>
      <c r="H229" s="11"/>
      <c r="I229" s="11"/>
      <c r="J229" s="11"/>
      <c r="K229" s="11"/>
      <c r="L229" s="11"/>
      <c r="M229" s="11"/>
      <c r="N229" s="11"/>
      <c r="O229" s="11"/>
      <c r="P229" s="11"/>
      <c r="Q229" s="11"/>
      <c r="R229" s="11"/>
      <c r="S229" s="11"/>
      <c r="T229" s="11"/>
      <c r="U229" s="11"/>
      <c r="V229" s="11"/>
      <c r="W229" s="11"/>
      <c r="X229" s="11"/>
    </row>
    <row r="230" spans="1:24">
      <c r="A230" s="64" t="s">
        <v>385</v>
      </c>
      <c r="B230" s="95">
        <v>0</v>
      </c>
      <c r="C230" s="95">
        <v>0</v>
      </c>
      <c r="D230" s="95">
        <v>0</v>
      </c>
      <c r="E230" s="95">
        <v>0</v>
      </c>
      <c r="F230" s="11"/>
      <c r="G230" s="11"/>
      <c r="H230" s="11"/>
      <c r="I230" s="11"/>
      <c r="J230" s="11"/>
      <c r="K230" s="11"/>
      <c r="L230" s="11"/>
      <c r="M230" s="11"/>
      <c r="N230" s="11"/>
      <c r="O230" s="11"/>
      <c r="P230" s="11"/>
      <c r="Q230" s="11"/>
      <c r="R230" s="11"/>
      <c r="S230" s="11"/>
      <c r="T230" s="11"/>
      <c r="U230" s="11"/>
      <c r="V230" s="11"/>
      <c r="W230" s="11"/>
      <c r="X230" s="11"/>
    </row>
    <row r="231" spans="1:24">
      <c r="A231" s="64" t="s">
        <v>386</v>
      </c>
      <c r="B231" s="95">
        <v>0</v>
      </c>
      <c r="C231" s="95">
        <v>0</v>
      </c>
      <c r="D231" s="95">
        <v>0</v>
      </c>
      <c r="E231" s="95">
        <v>0</v>
      </c>
      <c r="F231" s="11"/>
      <c r="G231" s="11"/>
      <c r="H231" s="11"/>
      <c r="I231" s="11"/>
      <c r="J231" s="11"/>
      <c r="K231" s="11"/>
      <c r="L231" s="11"/>
      <c r="M231" s="11"/>
      <c r="N231" s="11"/>
      <c r="O231" s="11"/>
      <c r="P231" s="11"/>
      <c r="Q231" s="11"/>
      <c r="R231" s="11"/>
      <c r="S231" s="11"/>
      <c r="T231" s="11"/>
      <c r="U231" s="11"/>
      <c r="V231" s="11"/>
      <c r="W231" s="11"/>
      <c r="X231" s="11"/>
    </row>
    <row r="232" spans="1:24">
      <c r="A232" s="64" t="s">
        <v>387</v>
      </c>
      <c r="B232" s="64">
        <v>6652.6179099999999</v>
      </c>
      <c r="C232" s="64">
        <v>23029.516339999998</v>
      </c>
      <c r="D232" s="64">
        <v>0</v>
      </c>
      <c r="E232" s="64">
        <v>29682.134249999999</v>
      </c>
      <c r="F232" s="11"/>
      <c r="G232" s="11"/>
      <c r="H232" s="11"/>
      <c r="I232" s="11"/>
      <c r="J232" s="11"/>
      <c r="K232" s="11"/>
      <c r="L232" s="11"/>
      <c r="M232" s="11"/>
      <c r="N232" s="11"/>
      <c r="O232" s="11"/>
      <c r="P232" s="11"/>
      <c r="Q232" s="11"/>
      <c r="R232" s="11"/>
      <c r="S232" s="11"/>
      <c r="T232" s="11"/>
      <c r="U232" s="11"/>
      <c r="V232" s="11"/>
      <c r="W232" s="11"/>
      <c r="X232" s="11"/>
    </row>
    <row r="233" spans="1:24">
      <c r="A233" s="64" t="s">
        <v>388</v>
      </c>
      <c r="B233" s="64">
        <v>0</v>
      </c>
      <c r="C233" s="64">
        <v>0</v>
      </c>
      <c r="D233" s="64">
        <v>0</v>
      </c>
      <c r="E233" s="64">
        <v>0</v>
      </c>
      <c r="F233" s="11"/>
      <c r="G233" s="11"/>
      <c r="H233" s="11"/>
      <c r="I233" s="11"/>
      <c r="J233" s="11"/>
      <c r="K233" s="11"/>
      <c r="L233" s="11"/>
      <c r="M233" s="11"/>
      <c r="N233" s="11"/>
      <c r="O233" s="11"/>
      <c r="P233" s="11"/>
      <c r="Q233" s="11"/>
      <c r="R233" s="11"/>
      <c r="S233" s="11"/>
      <c r="T233" s="11"/>
      <c r="U233" s="11"/>
      <c r="V233" s="11"/>
      <c r="W233" s="11"/>
      <c r="X233" s="11"/>
    </row>
    <row r="234" spans="1:24">
      <c r="A234" s="64" t="s">
        <v>389</v>
      </c>
      <c r="B234" s="64">
        <v>0</v>
      </c>
      <c r="C234" s="64">
        <v>0</v>
      </c>
      <c r="D234" s="64">
        <v>0</v>
      </c>
      <c r="E234" s="64">
        <v>0</v>
      </c>
      <c r="F234" s="11"/>
      <c r="G234" s="11"/>
      <c r="H234" s="11"/>
      <c r="I234" s="11"/>
      <c r="J234" s="11"/>
      <c r="K234" s="11"/>
      <c r="L234" s="11"/>
      <c r="M234" s="11"/>
      <c r="N234" s="11"/>
      <c r="O234" s="11"/>
      <c r="P234" s="11"/>
      <c r="Q234" s="11"/>
      <c r="R234" s="11"/>
      <c r="S234" s="11"/>
      <c r="T234" s="11"/>
      <c r="U234" s="11"/>
      <c r="V234" s="11"/>
      <c r="W234" s="11"/>
      <c r="X234" s="11"/>
    </row>
    <row r="235" spans="1:24">
      <c r="A235" s="64" t="s">
        <v>390</v>
      </c>
      <c r="B235" s="64">
        <v>0</v>
      </c>
      <c r="C235" s="64">
        <v>0</v>
      </c>
      <c r="D235" s="64">
        <v>0</v>
      </c>
      <c r="E235" s="64">
        <v>0</v>
      </c>
      <c r="F235" s="11"/>
      <c r="G235" s="11"/>
      <c r="H235" s="11"/>
      <c r="I235" s="11"/>
      <c r="J235" s="11"/>
      <c r="K235" s="11"/>
      <c r="L235" s="11"/>
      <c r="M235" s="11"/>
      <c r="N235" s="11"/>
      <c r="O235" s="11"/>
      <c r="P235" s="11"/>
      <c r="Q235" s="11"/>
      <c r="R235" s="11"/>
      <c r="S235" s="11"/>
      <c r="T235" s="11"/>
      <c r="U235" s="11"/>
      <c r="V235" s="11"/>
      <c r="W235" s="11"/>
      <c r="X235" s="11"/>
    </row>
    <row r="236" spans="1:24">
      <c r="A236" s="64" t="s">
        <v>391</v>
      </c>
      <c r="B236" s="64">
        <v>0</v>
      </c>
      <c r="C236" s="64">
        <v>0</v>
      </c>
      <c r="D236" s="64">
        <v>0</v>
      </c>
      <c r="E236" s="64">
        <v>0</v>
      </c>
      <c r="F236" s="11"/>
      <c r="G236" s="11"/>
      <c r="H236" s="11"/>
      <c r="I236" s="11"/>
      <c r="J236" s="11"/>
      <c r="K236" s="11"/>
      <c r="L236" s="11"/>
      <c r="M236" s="11"/>
      <c r="N236" s="11"/>
      <c r="O236" s="11"/>
      <c r="P236" s="11"/>
      <c r="Q236" s="11"/>
      <c r="R236" s="11"/>
      <c r="S236" s="11"/>
      <c r="T236" s="11"/>
      <c r="U236" s="11"/>
      <c r="V236" s="11"/>
      <c r="W236" s="11"/>
      <c r="X236" s="11"/>
    </row>
    <row r="237" spans="1:24">
      <c r="A237" s="63" t="s">
        <v>392</v>
      </c>
      <c r="B237" s="64">
        <v>1937296.6124800001</v>
      </c>
      <c r="C237" s="64">
        <v>124794.59629</v>
      </c>
      <c r="D237" s="64">
        <v>16853.9856</v>
      </c>
      <c r="E237" s="64">
        <v>2078945.1943699999</v>
      </c>
      <c r="F237" s="11"/>
      <c r="G237" s="11"/>
      <c r="H237" s="11"/>
      <c r="I237" s="11"/>
      <c r="J237" s="11"/>
      <c r="K237" s="11"/>
      <c r="L237" s="11"/>
      <c r="M237" s="11"/>
      <c r="N237" s="11"/>
      <c r="O237" s="11"/>
      <c r="P237" s="11"/>
      <c r="Q237" s="11"/>
      <c r="R237" s="11"/>
      <c r="S237" s="11"/>
      <c r="T237" s="11"/>
      <c r="U237" s="11"/>
      <c r="V237" s="11"/>
      <c r="W237" s="11"/>
      <c r="X237" s="11"/>
    </row>
    <row r="238" spans="1:24">
      <c r="A238" s="64" t="s">
        <v>393</v>
      </c>
      <c r="B238" s="64">
        <v>18394.514910000002</v>
      </c>
      <c r="C238" s="64">
        <v>26387.880949999999</v>
      </c>
      <c r="D238" s="64">
        <v>0</v>
      </c>
      <c r="E238" s="64">
        <v>44782.395859999997</v>
      </c>
      <c r="F238" s="11"/>
      <c r="G238" s="11"/>
      <c r="H238" s="11"/>
      <c r="I238" s="11"/>
      <c r="J238" s="11"/>
      <c r="K238" s="11"/>
      <c r="L238" s="11"/>
      <c r="M238" s="11"/>
      <c r="N238" s="11"/>
      <c r="O238" s="11"/>
      <c r="P238" s="11"/>
      <c r="Q238" s="11"/>
      <c r="R238" s="11"/>
      <c r="S238" s="11"/>
      <c r="T238" s="11"/>
      <c r="U238" s="11"/>
      <c r="V238" s="11"/>
      <c r="W238" s="11"/>
      <c r="X238" s="11"/>
    </row>
    <row r="239" spans="1:24">
      <c r="A239" s="64" t="s">
        <v>394</v>
      </c>
      <c r="B239" s="64">
        <v>0</v>
      </c>
      <c r="C239" s="64">
        <v>0</v>
      </c>
      <c r="D239" s="64">
        <v>0</v>
      </c>
      <c r="E239" s="64">
        <v>0</v>
      </c>
      <c r="F239" s="11"/>
      <c r="G239" s="11"/>
      <c r="H239" s="11"/>
      <c r="I239" s="11"/>
      <c r="J239" s="11"/>
      <c r="K239" s="11"/>
      <c r="L239" s="11"/>
      <c r="M239" s="11"/>
      <c r="N239" s="11"/>
      <c r="O239" s="11"/>
      <c r="P239" s="11"/>
      <c r="Q239" s="11"/>
      <c r="R239" s="11"/>
      <c r="S239" s="11"/>
      <c r="T239" s="11"/>
      <c r="U239" s="11"/>
      <c r="V239" s="11"/>
      <c r="W239" s="11"/>
      <c r="X239" s="11"/>
    </row>
    <row r="240" spans="1:24">
      <c r="A240" s="64" t="s">
        <v>395</v>
      </c>
      <c r="B240" s="64">
        <v>19752.754530000002</v>
      </c>
      <c r="C240" s="64">
        <v>4356.2583399999994</v>
      </c>
      <c r="D240" s="64">
        <v>552.18829000000005</v>
      </c>
      <c r="E240" s="64">
        <v>24661.201160000001</v>
      </c>
      <c r="F240" s="11"/>
      <c r="G240" s="11"/>
      <c r="H240" s="11"/>
      <c r="I240" s="11"/>
      <c r="J240" s="11"/>
      <c r="K240" s="11"/>
      <c r="L240" s="11"/>
      <c r="M240" s="11"/>
      <c r="N240" s="11"/>
      <c r="O240" s="11"/>
      <c r="P240" s="11"/>
      <c r="Q240" s="11"/>
      <c r="R240" s="11"/>
      <c r="S240" s="11"/>
      <c r="T240" s="11"/>
      <c r="U240" s="11"/>
      <c r="V240" s="11"/>
      <c r="W240" s="11"/>
      <c r="X240" s="11"/>
    </row>
    <row r="241" spans="1:24">
      <c r="A241" s="64" t="s">
        <v>396</v>
      </c>
      <c r="B241" s="64">
        <v>14110.783579999999</v>
      </c>
      <c r="C241" s="64">
        <v>6986.8743299999996</v>
      </c>
      <c r="D241" s="64">
        <v>2.4373100000000001</v>
      </c>
      <c r="E241" s="64">
        <v>21100.095219999999</v>
      </c>
      <c r="F241" s="11"/>
      <c r="G241" s="11"/>
      <c r="H241" s="11"/>
      <c r="I241" s="11"/>
      <c r="J241" s="11"/>
      <c r="K241" s="11"/>
      <c r="L241" s="11"/>
      <c r="M241" s="11"/>
      <c r="N241" s="11"/>
      <c r="O241" s="11"/>
      <c r="P241" s="11"/>
      <c r="Q241" s="11"/>
      <c r="R241" s="11"/>
      <c r="S241" s="11"/>
      <c r="T241" s="11"/>
      <c r="U241" s="11"/>
      <c r="V241" s="11"/>
      <c r="W241" s="11"/>
      <c r="X241" s="11"/>
    </row>
    <row r="242" spans="1:24">
      <c r="A242" s="64" t="s">
        <v>397</v>
      </c>
      <c r="B242" s="64">
        <v>0</v>
      </c>
      <c r="C242" s="64">
        <v>0</v>
      </c>
      <c r="D242" s="64">
        <v>0</v>
      </c>
      <c r="E242" s="64">
        <v>0</v>
      </c>
      <c r="F242" s="11"/>
      <c r="G242" s="11"/>
      <c r="H242" s="11"/>
      <c r="I242" s="11"/>
      <c r="J242" s="11"/>
      <c r="K242" s="11"/>
      <c r="L242" s="11"/>
      <c r="M242" s="11"/>
      <c r="N242" s="11"/>
      <c r="O242" s="11"/>
      <c r="P242" s="11"/>
      <c r="Q242" s="11"/>
      <c r="R242" s="11"/>
      <c r="S242" s="11"/>
      <c r="T242" s="11"/>
      <c r="U242" s="11"/>
      <c r="V242" s="11"/>
      <c r="W242" s="11"/>
      <c r="X242" s="11"/>
    </row>
    <row r="243" spans="1:24">
      <c r="A243" s="64" t="s">
        <v>398</v>
      </c>
      <c r="B243" s="64">
        <v>1885038.5594600001</v>
      </c>
      <c r="C243" s="64">
        <v>87063.582670000003</v>
      </c>
      <c r="D243" s="64">
        <v>16299.36</v>
      </c>
      <c r="E243" s="64">
        <v>1988401.5021300002</v>
      </c>
      <c r="F243" s="11"/>
      <c r="G243" s="11"/>
      <c r="H243" s="11"/>
      <c r="I243" s="11"/>
      <c r="J243" s="11"/>
      <c r="K243" s="11"/>
      <c r="L243" s="11"/>
      <c r="M243" s="11"/>
      <c r="N243" s="11"/>
      <c r="O243" s="11"/>
      <c r="P243" s="11"/>
      <c r="Q243" s="11"/>
      <c r="R243" s="11"/>
      <c r="S243" s="11"/>
      <c r="T243" s="11"/>
      <c r="U243" s="11"/>
      <c r="V243" s="11"/>
      <c r="W243" s="11"/>
      <c r="X243" s="11"/>
    </row>
    <row r="244" spans="1:24">
      <c r="A244" s="63" t="s">
        <v>399</v>
      </c>
      <c r="B244" s="64">
        <v>0</v>
      </c>
      <c r="C244" s="64">
        <v>87.986279999999994</v>
      </c>
      <c r="D244" s="64">
        <v>0</v>
      </c>
      <c r="E244" s="64">
        <v>87.986279999999994</v>
      </c>
      <c r="F244" s="11"/>
      <c r="G244" s="11"/>
      <c r="H244" s="11"/>
      <c r="I244" s="11"/>
      <c r="J244" s="11"/>
      <c r="K244" s="11"/>
      <c r="L244" s="11"/>
      <c r="M244" s="11"/>
      <c r="N244" s="11"/>
      <c r="O244" s="11"/>
      <c r="P244" s="11"/>
      <c r="Q244" s="11"/>
      <c r="R244" s="11"/>
      <c r="S244" s="11"/>
      <c r="T244" s="11"/>
      <c r="U244" s="11"/>
      <c r="V244" s="11"/>
      <c r="W244" s="11"/>
      <c r="X244" s="11"/>
    </row>
    <row r="245" spans="1:24">
      <c r="A245" s="64" t="s">
        <v>400</v>
      </c>
      <c r="B245" s="64">
        <v>0</v>
      </c>
      <c r="C245" s="64">
        <v>87.986279999999994</v>
      </c>
      <c r="D245" s="64">
        <v>0</v>
      </c>
      <c r="E245" s="64">
        <v>87.986279999999994</v>
      </c>
      <c r="F245" s="11"/>
      <c r="G245" s="11"/>
      <c r="H245" s="11"/>
      <c r="I245" s="11"/>
      <c r="J245" s="11"/>
      <c r="K245" s="11"/>
      <c r="L245" s="11"/>
      <c r="M245" s="11"/>
      <c r="N245" s="11"/>
      <c r="O245" s="11"/>
      <c r="P245" s="11"/>
      <c r="Q245" s="11"/>
      <c r="R245" s="11"/>
      <c r="S245" s="11"/>
      <c r="T245" s="11"/>
      <c r="U245" s="11"/>
      <c r="V245" s="11"/>
      <c r="W245" s="11"/>
      <c r="X245" s="11"/>
    </row>
    <row r="246" spans="1:24">
      <c r="A246" s="64" t="s">
        <v>401</v>
      </c>
      <c r="B246" s="64">
        <v>0</v>
      </c>
      <c r="C246" s="64">
        <v>0</v>
      </c>
      <c r="D246" s="64">
        <v>0</v>
      </c>
      <c r="E246" s="64">
        <v>0</v>
      </c>
      <c r="F246" s="11"/>
      <c r="G246" s="11"/>
      <c r="H246" s="11"/>
      <c r="I246" s="11"/>
      <c r="J246" s="11"/>
      <c r="K246" s="11"/>
      <c r="L246" s="11"/>
      <c r="M246" s="11"/>
      <c r="N246" s="11"/>
      <c r="O246" s="11"/>
      <c r="P246" s="11"/>
      <c r="Q246" s="11"/>
      <c r="R246" s="11"/>
      <c r="S246" s="11"/>
      <c r="T246" s="11"/>
      <c r="U246" s="11"/>
      <c r="V246" s="11"/>
      <c r="W246" s="11"/>
      <c r="X246" s="11"/>
    </row>
    <row r="247" spans="1:24">
      <c r="A247" s="63" t="s">
        <v>402</v>
      </c>
      <c r="B247" s="64">
        <v>0</v>
      </c>
      <c r="C247" s="64">
        <v>59456.364350000003</v>
      </c>
      <c r="D247" s="64">
        <v>0</v>
      </c>
      <c r="E247" s="64">
        <v>59456.364350000003</v>
      </c>
      <c r="F247" s="11"/>
      <c r="G247" s="11"/>
      <c r="H247" s="11"/>
      <c r="I247" s="11"/>
      <c r="J247" s="11"/>
      <c r="K247" s="11"/>
      <c r="L247" s="11"/>
      <c r="M247" s="11"/>
      <c r="N247" s="11"/>
      <c r="O247" s="11"/>
      <c r="P247" s="11"/>
      <c r="Q247" s="11"/>
      <c r="R247" s="11"/>
      <c r="S247" s="11"/>
      <c r="T247" s="11"/>
      <c r="U247" s="11"/>
      <c r="V247" s="11"/>
      <c r="W247" s="11"/>
      <c r="X247" s="11"/>
    </row>
    <row r="248" spans="1:24">
      <c r="A248" s="64" t="s">
        <v>400</v>
      </c>
      <c r="B248" s="64">
        <v>0</v>
      </c>
      <c r="C248" s="64">
        <v>34621.280149999999</v>
      </c>
      <c r="D248" s="64">
        <v>0</v>
      </c>
      <c r="E248" s="64">
        <v>34621.280149999999</v>
      </c>
      <c r="F248" s="11"/>
      <c r="G248" s="11"/>
      <c r="H248" s="11"/>
      <c r="I248" s="11"/>
      <c r="J248" s="11"/>
      <c r="K248" s="11"/>
      <c r="L248" s="11"/>
      <c r="M248" s="11"/>
      <c r="N248" s="11"/>
      <c r="O248" s="11"/>
      <c r="P248" s="11"/>
      <c r="Q248" s="11"/>
      <c r="R248" s="11"/>
      <c r="S248" s="11"/>
      <c r="T248" s="11"/>
      <c r="U248" s="11"/>
      <c r="V248" s="11"/>
      <c r="W248" s="11"/>
      <c r="X248" s="11"/>
    </row>
    <row r="249" spans="1:24">
      <c r="A249" s="64" t="s">
        <v>401</v>
      </c>
      <c r="B249" s="64">
        <v>0</v>
      </c>
      <c r="C249" s="64">
        <v>24835.084199999998</v>
      </c>
      <c r="D249" s="64">
        <v>0</v>
      </c>
      <c r="E249" s="64">
        <v>24835.084199999998</v>
      </c>
      <c r="F249" s="11"/>
      <c r="G249" s="11"/>
      <c r="H249" s="11"/>
      <c r="I249" s="11"/>
      <c r="J249" s="11"/>
      <c r="K249" s="11"/>
      <c r="L249" s="11"/>
      <c r="M249" s="11"/>
      <c r="N249" s="11"/>
      <c r="O249" s="11"/>
      <c r="P249" s="11"/>
      <c r="Q249" s="11"/>
      <c r="R249" s="11"/>
      <c r="S249" s="11"/>
      <c r="T249" s="11"/>
      <c r="U249" s="11"/>
      <c r="V249" s="11"/>
      <c r="W249" s="11"/>
      <c r="X249" s="11"/>
    </row>
    <row r="250" spans="1:24" ht="30" customHeight="1">
      <c r="A250" s="393" t="s">
        <v>403</v>
      </c>
      <c r="B250" s="275">
        <v>106083.27662999999</v>
      </c>
      <c r="C250" s="275">
        <v>46497.460890000002</v>
      </c>
      <c r="D250" s="275">
        <v>13181.604579999999</v>
      </c>
      <c r="E250" s="275">
        <v>165762.34209999998</v>
      </c>
      <c r="F250" s="11"/>
      <c r="G250" s="11"/>
      <c r="H250" s="11"/>
      <c r="I250" s="11"/>
      <c r="J250" s="11"/>
      <c r="K250" s="11"/>
      <c r="L250" s="11"/>
      <c r="M250" s="11"/>
      <c r="N250" s="11"/>
      <c r="O250" s="11"/>
      <c r="P250" s="11"/>
      <c r="Q250" s="11"/>
      <c r="R250" s="11"/>
      <c r="S250" s="11"/>
      <c r="T250" s="11"/>
      <c r="U250" s="11"/>
      <c r="V250" s="11"/>
      <c r="W250" s="11"/>
      <c r="X250" s="11"/>
    </row>
    <row r="251" spans="1:24">
      <c r="A251" s="64" t="s">
        <v>404</v>
      </c>
      <c r="B251" s="95">
        <v>0</v>
      </c>
      <c r="C251" s="95">
        <v>93.457949999999997</v>
      </c>
      <c r="D251" s="95">
        <v>0</v>
      </c>
      <c r="E251" s="95">
        <v>93.457949999999997</v>
      </c>
      <c r="F251" s="11"/>
      <c r="G251" s="11"/>
      <c r="H251" s="11"/>
      <c r="I251" s="11"/>
      <c r="J251" s="11"/>
      <c r="K251" s="11"/>
      <c r="L251" s="11"/>
      <c r="M251" s="11"/>
      <c r="N251" s="11"/>
      <c r="O251" s="11"/>
      <c r="P251" s="11"/>
      <c r="Q251" s="11"/>
      <c r="R251" s="11"/>
      <c r="S251" s="11"/>
      <c r="T251" s="11"/>
      <c r="U251" s="11"/>
      <c r="V251" s="11"/>
      <c r="W251" s="11"/>
      <c r="X251" s="11"/>
    </row>
    <row r="252" spans="1:24">
      <c r="A252" s="64" t="s">
        <v>405</v>
      </c>
      <c r="B252" s="95">
        <v>9548.6587899999995</v>
      </c>
      <c r="C252" s="95">
        <v>986.63350000000003</v>
      </c>
      <c r="D252" s="95">
        <v>236.0395</v>
      </c>
      <c r="E252" s="95">
        <v>10771.331789999998</v>
      </c>
      <c r="F252" s="11"/>
      <c r="G252" s="11"/>
      <c r="H252" s="11"/>
      <c r="I252" s="11"/>
      <c r="J252" s="11"/>
      <c r="K252" s="11"/>
      <c r="L252" s="11"/>
      <c r="M252" s="11"/>
      <c r="N252" s="11"/>
      <c r="O252" s="11"/>
      <c r="P252" s="11"/>
      <c r="Q252" s="11"/>
      <c r="R252" s="11"/>
      <c r="S252" s="11"/>
      <c r="T252" s="11"/>
      <c r="U252" s="11"/>
      <c r="V252" s="11"/>
      <c r="W252" s="11"/>
      <c r="X252" s="11"/>
    </row>
    <row r="253" spans="1:24">
      <c r="A253" s="64" t="s">
        <v>406</v>
      </c>
      <c r="B253" s="95">
        <v>79747.084370000011</v>
      </c>
      <c r="C253" s="95">
        <v>32125.384469999997</v>
      </c>
      <c r="D253" s="95">
        <v>10390.598480000001</v>
      </c>
      <c r="E253" s="95">
        <v>122263.06731999999</v>
      </c>
      <c r="F253" s="11"/>
      <c r="G253" s="11"/>
      <c r="H253" s="11"/>
      <c r="I253" s="11"/>
      <c r="J253" s="11"/>
      <c r="K253" s="11"/>
      <c r="L253" s="11"/>
      <c r="M253" s="11"/>
      <c r="N253" s="11"/>
      <c r="O253" s="11"/>
      <c r="P253" s="11"/>
      <c r="Q253" s="11"/>
      <c r="R253" s="11"/>
      <c r="S253" s="11"/>
      <c r="T253" s="11"/>
      <c r="U253" s="11"/>
      <c r="V253" s="11"/>
      <c r="W253" s="11"/>
      <c r="X253" s="11"/>
    </row>
    <row r="254" spans="1:24">
      <c r="A254" s="64" t="s">
        <v>407</v>
      </c>
      <c r="B254" s="95">
        <v>16025.452009999999</v>
      </c>
      <c r="C254" s="95">
        <v>11496.235919999999</v>
      </c>
      <c r="D254" s="95">
        <v>60.177500000000002</v>
      </c>
      <c r="E254" s="95">
        <v>27581.865429999998</v>
      </c>
      <c r="F254" s="11"/>
      <c r="G254" s="11"/>
      <c r="H254" s="11"/>
      <c r="I254" s="11"/>
      <c r="J254" s="11"/>
      <c r="K254" s="11"/>
      <c r="L254" s="11"/>
      <c r="M254" s="11"/>
      <c r="N254" s="11"/>
      <c r="O254" s="11"/>
      <c r="P254" s="11"/>
      <c r="Q254" s="11"/>
      <c r="R254" s="11"/>
      <c r="S254" s="11"/>
      <c r="T254" s="11"/>
      <c r="U254" s="11"/>
      <c r="V254" s="11"/>
      <c r="W254" s="11"/>
      <c r="X254" s="11"/>
    </row>
    <row r="255" spans="1:24">
      <c r="A255" s="64" t="s">
        <v>408</v>
      </c>
      <c r="B255" s="95">
        <v>136.25815</v>
      </c>
      <c r="C255" s="95">
        <v>32.200650000000003</v>
      </c>
      <c r="D255" s="95">
        <v>68.322070000000011</v>
      </c>
      <c r="E255" s="95">
        <v>236.78086999999999</v>
      </c>
      <c r="F255" s="11"/>
      <c r="G255" s="11"/>
      <c r="H255" s="11"/>
      <c r="I255" s="11"/>
      <c r="J255" s="11"/>
      <c r="K255" s="11"/>
      <c r="L255" s="11"/>
      <c r="M255" s="11"/>
      <c r="N255" s="11"/>
      <c r="O255" s="11"/>
      <c r="P255" s="11"/>
      <c r="Q255" s="11"/>
      <c r="R255" s="11"/>
      <c r="S255" s="11"/>
      <c r="T255" s="11"/>
      <c r="U255" s="11"/>
      <c r="V255" s="11"/>
      <c r="W255" s="11"/>
      <c r="X255" s="11"/>
    </row>
    <row r="256" spans="1:24">
      <c r="A256" s="64" t="s">
        <v>409</v>
      </c>
      <c r="B256" s="95">
        <v>8.9999999999999992E-5</v>
      </c>
      <c r="C256" s="95">
        <v>33.421639999999996</v>
      </c>
      <c r="D256" s="95">
        <v>0</v>
      </c>
      <c r="E256" s="95">
        <v>33.421730000000004</v>
      </c>
      <c r="F256" s="11"/>
      <c r="G256" s="11"/>
      <c r="H256" s="11"/>
      <c r="I256" s="11"/>
      <c r="J256" s="11"/>
      <c r="K256" s="11"/>
      <c r="L256" s="11"/>
      <c r="M256" s="11"/>
      <c r="N256" s="11"/>
      <c r="O256" s="11"/>
      <c r="P256" s="11"/>
      <c r="Q256" s="11"/>
      <c r="R256" s="11"/>
      <c r="S256" s="11"/>
      <c r="T256" s="11"/>
      <c r="U256" s="11"/>
      <c r="V256" s="11"/>
      <c r="W256" s="11"/>
      <c r="X256" s="11"/>
    </row>
    <row r="257" spans="1:24">
      <c r="A257" s="64" t="s">
        <v>410</v>
      </c>
      <c r="B257" s="95">
        <v>625.65794999999991</v>
      </c>
      <c r="C257" s="95">
        <v>597.06492000000003</v>
      </c>
      <c r="D257" s="95">
        <v>396.7276</v>
      </c>
      <c r="E257" s="95">
        <v>1619.45047</v>
      </c>
      <c r="F257" s="11"/>
      <c r="G257" s="11"/>
      <c r="H257" s="11"/>
      <c r="I257" s="11"/>
      <c r="J257" s="11"/>
      <c r="K257" s="11"/>
      <c r="L257" s="11"/>
      <c r="M257" s="11"/>
      <c r="N257" s="11"/>
      <c r="O257" s="11"/>
      <c r="P257" s="11"/>
      <c r="Q257" s="11"/>
      <c r="R257" s="11"/>
      <c r="S257" s="11"/>
      <c r="T257" s="11"/>
      <c r="U257" s="11"/>
      <c r="V257" s="11"/>
      <c r="W257" s="11"/>
      <c r="X257" s="11"/>
    </row>
    <row r="258" spans="1:24">
      <c r="A258" s="64" t="s">
        <v>411</v>
      </c>
      <c r="B258" s="95">
        <v>0.16527</v>
      </c>
      <c r="C258" s="95">
        <v>0</v>
      </c>
      <c r="D258" s="95">
        <v>0</v>
      </c>
      <c r="E258" s="95">
        <v>0.16527</v>
      </c>
      <c r="F258" s="11"/>
      <c r="G258" s="11"/>
      <c r="H258" s="11"/>
      <c r="I258" s="11"/>
      <c r="J258" s="11"/>
      <c r="K258" s="11"/>
      <c r="L258" s="11"/>
      <c r="M258" s="11"/>
      <c r="N258" s="11"/>
      <c r="O258" s="11"/>
      <c r="P258" s="11"/>
      <c r="Q258" s="11"/>
      <c r="R258" s="11"/>
      <c r="S258" s="11"/>
      <c r="T258" s="11"/>
      <c r="U258" s="11"/>
      <c r="V258" s="11"/>
      <c r="W258" s="11"/>
      <c r="X258" s="11"/>
    </row>
    <row r="259" spans="1:24">
      <c r="A259" s="64" t="s">
        <v>412</v>
      </c>
      <c r="B259" s="95">
        <v>0</v>
      </c>
      <c r="C259" s="95">
        <v>0</v>
      </c>
      <c r="D259" s="95">
        <v>0</v>
      </c>
      <c r="E259" s="95">
        <v>0</v>
      </c>
      <c r="F259" s="11"/>
      <c r="G259" s="11"/>
      <c r="H259" s="11"/>
      <c r="I259" s="11"/>
      <c r="J259" s="11"/>
      <c r="K259" s="11"/>
      <c r="L259" s="11"/>
      <c r="M259" s="11"/>
      <c r="N259" s="11"/>
      <c r="O259" s="11"/>
      <c r="P259" s="11"/>
      <c r="Q259" s="11"/>
      <c r="R259" s="11"/>
      <c r="S259" s="11"/>
      <c r="T259" s="11"/>
      <c r="U259" s="11"/>
      <c r="V259" s="11"/>
      <c r="W259" s="11"/>
      <c r="X259" s="11"/>
    </row>
    <row r="260" spans="1:24">
      <c r="A260" s="64" t="s">
        <v>413</v>
      </c>
      <c r="B260" s="95">
        <v>0</v>
      </c>
      <c r="C260" s="95">
        <v>1127.6147100000001</v>
      </c>
      <c r="D260" s="95">
        <v>2029.7394299999999</v>
      </c>
      <c r="E260" s="95">
        <v>3157.3541399999999</v>
      </c>
      <c r="F260" s="11"/>
      <c r="G260" s="11"/>
      <c r="H260" s="11"/>
      <c r="I260" s="11"/>
      <c r="J260" s="11"/>
      <c r="K260" s="11"/>
      <c r="L260" s="11"/>
      <c r="M260" s="11"/>
      <c r="N260" s="11"/>
      <c r="O260" s="11"/>
      <c r="P260" s="11"/>
      <c r="Q260" s="11"/>
      <c r="R260" s="11"/>
      <c r="S260" s="11"/>
      <c r="T260" s="11"/>
      <c r="U260" s="11"/>
      <c r="V260" s="11"/>
      <c r="W260" s="11"/>
      <c r="X260" s="11"/>
    </row>
    <row r="261" spans="1:24">
      <c r="A261" s="64" t="s">
        <v>414</v>
      </c>
      <c r="B261" s="95">
        <v>0</v>
      </c>
      <c r="C261" s="95">
        <v>5.4471300000000005</v>
      </c>
      <c r="D261" s="95">
        <v>0</v>
      </c>
      <c r="E261" s="95">
        <v>5.4471300000000005</v>
      </c>
      <c r="F261" s="11"/>
      <c r="G261" s="11"/>
      <c r="H261" s="11"/>
      <c r="I261" s="11"/>
      <c r="J261" s="11"/>
      <c r="K261" s="11"/>
      <c r="L261" s="11"/>
      <c r="M261" s="11"/>
      <c r="N261" s="11"/>
      <c r="O261" s="11"/>
      <c r="P261" s="11"/>
      <c r="Q261" s="11"/>
      <c r="R261" s="11"/>
      <c r="S261" s="11"/>
      <c r="T261" s="11"/>
      <c r="U261" s="11"/>
      <c r="V261" s="11"/>
      <c r="W261" s="11"/>
      <c r="X261" s="11"/>
    </row>
    <row r="262" spans="1:24">
      <c r="A262" s="393" t="s">
        <v>415</v>
      </c>
      <c r="B262" s="275">
        <v>-22612.57159</v>
      </c>
      <c r="C262" s="275">
        <v>-21702.633129999998</v>
      </c>
      <c r="D262" s="275">
        <v>-2086.0423999999998</v>
      </c>
      <c r="E262" s="275">
        <v>-46401.24712</v>
      </c>
      <c r="F262" s="11"/>
      <c r="G262" s="11"/>
      <c r="H262" s="11"/>
      <c r="I262" s="11"/>
      <c r="J262" s="11"/>
      <c r="K262" s="11"/>
      <c r="L262" s="11"/>
      <c r="M262" s="11"/>
      <c r="N262" s="11"/>
      <c r="O262" s="11"/>
      <c r="P262" s="11"/>
      <c r="Q262" s="11"/>
      <c r="R262" s="11"/>
      <c r="S262" s="11"/>
      <c r="T262" s="11"/>
      <c r="U262" s="11"/>
      <c r="V262" s="11"/>
      <c r="W262" s="11"/>
      <c r="X262" s="11"/>
    </row>
    <row r="263" spans="1:24">
      <c r="A263" s="64" t="s">
        <v>416</v>
      </c>
      <c r="B263" s="95">
        <v>-22189.561570000002</v>
      </c>
      <c r="C263" s="95">
        <v>-17221.168809999999</v>
      </c>
      <c r="D263" s="95">
        <v>-2086.0423999999998</v>
      </c>
      <c r="E263" s="95">
        <v>-41496.772779999999</v>
      </c>
      <c r="F263" s="11"/>
      <c r="G263" s="11"/>
      <c r="H263" s="11"/>
      <c r="I263" s="11"/>
      <c r="J263" s="11"/>
      <c r="K263" s="11"/>
      <c r="L263" s="11"/>
      <c r="M263" s="11"/>
      <c r="N263" s="11"/>
      <c r="O263" s="11"/>
      <c r="P263" s="11"/>
      <c r="Q263" s="11"/>
      <c r="R263" s="11"/>
      <c r="S263" s="11"/>
      <c r="T263" s="11"/>
      <c r="U263" s="11"/>
      <c r="V263" s="11"/>
      <c r="W263" s="11"/>
      <c r="X263" s="11"/>
    </row>
    <row r="264" spans="1:24">
      <c r="A264" s="64" t="s">
        <v>417</v>
      </c>
      <c r="B264" s="95">
        <v>0</v>
      </c>
      <c r="C264" s="95">
        <v>0</v>
      </c>
      <c r="D264" s="95">
        <v>0</v>
      </c>
      <c r="E264" s="95">
        <v>0</v>
      </c>
      <c r="F264" s="11"/>
      <c r="G264" s="11"/>
      <c r="H264" s="11"/>
      <c r="I264" s="11"/>
      <c r="J264" s="11"/>
      <c r="K264" s="11"/>
      <c r="L264" s="11"/>
      <c r="M264" s="11"/>
      <c r="N264" s="11"/>
      <c r="O264" s="11"/>
      <c r="P264" s="11"/>
      <c r="Q264" s="11"/>
      <c r="R264" s="11"/>
      <c r="S264" s="11"/>
      <c r="T264" s="11"/>
      <c r="U264" s="11"/>
      <c r="V264" s="11"/>
      <c r="W264" s="11"/>
      <c r="X264" s="11"/>
    </row>
    <row r="265" spans="1:24">
      <c r="A265" s="64" t="s">
        <v>418</v>
      </c>
      <c r="B265" s="95">
        <v>0</v>
      </c>
      <c r="C265" s="95">
        <v>-4474.3874500000002</v>
      </c>
      <c r="D265" s="95">
        <v>0</v>
      </c>
      <c r="E265" s="95">
        <v>-4474.3874500000002</v>
      </c>
      <c r="F265" s="11"/>
      <c r="G265" s="11"/>
      <c r="H265" s="11"/>
      <c r="I265" s="11"/>
      <c r="J265" s="11"/>
      <c r="K265" s="11"/>
      <c r="L265" s="11"/>
      <c r="M265" s="11"/>
      <c r="N265" s="11"/>
      <c r="O265" s="11"/>
      <c r="P265" s="11"/>
      <c r="Q265" s="11"/>
      <c r="R265" s="11"/>
      <c r="S265" s="11"/>
      <c r="T265" s="11"/>
      <c r="U265" s="11"/>
      <c r="V265" s="11"/>
      <c r="W265" s="11"/>
      <c r="X265" s="11"/>
    </row>
    <row r="266" spans="1:24">
      <c r="A266" s="64" t="s">
        <v>419</v>
      </c>
      <c r="B266" s="95">
        <v>-423.01002</v>
      </c>
      <c r="C266" s="95">
        <v>-5.02766</v>
      </c>
      <c r="D266" s="95">
        <v>0</v>
      </c>
      <c r="E266" s="95">
        <v>-428.03767999999997</v>
      </c>
      <c r="F266" s="11"/>
      <c r="G266" s="11"/>
      <c r="H266" s="11"/>
      <c r="I266" s="11"/>
      <c r="J266" s="11"/>
      <c r="K266" s="11"/>
      <c r="L266" s="11"/>
      <c r="M266" s="11"/>
      <c r="N266" s="11"/>
      <c r="O266" s="11"/>
      <c r="P266" s="11"/>
      <c r="Q266" s="11"/>
      <c r="R266" s="11"/>
      <c r="S266" s="11"/>
      <c r="T266" s="11"/>
      <c r="U266" s="11"/>
      <c r="V266" s="11"/>
      <c r="W266" s="11"/>
      <c r="X266" s="11"/>
    </row>
    <row r="267" spans="1:24">
      <c r="A267" s="65" t="s">
        <v>420</v>
      </c>
      <c r="B267" s="95">
        <v>0</v>
      </c>
      <c r="C267" s="95">
        <v>0</v>
      </c>
      <c r="D267" s="95">
        <v>0</v>
      </c>
      <c r="E267" s="95">
        <v>0</v>
      </c>
      <c r="F267" s="11"/>
      <c r="G267" s="11"/>
      <c r="H267" s="11"/>
      <c r="I267" s="11"/>
      <c r="J267" s="11"/>
      <c r="K267" s="11"/>
      <c r="L267" s="11"/>
      <c r="M267" s="11"/>
      <c r="N267" s="11"/>
      <c r="O267" s="11"/>
      <c r="P267" s="11"/>
      <c r="Q267" s="11"/>
      <c r="R267" s="11"/>
      <c r="S267" s="11"/>
      <c r="T267" s="11"/>
      <c r="U267" s="11"/>
      <c r="V267" s="11"/>
      <c r="W267" s="11"/>
      <c r="X267" s="11"/>
    </row>
    <row r="268" spans="1:24">
      <c r="A268" s="65" t="s">
        <v>421</v>
      </c>
      <c r="B268" s="95">
        <v>0</v>
      </c>
      <c r="C268" s="95">
        <v>0</v>
      </c>
      <c r="D268" s="95">
        <v>0</v>
      </c>
      <c r="E268" s="95">
        <v>0</v>
      </c>
      <c r="F268" s="11"/>
      <c r="G268" s="11"/>
      <c r="H268" s="11"/>
      <c r="I268" s="11"/>
      <c r="J268" s="11"/>
      <c r="K268" s="11"/>
      <c r="L268" s="11"/>
      <c r="M268" s="11"/>
      <c r="N268" s="11"/>
      <c r="O268" s="11"/>
      <c r="P268" s="11"/>
      <c r="Q268" s="11"/>
      <c r="R268" s="11"/>
      <c r="S268" s="11"/>
      <c r="T268" s="11"/>
      <c r="U268" s="11"/>
      <c r="V268" s="11"/>
      <c r="W268" s="11"/>
      <c r="X268" s="11"/>
    </row>
    <row r="269" spans="1:24">
      <c r="A269" s="65" t="s">
        <v>493</v>
      </c>
      <c r="B269" s="95">
        <v>0</v>
      </c>
      <c r="C269" s="95">
        <v>-2.04921</v>
      </c>
      <c r="D269" s="95">
        <v>0</v>
      </c>
      <c r="E269" s="95">
        <v>-2.04921</v>
      </c>
      <c r="F269" s="11"/>
      <c r="G269" s="11"/>
      <c r="H269" s="11"/>
      <c r="I269" s="11"/>
      <c r="J269" s="11"/>
      <c r="K269" s="11"/>
      <c r="L269" s="11"/>
      <c r="M269" s="11"/>
      <c r="N269" s="11"/>
      <c r="O269" s="11"/>
      <c r="P269" s="11"/>
      <c r="Q269" s="11"/>
      <c r="R269" s="11"/>
      <c r="S269" s="11"/>
      <c r="T269" s="11"/>
      <c r="U269" s="11"/>
      <c r="V269" s="11"/>
      <c r="W269" s="11"/>
      <c r="X269" s="11"/>
    </row>
    <row r="270" spans="1:24">
      <c r="A270" s="389" t="s">
        <v>1122</v>
      </c>
      <c r="B270" s="275">
        <v>83470.705040000001</v>
      </c>
      <c r="C270" s="275">
        <v>24794.82776</v>
      </c>
      <c r="D270" s="275">
        <v>11095.562179999999</v>
      </c>
      <c r="E270" s="275">
        <v>119361.09498000001</v>
      </c>
      <c r="F270" s="11"/>
      <c r="G270" s="11"/>
      <c r="H270" s="11"/>
      <c r="I270" s="11"/>
      <c r="J270" s="11"/>
      <c r="K270" s="11"/>
      <c r="L270" s="11"/>
      <c r="M270" s="11"/>
      <c r="N270" s="11"/>
      <c r="O270" s="11"/>
      <c r="P270" s="11"/>
      <c r="Q270" s="11"/>
      <c r="R270" s="11"/>
      <c r="S270" s="11"/>
      <c r="T270" s="11"/>
      <c r="U270" s="11"/>
      <c r="V270" s="11"/>
      <c r="W270" s="11"/>
      <c r="X270" s="11"/>
    </row>
    <row r="271" spans="1:24">
      <c r="A271" s="64" t="s">
        <v>422</v>
      </c>
      <c r="B271" s="95">
        <v>3577.3346900000001</v>
      </c>
      <c r="C271" s="95">
        <v>1301.76178</v>
      </c>
      <c r="D271" s="95">
        <v>113.97308</v>
      </c>
      <c r="E271" s="95">
        <v>4993.0695500000002</v>
      </c>
      <c r="F271" s="11"/>
      <c r="G271" s="11"/>
      <c r="H271" s="11"/>
      <c r="I271" s="11"/>
      <c r="J271" s="11"/>
      <c r="K271" s="11"/>
      <c r="L271" s="11"/>
      <c r="M271" s="11"/>
      <c r="N271" s="11"/>
      <c r="O271" s="11"/>
      <c r="P271" s="11"/>
      <c r="Q271" s="11"/>
      <c r="R271" s="11"/>
      <c r="S271" s="11"/>
      <c r="T271" s="11"/>
      <c r="U271" s="11"/>
      <c r="V271" s="11"/>
      <c r="W271" s="11"/>
      <c r="X271" s="11"/>
    </row>
    <row r="272" spans="1:24">
      <c r="A272" s="64" t="s">
        <v>423</v>
      </c>
      <c r="B272" s="95">
        <v>2490.3216499999999</v>
      </c>
      <c r="C272" s="95">
        <v>1090.3676799999998</v>
      </c>
      <c r="D272" s="95">
        <v>91.327199999999991</v>
      </c>
      <c r="E272" s="95">
        <v>3672.0165299999999</v>
      </c>
      <c r="F272" s="11"/>
      <c r="G272" s="11"/>
      <c r="H272" s="11"/>
      <c r="I272" s="11"/>
      <c r="J272" s="11"/>
      <c r="K272" s="11"/>
      <c r="L272" s="11"/>
      <c r="M272" s="11"/>
      <c r="N272" s="11"/>
      <c r="O272" s="11"/>
      <c r="P272" s="11"/>
      <c r="Q272" s="11"/>
      <c r="R272" s="11"/>
      <c r="S272" s="11"/>
      <c r="T272" s="11"/>
      <c r="U272" s="11"/>
      <c r="V272" s="11"/>
      <c r="W272" s="11"/>
      <c r="X272" s="11"/>
    </row>
    <row r="273" spans="1:24">
      <c r="A273" s="64" t="s">
        <v>424</v>
      </c>
      <c r="B273" s="95">
        <v>552.01496999999995</v>
      </c>
      <c r="C273" s="95">
        <v>156.40851999999998</v>
      </c>
      <c r="D273" s="95">
        <v>20.93788</v>
      </c>
      <c r="E273" s="95">
        <v>729.36136999999997</v>
      </c>
      <c r="F273" s="11"/>
      <c r="G273" s="11"/>
      <c r="H273" s="11"/>
      <c r="I273" s="11"/>
      <c r="J273" s="11"/>
      <c r="K273" s="11"/>
      <c r="L273" s="11"/>
      <c r="M273" s="11"/>
      <c r="N273" s="11"/>
      <c r="O273" s="11"/>
      <c r="P273" s="11"/>
      <c r="Q273" s="11"/>
      <c r="R273" s="11"/>
      <c r="S273" s="11"/>
      <c r="T273" s="11"/>
      <c r="U273" s="11"/>
      <c r="V273" s="11"/>
      <c r="W273" s="11"/>
      <c r="X273" s="11"/>
    </row>
    <row r="274" spans="1:24">
      <c r="A274" s="64" t="s">
        <v>425</v>
      </c>
      <c r="B274" s="95">
        <v>64.301479999999998</v>
      </c>
      <c r="C274" s="95">
        <v>1E-3</v>
      </c>
      <c r="D274" s="95">
        <v>0</v>
      </c>
      <c r="E274" s="95">
        <v>64.302480000000003</v>
      </c>
      <c r="F274" s="11"/>
      <c r="G274" s="11"/>
      <c r="H274" s="11"/>
      <c r="I274" s="11"/>
      <c r="J274" s="11"/>
      <c r="K274" s="11"/>
      <c r="L274" s="11"/>
      <c r="M274" s="11"/>
      <c r="N274" s="11"/>
      <c r="O274" s="11"/>
      <c r="P274" s="11"/>
      <c r="Q274" s="11"/>
      <c r="R274" s="11"/>
      <c r="S274" s="11"/>
      <c r="T274" s="11"/>
      <c r="U274" s="11"/>
      <c r="V274" s="11"/>
      <c r="W274" s="11"/>
      <c r="X274" s="11"/>
    </row>
    <row r="275" spans="1:24">
      <c r="A275" s="64" t="s">
        <v>426</v>
      </c>
      <c r="B275" s="95">
        <v>420.2629</v>
      </c>
      <c r="C275" s="95">
        <v>0</v>
      </c>
      <c r="D275" s="95">
        <v>0</v>
      </c>
      <c r="E275" s="95">
        <v>420.2629</v>
      </c>
      <c r="F275" s="11"/>
      <c r="G275" s="11"/>
      <c r="H275" s="11"/>
      <c r="I275" s="11"/>
      <c r="J275" s="11"/>
      <c r="K275" s="11"/>
      <c r="L275" s="11"/>
      <c r="M275" s="11"/>
      <c r="N275" s="11"/>
      <c r="O275" s="11"/>
      <c r="P275" s="11"/>
      <c r="Q275" s="11"/>
      <c r="R275" s="11"/>
      <c r="S275" s="11"/>
      <c r="T275" s="11"/>
      <c r="U275" s="11"/>
      <c r="V275" s="11"/>
      <c r="W275" s="11"/>
      <c r="X275" s="11"/>
    </row>
    <row r="276" spans="1:24">
      <c r="A276" s="64" t="s">
        <v>427</v>
      </c>
      <c r="B276" s="95">
        <v>50.433690000000006</v>
      </c>
      <c r="C276" s="95">
        <v>54.984580000000001</v>
      </c>
      <c r="D276" s="95">
        <v>1.708</v>
      </c>
      <c r="E276" s="95">
        <v>107.12627000000001</v>
      </c>
      <c r="F276" s="11"/>
      <c r="G276" s="11"/>
      <c r="H276" s="11"/>
      <c r="I276" s="11"/>
      <c r="J276" s="11"/>
      <c r="K276" s="11"/>
      <c r="L276" s="11"/>
      <c r="M276" s="11"/>
      <c r="N276" s="11"/>
      <c r="O276" s="11"/>
      <c r="P276" s="11"/>
      <c r="Q276" s="11"/>
      <c r="R276" s="11"/>
      <c r="S276" s="11"/>
      <c r="T276" s="11"/>
      <c r="U276" s="11"/>
      <c r="V276" s="11"/>
      <c r="W276" s="11"/>
      <c r="X276" s="11"/>
    </row>
    <row r="277" spans="1:24">
      <c r="A277" s="64" t="s">
        <v>428</v>
      </c>
      <c r="B277" s="95">
        <v>0</v>
      </c>
      <c r="C277" s="95">
        <v>0</v>
      </c>
      <c r="D277" s="95">
        <v>0</v>
      </c>
      <c r="E277" s="95">
        <v>0</v>
      </c>
      <c r="F277" s="11"/>
      <c r="G277" s="11"/>
      <c r="H277" s="11"/>
      <c r="I277" s="11"/>
      <c r="J277" s="11"/>
      <c r="K277" s="11"/>
      <c r="L277" s="11"/>
      <c r="M277" s="11"/>
      <c r="N277" s="11"/>
      <c r="O277" s="11"/>
      <c r="P277" s="11"/>
      <c r="Q277" s="11"/>
      <c r="R277" s="11"/>
      <c r="S277" s="11"/>
      <c r="T277" s="11"/>
      <c r="U277" s="11"/>
      <c r="V277" s="11"/>
      <c r="W277" s="11"/>
      <c r="X277" s="11"/>
    </row>
    <row r="278" spans="1:24">
      <c r="A278" s="64" t="s">
        <v>429</v>
      </c>
      <c r="B278" s="95">
        <v>-2327.95136</v>
      </c>
      <c r="C278" s="95">
        <v>-1485.6203600000001</v>
      </c>
      <c r="D278" s="95">
        <v>-144.46628000000001</v>
      </c>
      <c r="E278" s="95">
        <v>-3958.038</v>
      </c>
      <c r="F278" s="11"/>
      <c r="G278" s="11"/>
      <c r="H278" s="11"/>
      <c r="I278" s="11"/>
      <c r="J278" s="11"/>
      <c r="K278" s="11"/>
      <c r="L278" s="11"/>
      <c r="M278" s="11"/>
      <c r="N278" s="11"/>
      <c r="O278" s="11"/>
      <c r="P278" s="11"/>
      <c r="Q278" s="11"/>
      <c r="R278" s="11"/>
      <c r="S278" s="11"/>
      <c r="T278" s="11"/>
      <c r="U278" s="11"/>
      <c r="V278" s="11"/>
      <c r="W278" s="11"/>
      <c r="X278" s="11"/>
    </row>
    <row r="279" spans="1:24">
      <c r="A279" s="64" t="s">
        <v>423</v>
      </c>
      <c r="B279" s="95">
        <v>-1063.2841599999999</v>
      </c>
      <c r="C279" s="95">
        <v>-107.95511999999999</v>
      </c>
      <c r="D279" s="95">
        <v>-40.133519999999997</v>
      </c>
      <c r="E279" s="95">
        <v>-1211.3728000000001</v>
      </c>
      <c r="F279" s="11"/>
      <c r="G279" s="11"/>
      <c r="H279" s="11"/>
      <c r="I279" s="11"/>
      <c r="J279" s="11"/>
      <c r="K279" s="11"/>
      <c r="L279" s="11"/>
      <c r="M279" s="11"/>
      <c r="N279" s="11"/>
      <c r="O279" s="11"/>
      <c r="P279" s="11"/>
      <c r="Q279" s="11"/>
      <c r="R279" s="11"/>
      <c r="S279" s="11"/>
      <c r="T279" s="11"/>
      <c r="U279" s="11"/>
      <c r="V279" s="11"/>
      <c r="W279" s="11"/>
      <c r="X279" s="11"/>
    </row>
    <row r="280" spans="1:24">
      <c r="A280" s="64" t="s">
        <v>430</v>
      </c>
      <c r="B280" s="95">
        <v>-734.83887000000004</v>
      </c>
      <c r="C280" s="95">
        <v>-585.67129</v>
      </c>
      <c r="D280" s="95">
        <v>-18.090599999999998</v>
      </c>
      <c r="E280" s="95">
        <v>-1338.60076</v>
      </c>
      <c r="F280" s="11"/>
      <c r="G280" s="11"/>
      <c r="H280" s="11"/>
      <c r="I280" s="11"/>
      <c r="J280" s="11"/>
      <c r="K280" s="11"/>
      <c r="L280" s="11"/>
      <c r="M280" s="11"/>
      <c r="N280" s="11"/>
      <c r="O280" s="11"/>
      <c r="P280" s="11"/>
      <c r="Q280" s="11"/>
      <c r="R280" s="11"/>
      <c r="S280" s="11"/>
      <c r="T280" s="11"/>
      <c r="U280" s="11"/>
      <c r="V280" s="11"/>
      <c r="W280" s="11"/>
      <c r="X280" s="11"/>
    </row>
    <row r="281" spans="1:24">
      <c r="A281" s="64" t="s">
        <v>431</v>
      </c>
      <c r="B281" s="95">
        <v>0</v>
      </c>
      <c r="C281" s="95">
        <v>0</v>
      </c>
      <c r="D281" s="95">
        <v>-0.85086000000000006</v>
      </c>
      <c r="E281" s="95">
        <v>-0.85086000000000006</v>
      </c>
      <c r="F281" s="11"/>
      <c r="G281" s="11"/>
      <c r="H281" s="11"/>
      <c r="I281" s="11"/>
      <c r="J281" s="11"/>
      <c r="K281" s="11"/>
      <c r="L281" s="11"/>
      <c r="M281" s="11"/>
      <c r="N281" s="11"/>
      <c r="O281" s="11"/>
      <c r="P281" s="11"/>
      <c r="Q281" s="11"/>
      <c r="R281" s="11"/>
      <c r="S281" s="11"/>
      <c r="T281" s="11"/>
      <c r="U281" s="11"/>
      <c r="V281" s="11"/>
      <c r="W281" s="11"/>
      <c r="X281" s="11"/>
    </row>
    <row r="282" spans="1:24">
      <c r="A282" s="65" t="s">
        <v>432</v>
      </c>
      <c r="B282" s="95">
        <v>0</v>
      </c>
      <c r="C282" s="95">
        <v>0</v>
      </c>
      <c r="D282" s="95">
        <v>0</v>
      </c>
      <c r="E282" s="95">
        <v>0</v>
      </c>
      <c r="F282" s="11"/>
      <c r="G282" s="11"/>
      <c r="H282" s="11"/>
      <c r="I282" s="11"/>
      <c r="J282" s="11"/>
      <c r="K282" s="11"/>
      <c r="L282" s="11"/>
      <c r="M282" s="11"/>
      <c r="N282" s="11"/>
      <c r="O282" s="11"/>
      <c r="P282" s="11"/>
      <c r="Q282" s="11"/>
      <c r="R282" s="11"/>
      <c r="S282" s="11"/>
      <c r="T282" s="11"/>
      <c r="U282" s="11"/>
      <c r="V282" s="11"/>
      <c r="W282" s="11"/>
      <c r="X282" s="11"/>
    </row>
    <row r="283" spans="1:24">
      <c r="A283" s="64" t="s">
        <v>433</v>
      </c>
      <c r="B283" s="95">
        <v>-529.82832999999994</v>
      </c>
      <c r="C283" s="95">
        <v>-791.99394999999993</v>
      </c>
      <c r="D283" s="95">
        <v>-85.391300000000001</v>
      </c>
      <c r="E283" s="95">
        <v>-1407.2135800000001</v>
      </c>
      <c r="F283" s="11"/>
      <c r="G283" s="11"/>
      <c r="H283" s="11"/>
      <c r="I283" s="11"/>
      <c r="J283" s="11"/>
      <c r="K283" s="11"/>
      <c r="L283" s="11"/>
      <c r="M283" s="11"/>
      <c r="N283" s="11"/>
      <c r="O283" s="11"/>
      <c r="P283" s="11"/>
      <c r="Q283" s="11"/>
      <c r="R283" s="11"/>
      <c r="S283" s="11"/>
      <c r="T283" s="11"/>
      <c r="U283" s="11"/>
      <c r="V283" s="11"/>
      <c r="W283" s="11"/>
      <c r="X283" s="11"/>
    </row>
    <row r="284" spans="1:24">
      <c r="A284" s="64" t="s">
        <v>434</v>
      </c>
      <c r="B284" s="95">
        <v>0</v>
      </c>
      <c r="C284" s="95">
        <v>0</v>
      </c>
      <c r="D284" s="95">
        <v>0</v>
      </c>
      <c r="E284" s="95">
        <v>0</v>
      </c>
      <c r="F284" s="11"/>
      <c r="G284" s="11"/>
      <c r="H284" s="11"/>
      <c r="I284" s="11"/>
      <c r="J284" s="11"/>
      <c r="K284" s="11"/>
      <c r="L284" s="11"/>
      <c r="M284" s="11"/>
      <c r="N284" s="11"/>
      <c r="O284" s="11"/>
      <c r="P284" s="11"/>
      <c r="Q284" s="11"/>
      <c r="R284" s="11"/>
      <c r="S284" s="11"/>
      <c r="T284" s="11"/>
      <c r="U284" s="11"/>
      <c r="V284" s="11"/>
      <c r="W284" s="11"/>
      <c r="X284" s="11"/>
    </row>
    <row r="285" spans="1:24">
      <c r="A285" s="393" t="s">
        <v>1121</v>
      </c>
      <c r="B285" s="275">
        <v>84720.088369999998</v>
      </c>
      <c r="C285" s="275">
        <v>24610.96918</v>
      </c>
      <c r="D285" s="275">
        <v>11065.06898</v>
      </c>
      <c r="E285" s="275">
        <v>120396.12652999999</v>
      </c>
      <c r="F285" s="11"/>
      <c r="G285" s="11"/>
      <c r="H285" s="11"/>
      <c r="I285" s="11"/>
      <c r="J285" s="11"/>
      <c r="K285" s="11"/>
      <c r="L285" s="11"/>
      <c r="M285" s="11"/>
      <c r="N285" s="11"/>
      <c r="O285" s="11"/>
      <c r="P285" s="11"/>
      <c r="Q285" s="11"/>
      <c r="R285" s="11"/>
      <c r="S285" s="11"/>
      <c r="T285" s="11"/>
      <c r="U285" s="11"/>
      <c r="V285" s="11"/>
      <c r="W285" s="11"/>
      <c r="X285" s="11"/>
    </row>
    <row r="286" spans="1:24">
      <c r="A286" s="64" t="s">
        <v>435</v>
      </c>
      <c r="B286" s="95">
        <v>2321.67256</v>
      </c>
      <c r="C286" s="95">
        <v>2844.2096699999997</v>
      </c>
      <c r="D286" s="95">
        <v>6242.1400199999998</v>
      </c>
      <c r="E286" s="95">
        <v>11408.02225</v>
      </c>
      <c r="F286" s="11"/>
      <c r="G286" s="11"/>
      <c r="H286" s="11"/>
      <c r="I286" s="11"/>
      <c r="J286" s="11"/>
      <c r="K286" s="11"/>
      <c r="L286" s="11"/>
      <c r="M286" s="11"/>
      <c r="N286" s="11"/>
      <c r="O286" s="11"/>
      <c r="P286" s="11"/>
      <c r="Q286" s="11"/>
      <c r="R286" s="11"/>
      <c r="S286" s="11"/>
      <c r="T286" s="11"/>
      <c r="U286" s="11"/>
      <c r="V286" s="11"/>
      <c r="W286" s="11"/>
      <c r="X286" s="11"/>
    </row>
    <row r="287" spans="1:24">
      <c r="A287" s="64" t="s">
        <v>436</v>
      </c>
      <c r="B287" s="95">
        <v>73.782289999999989</v>
      </c>
      <c r="C287" s="95">
        <v>161.30418</v>
      </c>
      <c r="D287" s="95">
        <v>0</v>
      </c>
      <c r="E287" s="95">
        <v>235.08646999999999</v>
      </c>
      <c r="F287" s="11"/>
      <c r="G287" s="11"/>
      <c r="H287" s="11"/>
      <c r="I287" s="11"/>
      <c r="J287" s="11"/>
      <c r="K287" s="11"/>
      <c r="L287" s="11"/>
      <c r="M287" s="11"/>
      <c r="N287" s="11"/>
      <c r="O287" s="11"/>
      <c r="P287" s="11"/>
      <c r="Q287" s="11"/>
      <c r="R287" s="11"/>
      <c r="S287" s="11"/>
      <c r="T287" s="11"/>
      <c r="U287" s="11"/>
      <c r="V287" s="11"/>
      <c r="W287" s="11"/>
      <c r="X287" s="11"/>
    </row>
    <row r="288" spans="1:24">
      <c r="A288" s="64" t="s">
        <v>437</v>
      </c>
      <c r="B288" s="95">
        <v>2247.8902699999999</v>
      </c>
      <c r="C288" s="95">
        <v>2682.9054900000001</v>
      </c>
      <c r="D288" s="95">
        <v>6242.1400199999998</v>
      </c>
      <c r="E288" s="95">
        <v>11172.93578</v>
      </c>
      <c r="F288" s="11"/>
      <c r="G288" s="11"/>
      <c r="H288" s="11"/>
      <c r="I288" s="11"/>
      <c r="J288" s="11"/>
      <c r="K288" s="11"/>
      <c r="L288" s="11"/>
      <c r="M288" s="11"/>
      <c r="N288" s="11"/>
      <c r="O288" s="11"/>
      <c r="P288" s="11"/>
      <c r="Q288" s="11"/>
      <c r="R288" s="11"/>
      <c r="S288" s="11"/>
      <c r="T288" s="11"/>
      <c r="U288" s="11"/>
      <c r="V288" s="11"/>
      <c r="W288" s="11"/>
      <c r="X288" s="11"/>
    </row>
    <row r="289" spans="1:24">
      <c r="A289" s="64" t="s">
        <v>438</v>
      </c>
      <c r="B289" s="95">
        <v>0</v>
      </c>
      <c r="C289" s="95">
        <v>0</v>
      </c>
      <c r="D289" s="95">
        <v>0</v>
      </c>
      <c r="E289" s="95">
        <v>0</v>
      </c>
      <c r="F289" s="11"/>
      <c r="G289" s="11"/>
      <c r="H289" s="11"/>
      <c r="I289" s="11"/>
      <c r="J289" s="11"/>
      <c r="K289" s="11"/>
      <c r="L289" s="11"/>
      <c r="M289" s="11"/>
      <c r="N289" s="11"/>
      <c r="O289" s="11"/>
      <c r="P289" s="11"/>
      <c r="Q289" s="11"/>
      <c r="R289" s="11"/>
      <c r="S289" s="11"/>
      <c r="T289" s="11"/>
      <c r="U289" s="11"/>
      <c r="V289" s="11"/>
      <c r="W289" s="11"/>
      <c r="X289" s="11"/>
    </row>
    <row r="290" spans="1:24">
      <c r="A290" s="64" t="s">
        <v>439</v>
      </c>
      <c r="B290" s="95">
        <v>0</v>
      </c>
      <c r="C290" s="95">
        <v>0</v>
      </c>
      <c r="D290" s="95">
        <v>0</v>
      </c>
      <c r="E290" s="95">
        <v>0</v>
      </c>
      <c r="F290" s="11"/>
      <c r="G290" s="11"/>
      <c r="H290" s="11"/>
      <c r="I290" s="11"/>
      <c r="J290" s="11"/>
      <c r="K290" s="11"/>
      <c r="L290" s="11"/>
      <c r="M290" s="11"/>
      <c r="N290" s="11"/>
      <c r="O290" s="11"/>
      <c r="P290" s="11"/>
      <c r="Q290" s="11"/>
      <c r="R290" s="11"/>
      <c r="S290" s="11"/>
      <c r="T290" s="11"/>
      <c r="U290" s="11"/>
      <c r="V290" s="11"/>
      <c r="W290" s="11"/>
      <c r="X290" s="11"/>
    </row>
    <row r="291" spans="1:24">
      <c r="A291" s="64" t="s">
        <v>440</v>
      </c>
      <c r="B291" s="95">
        <v>0</v>
      </c>
      <c r="C291" s="95">
        <v>0</v>
      </c>
      <c r="D291" s="95">
        <v>0</v>
      </c>
      <c r="E291" s="95">
        <v>0</v>
      </c>
      <c r="F291" s="11"/>
      <c r="G291" s="11"/>
      <c r="H291" s="11"/>
      <c r="I291" s="11"/>
      <c r="J291" s="11"/>
      <c r="K291" s="11"/>
      <c r="L291" s="11"/>
      <c r="M291" s="11"/>
      <c r="N291" s="11"/>
      <c r="O291" s="11"/>
      <c r="P291" s="11"/>
      <c r="Q291" s="11"/>
      <c r="R291" s="11"/>
      <c r="S291" s="11"/>
      <c r="T291" s="11"/>
      <c r="U291" s="11"/>
      <c r="V291" s="11"/>
      <c r="W291" s="11"/>
      <c r="X291" s="11"/>
    </row>
    <row r="292" spans="1:24">
      <c r="A292" s="64" t="s">
        <v>441</v>
      </c>
      <c r="B292" s="95">
        <v>0</v>
      </c>
      <c r="C292" s="95">
        <v>0</v>
      </c>
      <c r="D292" s="95">
        <v>0</v>
      </c>
      <c r="E292" s="95">
        <v>0</v>
      </c>
      <c r="F292" s="11"/>
      <c r="G292" s="11"/>
      <c r="H292" s="11"/>
      <c r="I292" s="11"/>
      <c r="J292" s="11"/>
      <c r="K292" s="11"/>
      <c r="L292" s="11"/>
      <c r="M292" s="11"/>
      <c r="N292" s="11"/>
      <c r="O292" s="11"/>
      <c r="P292" s="11"/>
      <c r="Q292" s="11"/>
      <c r="R292" s="11"/>
      <c r="S292" s="11"/>
      <c r="T292" s="11"/>
      <c r="U292" s="11"/>
      <c r="V292" s="11"/>
      <c r="W292" s="11"/>
      <c r="X292" s="11"/>
    </row>
    <row r="293" spans="1:24">
      <c r="A293" s="64" t="s">
        <v>442</v>
      </c>
      <c r="B293" s="95">
        <v>0</v>
      </c>
      <c r="C293" s="95">
        <v>0</v>
      </c>
      <c r="D293" s="95">
        <v>0</v>
      </c>
      <c r="E293" s="95">
        <v>0</v>
      </c>
      <c r="F293" s="11"/>
      <c r="G293" s="11"/>
      <c r="H293" s="11"/>
      <c r="I293" s="11"/>
      <c r="J293" s="11"/>
      <c r="K293" s="11"/>
      <c r="L293" s="11"/>
      <c r="M293" s="11"/>
      <c r="N293" s="11"/>
      <c r="O293" s="11"/>
      <c r="P293" s="11"/>
      <c r="Q293" s="11"/>
      <c r="R293" s="11"/>
      <c r="S293" s="11"/>
      <c r="T293" s="11"/>
      <c r="U293" s="11"/>
      <c r="V293" s="11"/>
      <c r="W293" s="11"/>
      <c r="X293" s="11"/>
    </row>
    <row r="294" spans="1:24">
      <c r="A294" s="64" t="s">
        <v>443</v>
      </c>
      <c r="B294" s="95">
        <v>-743.02159999999992</v>
      </c>
      <c r="C294" s="95">
        <v>-2361.2878799999999</v>
      </c>
      <c r="D294" s="95">
        <v>-7630.9429</v>
      </c>
      <c r="E294" s="95">
        <v>-10735.252380000002</v>
      </c>
      <c r="F294" s="11"/>
      <c r="G294" s="11"/>
      <c r="H294" s="11"/>
      <c r="I294" s="11"/>
      <c r="J294" s="11"/>
      <c r="K294" s="11"/>
      <c r="L294" s="11"/>
      <c r="M294" s="11"/>
      <c r="N294" s="11"/>
      <c r="O294" s="11"/>
      <c r="P294" s="11"/>
      <c r="Q294" s="11"/>
      <c r="R294" s="11"/>
      <c r="S294" s="11"/>
      <c r="T294" s="11"/>
      <c r="U294" s="11"/>
      <c r="V294" s="11"/>
      <c r="W294" s="11"/>
      <c r="X294" s="11"/>
    </row>
    <row r="295" spans="1:24">
      <c r="A295" s="64" t="s">
        <v>444</v>
      </c>
      <c r="B295" s="95">
        <v>-717.79789000000005</v>
      </c>
      <c r="C295" s="95">
        <v>-1580.3679099999999</v>
      </c>
      <c r="D295" s="95">
        <v>-7316.0636199999999</v>
      </c>
      <c r="E295" s="95">
        <v>-9614.2294199999997</v>
      </c>
      <c r="F295" s="11"/>
      <c r="G295" s="11"/>
      <c r="H295" s="11"/>
      <c r="I295" s="11"/>
      <c r="J295" s="11"/>
      <c r="K295" s="11"/>
      <c r="L295" s="11"/>
      <c r="M295" s="11"/>
      <c r="N295" s="11"/>
      <c r="O295" s="11"/>
      <c r="P295" s="11"/>
      <c r="Q295" s="11"/>
      <c r="R295" s="11"/>
      <c r="S295" s="11"/>
      <c r="T295" s="11"/>
      <c r="U295" s="11"/>
      <c r="V295" s="11"/>
      <c r="W295" s="11"/>
      <c r="X295" s="11"/>
    </row>
    <row r="296" spans="1:24">
      <c r="A296" s="64" t="s">
        <v>445</v>
      </c>
      <c r="B296" s="95">
        <v>-12.17038</v>
      </c>
      <c r="C296" s="95">
        <v>-1.8206099999999998</v>
      </c>
      <c r="D296" s="95">
        <v>0</v>
      </c>
      <c r="E296" s="95">
        <v>-13.99099</v>
      </c>
      <c r="F296" s="11"/>
      <c r="G296" s="11"/>
      <c r="H296" s="11"/>
      <c r="I296" s="11"/>
      <c r="J296" s="11"/>
      <c r="K296" s="11"/>
      <c r="L296" s="11"/>
      <c r="M296" s="11"/>
      <c r="N296" s="11"/>
      <c r="O296" s="11"/>
      <c r="P296" s="11"/>
      <c r="Q296" s="11"/>
      <c r="R296" s="11"/>
      <c r="S296" s="11"/>
      <c r="T296" s="11"/>
      <c r="U296" s="11"/>
      <c r="V296" s="11"/>
      <c r="W296" s="11"/>
      <c r="X296" s="11"/>
    </row>
    <row r="297" spans="1:24">
      <c r="A297" s="65" t="s">
        <v>446</v>
      </c>
      <c r="B297" s="95">
        <v>0</v>
      </c>
      <c r="C297" s="95">
        <v>0</v>
      </c>
      <c r="D297" s="95">
        <v>0</v>
      </c>
      <c r="E297" s="95">
        <v>0</v>
      </c>
      <c r="F297" s="11"/>
      <c r="G297" s="11"/>
      <c r="H297" s="11"/>
      <c r="I297" s="11"/>
      <c r="J297" s="11"/>
      <c r="K297" s="11"/>
      <c r="L297" s="11"/>
      <c r="M297" s="11"/>
      <c r="N297" s="11"/>
      <c r="O297" s="11"/>
      <c r="P297" s="11"/>
      <c r="Q297" s="11"/>
      <c r="R297" s="11"/>
      <c r="S297" s="11"/>
      <c r="T297" s="11"/>
      <c r="U297" s="11"/>
      <c r="V297" s="11"/>
      <c r="W297" s="11"/>
      <c r="X297" s="11"/>
    </row>
    <row r="298" spans="1:24">
      <c r="A298" s="64" t="s">
        <v>447</v>
      </c>
      <c r="B298" s="95">
        <v>-13.053330000000001</v>
      </c>
      <c r="C298" s="95">
        <v>-779.09935999999993</v>
      </c>
      <c r="D298" s="95">
        <v>-314.87928000000005</v>
      </c>
      <c r="E298" s="95">
        <v>-1107.03197</v>
      </c>
      <c r="F298" s="11"/>
      <c r="G298" s="11"/>
      <c r="H298" s="11"/>
      <c r="I298" s="11"/>
      <c r="J298" s="11"/>
      <c r="K298" s="11"/>
      <c r="L298" s="11"/>
      <c r="M298" s="11"/>
      <c r="N298" s="11"/>
      <c r="O298" s="11"/>
      <c r="P298" s="11"/>
      <c r="Q298" s="11"/>
      <c r="R298" s="11"/>
      <c r="S298" s="11"/>
      <c r="T298" s="11"/>
      <c r="U298" s="11"/>
      <c r="V298" s="11"/>
      <c r="W298" s="11"/>
      <c r="X298" s="11"/>
    </row>
    <row r="299" spans="1:24">
      <c r="A299" s="64" t="s">
        <v>448</v>
      </c>
      <c r="B299" s="95">
        <v>0</v>
      </c>
      <c r="C299" s="95">
        <v>0</v>
      </c>
      <c r="D299" s="95">
        <v>0</v>
      </c>
      <c r="E299" s="95">
        <v>0</v>
      </c>
      <c r="F299" s="11"/>
      <c r="G299" s="11"/>
      <c r="H299" s="11"/>
      <c r="I299" s="11"/>
      <c r="J299" s="11"/>
      <c r="K299" s="11"/>
      <c r="L299" s="11"/>
      <c r="M299" s="11"/>
      <c r="N299" s="11"/>
      <c r="O299" s="11"/>
      <c r="P299" s="11"/>
      <c r="Q299" s="11"/>
      <c r="R299" s="11"/>
      <c r="S299" s="11"/>
      <c r="T299" s="11"/>
      <c r="U299" s="11"/>
      <c r="V299" s="11"/>
      <c r="W299" s="11"/>
      <c r="X299" s="11"/>
    </row>
    <row r="300" spans="1:24">
      <c r="A300" s="64" t="s">
        <v>449</v>
      </c>
      <c r="B300" s="95">
        <v>0</v>
      </c>
      <c r="C300" s="95">
        <v>0</v>
      </c>
      <c r="D300" s="95">
        <v>0</v>
      </c>
      <c r="E300" s="95">
        <v>0</v>
      </c>
      <c r="F300" s="11"/>
      <c r="G300" s="11"/>
      <c r="H300" s="11"/>
      <c r="I300" s="11"/>
      <c r="J300" s="11"/>
      <c r="K300" s="11"/>
      <c r="L300" s="11"/>
      <c r="M300" s="11"/>
      <c r="N300" s="11"/>
      <c r="O300" s="11"/>
      <c r="P300" s="11"/>
      <c r="Q300" s="11"/>
      <c r="R300" s="11"/>
      <c r="S300" s="11"/>
      <c r="T300" s="11"/>
      <c r="U300" s="11"/>
      <c r="V300" s="11"/>
      <c r="W300" s="11"/>
      <c r="X300" s="11"/>
    </row>
    <row r="301" spans="1:24">
      <c r="A301" s="393" t="s">
        <v>1120</v>
      </c>
      <c r="B301" s="275">
        <v>86298.739329999997</v>
      </c>
      <c r="C301" s="275">
        <v>25093.89097</v>
      </c>
      <c r="D301" s="275">
        <v>9676.2660999999989</v>
      </c>
      <c r="E301" s="275">
        <v>121068.89640000001</v>
      </c>
      <c r="F301" s="11"/>
      <c r="G301" s="11"/>
      <c r="H301" s="11"/>
      <c r="I301" s="11"/>
      <c r="J301" s="11"/>
      <c r="K301" s="11"/>
      <c r="L301" s="11"/>
      <c r="M301" s="11"/>
      <c r="N301" s="11"/>
      <c r="O301" s="11"/>
      <c r="P301" s="11"/>
      <c r="Q301" s="11"/>
      <c r="R301" s="11"/>
      <c r="S301" s="11"/>
      <c r="T301" s="11"/>
      <c r="U301" s="11"/>
      <c r="V301" s="11"/>
      <c r="W301" s="11"/>
      <c r="X301" s="11"/>
    </row>
    <row r="302" spans="1:24">
      <c r="A302" s="64" t="s">
        <v>450</v>
      </c>
      <c r="B302" s="95">
        <v>-64502.57301</v>
      </c>
      <c r="C302" s="95">
        <v>-28809.50128</v>
      </c>
      <c r="D302" s="95">
        <v>-5288.8991599999999</v>
      </c>
      <c r="E302" s="95">
        <v>-98600.973450000005</v>
      </c>
      <c r="F302" s="11"/>
      <c r="G302" s="11"/>
      <c r="H302" s="11"/>
      <c r="I302" s="11"/>
      <c r="J302" s="11"/>
      <c r="K302" s="11"/>
      <c r="L302" s="11"/>
      <c r="M302" s="11"/>
      <c r="N302" s="11"/>
      <c r="O302" s="11"/>
      <c r="P302" s="11"/>
      <c r="Q302" s="11"/>
      <c r="R302" s="11"/>
      <c r="S302" s="11"/>
      <c r="T302" s="11"/>
      <c r="U302" s="11"/>
      <c r="V302" s="11"/>
      <c r="W302" s="11"/>
      <c r="X302" s="11"/>
    </row>
    <row r="303" spans="1:24">
      <c r="A303" s="64" t="s">
        <v>451</v>
      </c>
      <c r="B303" s="95">
        <v>-29639.475890000002</v>
      </c>
      <c r="C303" s="95">
        <v>-15551.50251</v>
      </c>
      <c r="D303" s="95">
        <v>-2706.3809100000003</v>
      </c>
      <c r="E303" s="95">
        <v>-47897.35931</v>
      </c>
      <c r="F303" s="11"/>
      <c r="G303" s="11"/>
      <c r="H303" s="11"/>
      <c r="I303" s="11"/>
      <c r="J303" s="11"/>
      <c r="K303" s="11"/>
      <c r="L303" s="11"/>
      <c r="M303" s="11"/>
      <c r="N303" s="11"/>
      <c r="O303" s="11"/>
      <c r="P303" s="11"/>
      <c r="Q303" s="11"/>
      <c r="R303" s="11"/>
      <c r="S303" s="11"/>
      <c r="T303" s="11"/>
      <c r="U303" s="11"/>
      <c r="V303" s="11"/>
      <c r="W303" s="11"/>
      <c r="X303" s="11"/>
    </row>
    <row r="304" spans="1:24">
      <c r="A304" s="64" t="s">
        <v>452</v>
      </c>
      <c r="B304" s="95">
        <v>-5461.55411</v>
      </c>
      <c r="C304" s="95">
        <v>-2658.6282900000001</v>
      </c>
      <c r="D304" s="95">
        <v>-414.34280000000001</v>
      </c>
      <c r="E304" s="95">
        <v>-8534.5252</v>
      </c>
      <c r="F304" s="11"/>
      <c r="G304" s="11"/>
      <c r="H304" s="11"/>
      <c r="I304" s="11"/>
      <c r="J304" s="11"/>
      <c r="K304" s="11"/>
      <c r="L304" s="11"/>
      <c r="M304" s="11"/>
      <c r="N304" s="11"/>
      <c r="O304" s="11"/>
      <c r="P304" s="11"/>
      <c r="Q304" s="11"/>
      <c r="R304" s="11"/>
      <c r="S304" s="11"/>
      <c r="T304" s="11"/>
      <c r="U304" s="11"/>
      <c r="V304" s="11"/>
      <c r="W304" s="11"/>
      <c r="X304" s="11"/>
    </row>
    <row r="305" spans="1:24">
      <c r="A305" s="64" t="s">
        <v>453</v>
      </c>
      <c r="B305" s="95">
        <v>-279.98778999999996</v>
      </c>
      <c r="C305" s="95">
        <v>-314.09744000000001</v>
      </c>
      <c r="D305" s="95">
        <v>-372.09688</v>
      </c>
      <c r="E305" s="95">
        <v>-966.18210999999997</v>
      </c>
      <c r="F305" s="11"/>
      <c r="G305" s="11"/>
      <c r="H305" s="11"/>
      <c r="I305" s="11"/>
      <c r="J305" s="11"/>
      <c r="K305" s="11"/>
      <c r="L305" s="11"/>
      <c r="M305" s="11"/>
      <c r="N305" s="11"/>
      <c r="O305" s="11"/>
      <c r="P305" s="11"/>
      <c r="Q305" s="11"/>
      <c r="R305" s="11"/>
      <c r="S305" s="11"/>
      <c r="T305" s="11"/>
      <c r="U305" s="11"/>
      <c r="V305" s="11"/>
      <c r="W305" s="11"/>
      <c r="X305" s="11"/>
    </row>
    <row r="306" spans="1:24">
      <c r="A306" s="64" t="s">
        <v>454</v>
      </c>
      <c r="B306" s="95">
        <v>-920.99575000000004</v>
      </c>
      <c r="C306" s="95">
        <v>-885.07076000000006</v>
      </c>
      <c r="D306" s="95">
        <v>-68.800550000000001</v>
      </c>
      <c r="E306" s="95">
        <v>-1874.86706</v>
      </c>
      <c r="F306" s="11"/>
      <c r="G306" s="11"/>
      <c r="H306" s="11"/>
      <c r="I306" s="11"/>
      <c r="J306" s="11"/>
      <c r="K306" s="11"/>
      <c r="L306" s="11"/>
      <c r="M306" s="11"/>
      <c r="N306" s="11"/>
      <c r="O306" s="11"/>
      <c r="P306" s="11"/>
      <c r="Q306" s="11"/>
      <c r="R306" s="11"/>
      <c r="S306" s="11"/>
      <c r="T306" s="11"/>
      <c r="U306" s="11"/>
      <c r="V306" s="11"/>
      <c r="W306" s="11"/>
      <c r="X306" s="11"/>
    </row>
    <row r="307" spans="1:24">
      <c r="A307" s="64" t="s">
        <v>455</v>
      </c>
      <c r="B307" s="95">
        <v>-2773.04952</v>
      </c>
      <c r="C307" s="95">
        <v>-1323.92335</v>
      </c>
      <c r="D307" s="95">
        <v>-325.90199999999999</v>
      </c>
      <c r="E307" s="95">
        <v>-4422.8748700000006</v>
      </c>
      <c r="F307" s="11"/>
      <c r="G307" s="11"/>
      <c r="H307" s="11"/>
      <c r="I307" s="11"/>
      <c r="J307" s="11"/>
      <c r="K307" s="11"/>
      <c r="L307" s="11"/>
      <c r="M307" s="11"/>
      <c r="N307" s="11"/>
      <c r="O307" s="11"/>
      <c r="P307" s="11"/>
      <c r="Q307" s="11"/>
      <c r="R307" s="11"/>
      <c r="S307" s="11"/>
      <c r="T307" s="11"/>
      <c r="U307" s="11"/>
      <c r="V307" s="11"/>
      <c r="W307" s="11"/>
      <c r="X307" s="11"/>
    </row>
    <row r="308" spans="1:24">
      <c r="A308" s="64" t="s">
        <v>456</v>
      </c>
      <c r="B308" s="95">
        <v>-867.34153000000003</v>
      </c>
      <c r="C308" s="95">
        <v>-309.05218000000002</v>
      </c>
      <c r="D308" s="95">
        <v>-177.94842</v>
      </c>
      <c r="E308" s="95">
        <v>-1354.34213</v>
      </c>
      <c r="F308" s="11"/>
      <c r="G308" s="11"/>
      <c r="H308" s="11"/>
      <c r="I308" s="11"/>
      <c r="J308" s="11"/>
      <c r="K308" s="11"/>
      <c r="L308" s="11"/>
      <c r="M308" s="11"/>
      <c r="N308" s="11"/>
      <c r="O308" s="11"/>
      <c r="P308" s="11"/>
      <c r="Q308" s="11"/>
      <c r="R308" s="11"/>
      <c r="S308" s="11"/>
      <c r="T308" s="11"/>
      <c r="U308" s="11"/>
      <c r="V308" s="11"/>
      <c r="W308" s="11"/>
      <c r="X308" s="11"/>
    </row>
    <row r="309" spans="1:24">
      <c r="A309" s="64" t="s">
        <v>457</v>
      </c>
      <c r="B309" s="95">
        <v>-1228.7291499999999</v>
      </c>
      <c r="C309" s="95">
        <v>-1565.4717900000001</v>
      </c>
      <c r="D309" s="95">
        <v>-91.021179999999987</v>
      </c>
      <c r="E309" s="95">
        <v>-2885.2221199999999</v>
      </c>
      <c r="F309" s="11"/>
      <c r="G309" s="11"/>
      <c r="H309" s="11"/>
      <c r="I309" s="11"/>
      <c r="J309" s="11"/>
      <c r="K309" s="11"/>
      <c r="L309" s="11"/>
      <c r="M309" s="11"/>
      <c r="N309" s="11"/>
      <c r="O309" s="11"/>
      <c r="P309" s="11"/>
      <c r="Q309" s="11"/>
      <c r="R309" s="11"/>
      <c r="S309" s="11"/>
      <c r="T309" s="11"/>
      <c r="U309" s="11"/>
      <c r="V309" s="11"/>
      <c r="W309" s="11"/>
      <c r="X309" s="11"/>
    </row>
    <row r="310" spans="1:24">
      <c r="A310" s="64" t="s">
        <v>458</v>
      </c>
      <c r="B310" s="95">
        <v>-688.97198000000003</v>
      </c>
      <c r="C310" s="95">
        <v>-607.82474999999999</v>
      </c>
      <c r="D310" s="95">
        <v>-1.9576</v>
      </c>
      <c r="E310" s="95">
        <v>-1298.75433</v>
      </c>
      <c r="F310" s="11"/>
      <c r="G310" s="11"/>
      <c r="H310" s="11"/>
      <c r="I310" s="11"/>
      <c r="J310" s="11"/>
      <c r="K310" s="11"/>
      <c r="L310" s="11"/>
      <c r="M310" s="11"/>
      <c r="N310" s="11"/>
      <c r="O310" s="11"/>
      <c r="P310" s="11"/>
      <c r="Q310" s="11"/>
      <c r="R310" s="11"/>
      <c r="S310" s="11"/>
      <c r="T310" s="11"/>
      <c r="U310" s="11"/>
      <c r="V310" s="11"/>
      <c r="W310" s="11"/>
      <c r="X310" s="11"/>
    </row>
    <row r="311" spans="1:24">
      <c r="A311" s="65" t="s">
        <v>459</v>
      </c>
      <c r="B311" s="95">
        <v>-22642.467290000001</v>
      </c>
      <c r="C311" s="95">
        <v>-5593.9302099999995</v>
      </c>
      <c r="D311" s="95">
        <v>-1130.4488200000001</v>
      </c>
      <c r="E311" s="95">
        <v>-29366.846320000001</v>
      </c>
      <c r="F311" s="11"/>
      <c r="G311" s="11"/>
      <c r="H311" s="11"/>
      <c r="I311" s="11"/>
      <c r="J311" s="11"/>
      <c r="K311" s="11"/>
      <c r="L311" s="11"/>
      <c r="M311" s="11"/>
      <c r="N311" s="11"/>
      <c r="O311" s="11"/>
      <c r="P311" s="11"/>
      <c r="Q311" s="11"/>
      <c r="R311" s="11"/>
      <c r="S311" s="11"/>
      <c r="T311" s="11"/>
      <c r="U311" s="11"/>
      <c r="V311" s="11"/>
      <c r="W311" s="11"/>
      <c r="X311" s="11"/>
    </row>
    <row r="312" spans="1:24">
      <c r="A312" s="389" t="s">
        <v>1119</v>
      </c>
      <c r="B312" s="275">
        <v>21796.16632</v>
      </c>
      <c r="C312" s="275">
        <v>-3715.61031</v>
      </c>
      <c r="D312" s="275">
        <v>4387.3669400000008</v>
      </c>
      <c r="E312" s="275">
        <v>22467.92295</v>
      </c>
      <c r="F312" s="11"/>
      <c r="G312" s="11"/>
      <c r="H312" s="11"/>
      <c r="I312" s="11"/>
      <c r="J312" s="11"/>
      <c r="K312" s="11"/>
      <c r="L312" s="11"/>
      <c r="M312" s="11"/>
      <c r="N312" s="11"/>
      <c r="O312" s="11"/>
      <c r="P312" s="11"/>
      <c r="Q312" s="11"/>
      <c r="R312" s="11"/>
      <c r="S312" s="11"/>
      <c r="T312" s="11"/>
      <c r="U312" s="11"/>
      <c r="V312" s="11"/>
      <c r="W312" s="11"/>
      <c r="X312" s="11"/>
    </row>
    <row r="313" spans="1:24">
      <c r="A313" s="65" t="s">
        <v>460</v>
      </c>
      <c r="B313" s="95">
        <v>0</v>
      </c>
      <c r="C313" s="95">
        <v>0</v>
      </c>
      <c r="D313" s="95">
        <v>7.2270000000000001E-2</v>
      </c>
      <c r="E313" s="95">
        <v>7.2270000000000001E-2</v>
      </c>
      <c r="F313" s="11"/>
      <c r="G313" s="11"/>
      <c r="H313" s="11"/>
      <c r="I313" s="11"/>
      <c r="J313" s="11"/>
      <c r="K313" s="11"/>
      <c r="L313" s="11"/>
      <c r="M313" s="11"/>
      <c r="N313" s="11"/>
      <c r="O313" s="11"/>
      <c r="P313" s="11"/>
      <c r="Q313" s="11"/>
      <c r="R313" s="11"/>
      <c r="S313" s="11"/>
      <c r="T313" s="11"/>
      <c r="U313" s="11"/>
      <c r="V313" s="11"/>
      <c r="W313" s="11"/>
      <c r="X313" s="11"/>
    </row>
    <row r="314" spans="1:24">
      <c r="A314" s="65" t="s">
        <v>461</v>
      </c>
      <c r="B314" s="95">
        <v>0</v>
      </c>
      <c r="C314" s="95">
        <v>0</v>
      </c>
      <c r="D314" s="95">
        <v>7.2270000000000001E-2</v>
      </c>
      <c r="E314" s="95">
        <v>7.2270000000000001E-2</v>
      </c>
      <c r="F314" s="11"/>
      <c r="G314" s="11"/>
      <c r="H314" s="11"/>
      <c r="I314" s="11"/>
      <c r="J314" s="11"/>
      <c r="K314" s="11"/>
      <c r="L314" s="11"/>
      <c r="M314" s="11"/>
      <c r="N314" s="11"/>
      <c r="O314" s="11"/>
      <c r="P314" s="11"/>
      <c r="Q314" s="11"/>
      <c r="R314" s="11"/>
      <c r="S314" s="11"/>
      <c r="T314" s="11"/>
      <c r="U314" s="11"/>
      <c r="V314" s="11"/>
      <c r="W314" s="11"/>
      <c r="X314" s="11"/>
    </row>
    <row r="315" spans="1:24">
      <c r="A315" s="65" t="s">
        <v>462</v>
      </c>
      <c r="B315" s="95">
        <v>0</v>
      </c>
      <c r="C315" s="95">
        <v>0</v>
      </c>
      <c r="D315" s="95">
        <v>0</v>
      </c>
      <c r="E315" s="95">
        <v>0</v>
      </c>
      <c r="F315" s="11"/>
      <c r="G315" s="11"/>
      <c r="H315" s="11"/>
      <c r="I315" s="11"/>
      <c r="J315" s="11"/>
      <c r="K315" s="11"/>
      <c r="L315" s="11"/>
      <c r="M315" s="11"/>
      <c r="N315" s="11"/>
      <c r="O315" s="11"/>
      <c r="P315" s="11"/>
      <c r="Q315" s="11"/>
      <c r="R315" s="11"/>
      <c r="S315" s="11"/>
      <c r="T315" s="11"/>
      <c r="U315" s="11"/>
      <c r="V315" s="11"/>
      <c r="W315" s="11"/>
      <c r="X315" s="11"/>
    </row>
    <row r="316" spans="1:24">
      <c r="A316" s="65" t="s">
        <v>463</v>
      </c>
      <c r="B316" s="95">
        <v>0</v>
      </c>
      <c r="C316" s="95">
        <v>0</v>
      </c>
      <c r="D316" s="95">
        <v>0</v>
      </c>
      <c r="E316" s="95">
        <v>0</v>
      </c>
      <c r="F316" s="11"/>
      <c r="G316" s="11"/>
      <c r="H316" s="11"/>
      <c r="I316" s="11"/>
      <c r="J316" s="11"/>
      <c r="K316" s="11"/>
      <c r="L316" s="11"/>
      <c r="M316" s="11"/>
      <c r="N316" s="11"/>
      <c r="O316" s="11"/>
      <c r="P316" s="11"/>
      <c r="Q316" s="11"/>
      <c r="R316" s="11"/>
      <c r="S316" s="11"/>
      <c r="T316" s="11"/>
      <c r="U316" s="11"/>
      <c r="V316" s="11"/>
      <c r="W316" s="11"/>
      <c r="X316" s="11"/>
    </row>
    <row r="317" spans="1:24">
      <c r="A317" s="65" t="s">
        <v>464</v>
      </c>
      <c r="B317" s="95">
        <v>0</v>
      </c>
      <c r="C317" s="95">
        <v>0</v>
      </c>
      <c r="D317" s="95">
        <v>0</v>
      </c>
      <c r="E317" s="95">
        <v>0</v>
      </c>
      <c r="F317" s="11"/>
      <c r="G317" s="11"/>
      <c r="H317" s="11"/>
      <c r="I317" s="11"/>
      <c r="J317" s="11"/>
      <c r="K317" s="11"/>
      <c r="L317" s="11"/>
      <c r="M317" s="11"/>
      <c r="N317" s="11"/>
      <c r="O317" s="11"/>
      <c r="P317" s="11"/>
      <c r="Q317" s="11"/>
      <c r="R317" s="11"/>
      <c r="S317" s="11"/>
      <c r="T317" s="11"/>
      <c r="U317" s="11"/>
      <c r="V317" s="11"/>
      <c r="W317" s="11"/>
      <c r="X317" s="11"/>
    </row>
    <row r="318" spans="1:24">
      <c r="A318" s="64" t="s">
        <v>465</v>
      </c>
      <c r="B318" s="95">
        <v>0</v>
      </c>
      <c r="C318" s="95">
        <v>0</v>
      </c>
      <c r="D318" s="95">
        <v>0</v>
      </c>
      <c r="E318" s="95">
        <v>0</v>
      </c>
      <c r="F318" s="11"/>
      <c r="G318" s="11"/>
      <c r="H318" s="11"/>
      <c r="I318" s="11"/>
      <c r="J318" s="11"/>
      <c r="K318" s="11"/>
      <c r="L318" s="11"/>
      <c r="M318" s="11"/>
      <c r="N318" s="11"/>
      <c r="O318" s="11"/>
      <c r="P318" s="11"/>
      <c r="Q318" s="11"/>
      <c r="R318" s="11"/>
      <c r="S318" s="11"/>
      <c r="T318" s="11"/>
      <c r="U318" s="11"/>
      <c r="V318" s="11"/>
      <c r="W318" s="11"/>
      <c r="X318" s="11"/>
    </row>
    <row r="319" spans="1:24">
      <c r="A319" s="155" t="s">
        <v>1395</v>
      </c>
      <c r="B319" s="275">
        <v>21796.16632</v>
      </c>
      <c r="C319" s="275">
        <v>-3715.61031</v>
      </c>
      <c r="D319" s="275">
        <v>4387.4392099999995</v>
      </c>
      <c r="E319" s="275">
        <v>22467.995219999997</v>
      </c>
      <c r="F319" s="11"/>
      <c r="G319" s="11"/>
      <c r="H319" s="11"/>
      <c r="I319" s="11"/>
      <c r="J319" s="11"/>
      <c r="K319" s="11"/>
      <c r="L319" s="11"/>
      <c r="M319" s="11"/>
      <c r="N319" s="11"/>
      <c r="O319" s="11"/>
      <c r="P319" s="11"/>
      <c r="Q319" s="11"/>
      <c r="R319" s="11"/>
      <c r="S319" s="11"/>
      <c r="T319" s="11"/>
      <c r="U319" s="11"/>
      <c r="V319" s="11"/>
      <c r="W319" s="11"/>
      <c r="X319" s="11"/>
    </row>
    <row r="320" spans="1:24">
      <c r="A320" s="65" t="s">
        <v>466</v>
      </c>
      <c r="B320" s="95">
        <v>0</v>
      </c>
      <c r="C320" s="95">
        <v>51.042879999999997</v>
      </c>
      <c r="D320" s="95">
        <v>0</v>
      </c>
      <c r="E320" s="95">
        <v>51.042879999999997</v>
      </c>
      <c r="F320" s="11"/>
      <c r="G320" s="11"/>
      <c r="H320" s="11"/>
      <c r="I320" s="11"/>
      <c r="J320" s="11"/>
      <c r="K320" s="11"/>
      <c r="L320" s="11"/>
      <c r="M320" s="11"/>
      <c r="N320" s="11"/>
      <c r="O320" s="11"/>
      <c r="P320" s="11"/>
      <c r="Q320" s="11"/>
      <c r="R320" s="11"/>
      <c r="S320" s="11"/>
      <c r="T320" s="11"/>
      <c r="U320" s="11"/>
      <c r="V320" s="11"/>
      <c r="W320" s="11"/>
      <c r="X320" s="11"/>
    </row>
    <row r="321" spans="1:24">
      <c r="A321" s="393" t="s">
        <v>1118</v>
      </c>
      <c r="B321" s="275">
        <v>21796.16632</v>
      </c>
      <c r="C321" s="275">
        <v>-3664.5674300000001</v>
      </c>
      <c r="D321" s="275">
        <v>4387.4392099999995</v>
      </c>
      <c r="E321" s="275">
        <v>22519.038100000002</v>
      </c>
      <c r="F321" s="11"/>
      <c r="G321" s="11"/>
      <c r="H321" s="11"/>
      <c r="I321" s="11"/>
      <c r="J321" s="11"/>
      <c r="K321" s="11"/>
      <c r="L321" s="11"/>
      <c r="M321" s="11"/>
      <c r="N321" s="11"/>
      <c r="O321" s="11"/>
      <c r="P321" s="11"/>
      <c r="Q321" s="11"/>
      <c r="R321" s="11"/>
      <c r="S321" s="11"/>
      <c r="T321" s="11"/>
      <c r="U321" s="11"/>
      <c r="V321" s="11"/>
      <c r="W321" s="11"/>
      <c r="X321" s="11"/>
    </row>
    <row r="322" spans="1:24">
      <c r="A322" s="64" t="s">
        <v>467</v>
      </c>
      <c r="B322" s="95">
        <v>0</v>
      </c>
      <c r="C322" s="95">
        <v>-24.069950000000002</v>
      </c>
      <c r="D322" s="95">
        <v>-49.254589999999993</v>
      </c>
      <c r="E322" s="95">
        <v>-73.324539999999999</v>
      </c>
      <c r="F322" s="11"/>
      <c r="G322" s="11"/>
      <c r="H322" s="11"/>
      <c r="I322" s="11"/>
      <c r="J322" s="11"/>
      <c r="K322" s="11"/>
      <c r="L322" s="11"/>
      <c r="M322" s="11"/>
      <c r="N322" s="11"/>
      <c r="O322" s="11"/>
      <c r="P322" s="11"/>
      <c r="Q322" s="11"/>
      <c r="R322" s="11"/>
      <c r="S322" s="11"/>
      <c r="T322" s="11"/>
      <c r="U322" s="11"/>
      <c r="V322" s="11"/>
      <c r="W322" s="11"/>
      <c r="X322" s="11"/>
    </row>
    <row r="323" spans="1:24">
      <c r="A323" s="155" t="s">
        <v>1396</v>
      </c>
      <c r="B323" s="275">
        <v>21796.16632</v>
      </c>
      <c r="C323" s="275">
        <v>-3688.6373799999997</v>
      </c>
      <c r="D323" s="275">
        <v>4338.18462</v>
      </c>
      <c r="E323" s="275">
        <v>22445.71356</v>
      </c>
      <c r="F323" s="11"/>
      <c r="G323" s="11"/>
      <c r="H323" s="11"/>
      <c r="I323" s="11"/>
      <c r="J323" s="11"/>
      <c r="K323" s="11"/>
      <c r="L323" s="11"/>
      <c r="M323" s="11"/>
      <c r="N323" s="11"/>
      <c r="O323" s="11"/>
      <c r="P323" s="11"/>
      <c r="Q323" s="11"/>
      <c r="R323" s="11"/>
      <c r="S323" s="11"/>
      <c r="T323" s="11"/>
      <c r="U323" s="11"/>
      <c r="V323" s="11"/>
      <c r="W323" s="11"/>
      <c r="X323" s="11"/>
    </row>
    <row r="324" spans="1:24">
      <c r="A324" s="65" t="s">
        <v>468</v>
      </c>
      <c r="B324" s="95">
        <v>0</v>
      </c>
      <c r="C324" s="95">
        <v>0</v>
      </c>
      <c r="D324" s="95">
        <v>0</v>
      </c>
      <c r="E324" s="95">
        <v>0</v>
      </c>
      <c r="F324" s="11"/>
      <c r="G324" s="11"/>
      <c r="H324" s="11"/>
      <c r="I324" s="11"/>
      <c r="J324" s="11"/>
      <c r="K324" s="11"/>
      <c r="L324" s="11"/>
      <c r="M324" s="11"/>
      <c r="N324" s="11"/>
      <c r="O324" s="11"/>
      <c r="P324" s="11"/>
      <c r="Q324" s="11"/>
      <c r="R324" s="11"/>
      <c r="S324" s="11"/>
      <c r="T324" s="11"/>
      <c r="U324" s="11"/>
      <c r="V324" s="11"/>
      <c r="W324" s="11"/>
      <c r="X324" s="11"/>
    </row>
    <row r="325" spans="1:24">
      <c r="A325" s="389" t="s">
        <v>1117</v>
      </c>
      <c r="B325" s="275">
        <v>21796.16632</v>
      </c>
      <c r="C325" s="275">
        <v>-3688.6373799999997</v>
      </c>
      <c r="D325" s="275">
        <v>4338.18462</v>
      </c>
      <c r="E325" s="275">
        <v>22445.71356</v>
      </c>
      <c r="F325" s="11"/>
      <c r="G325" s="11"/>
      <c r="H325" s="11"/>
      <c r="I325" s="11"/>
      <c r="J325" s="11"/>
      <c r="K325" s="11"/>
      <c r="L325" s="11"/>
      <c r="M325" s="11"/>
      <c r="N325" s="11"/>
      <c r="O325" s="11"/>
      <c r="P325" s="11"/>
      <c r="Q325" s="11"/>
      <c r="R325" s="11"/>
      <c r="S325" s="11"/>
      <c r="T325" s="11"/>
      <c r="U325" s="11"/>
      <c r="V325" s="11"/>
      <c r="W325" s="11"/>
      <c r="X325" s="11"/>
    </row>
    <row r="326" spans="1:24">
      <c r="A326" s="65" t="s">
        <v>469</v>
      </c>
      <c r="B326" s="95">
        <v>0</v>
      </c>
      <c r="C326" s="95">
        <v>0</v>
      </c>
      <c r="D326" s="95">
        <v>0</v>
      </c>
      <c r="E326" s="95">
        <v>0</v>
      </c>
      <c r="F326" s="11"/>
      <c r="G326" s="11"/>
      <c r="H326" s="11"/>
      <c r="I326" s="11"/>
      <c r="J326" s="11"/>
      <c r="K326" s="11"/>
      <c r="L326" s="11"/>
      <c r="M326" s="11"/>
      <c r="N326" s="11"/>
      <c r="O326" s="11"/>
      <c r="P326" s="11"/>
      <c r="Q326" s="11"/>
      <c r="R326" s="11"/>
      <c r="S326" s="11"/>
      <c r="T326" s="11"/>
      <c r="U326" s="11"/>
      <c r="V326" s="11"/>
      <c r="W326" s="11"/>
      <c r="X326" s="11"/>
    </row>
    <row r="327" spans="1:24">
      <c r="A327" s="389" t="s">
        <v>1116</v>
      </c>
      <c r="B327" s="275">
        <v>21796.16632</v>
      </c>
      <c r="C327" s="275">
        <v>-3688.6373799999997</v>
      </c>
      <c r="D327" s="275">
        <v>4338.18462</v>
      </c>
      <c r="E327" s="275">
        <v>22445.71356</v>
      </c>
      <c r="F327" s="11"/>
      <c r="G327" s="11"/>
      <c r="H327" s="11"/>
      <c r="I327" s="11"/>
      <c r="J327" s="11"/>
      <c r="K327" s="11"/>
      <c r="L327" s="11"/>
      <c r="M327" s="11"/>
      <c r="N327" s="11"/>
      <c r="O327" s="11"/>
      <c r="P327" s="11"/>
      <c r="Q327" s="11"/>
      <c r="R327" s="11"/>
      <c r="S327" s="11"/>
      <c r="T327" s="11"/>
      <c r="U327" s="11"/>
      <c r="V327" s="11"/>
      <c r="W327" s="11"/>
      <c r="X327" s="11"/>
    </row>
    <row r="328" spans="1:24" ht="3.75" customHeight="1" thickBot="1">
      <c r="A328" s="439"/>
      <c r="B328" s="525"/>
      <c r="C328" s="525"/>
      <c r="D328" s="525"/>
      <c r="E328" s="525"/>
      <c r="F328" s="11"/>
      <c r="G328" s="11"/>
      <c r="H328" s="11"/>
      <c r="I328" s="11"/>
      <c r="J328" s="11"/>
      <c r="K328" s="11"/>
      <c r="L328" s="11"/>
      <c r="M328" s="11"/>
      <c r="N328" s="11"/>
      <c r="O328" s="11"/>
      <c r="P328" s="11"/>
      <c r="Q328" s="11"/>
      <c r="R328" s="11"/>
      <c r="S328" s="11"/>
      <c r="T328" s="11"/>
      <c r="U328" s="11"/>
      <c r="V328" s="11"/>
      <c r="W328" s="11"/>
      <c r="X328" s="11"/>
    </row>
    <row r="329" spans="1:24" ht="15.75" thickTop="1">
      <c r="A329" s="64"/>
      <c r="B329" s="96"/>
      <c r="C329" s="96"/>
      <c r="D329" s="96"/>
      <c r="E329" s="96"/>
      <c r="F329" s="11"/>
      <c r="G329" s="11"/>
      <c r="H329" s="11"/>
      <c r="I329" s="11"/>
      <c r="J329" s="11"/>
      <c r="K329" s="11"/>
      <c r="L329" s="11"/>
      <c r="M329" s="11"/>
      <c r="N329" s="11"/>
      <c r="O329" s="11"/>
      <c r="P329" s="11"/>
      <c r="Q329" s="11"/>
      <c r="R329" s="11"/>
      <c r="S329" s="11"/>
      <c r="T329" s="11"/>
      <c r="U329" s="11"/>
      <c r="V329" s="11"/>
      <c r="W329" s="11"/>
      <c r="X329" s="11"/>
    </row>
    <row r="330" spans="1:24">
      <c r="F330" s="11"/>
    </row>
    <row r="331" spans="1:24">
      <c r="F331" s="11"/>
    </row>
    <row r="332" spans="1:24">
      <c r="F332" s="11"/>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42" t="s">
        <v>475</v>
      </c>
      <c r="B1" s="742"/>
      <c r="C1" s="742"/>
      <c r="D1" s="742"/>
      <c r="E1" s="742"/>
    </row>
    <row r="2" spans="1:5" ht="18">
      <c r="A2" s="743" t="s">
        <v>1093</v>
      </c>
      <c r="B2" s="743"/>
      <c r="C2" s="743"/>
      <c r="D2" s="743"/>
      <c r="E2" s="743"/>
    </row>
    <row r="3" spans="1:5" ht="30" customHeight="1">
      <c r="A3" s="749" t="s">
        <v>1576</v>
      </c>
      <c r="B3" s="749"/>
      <c r="C3" s="749"/>
      <c r="D3" s="749"/>
      <c r="E3" s="749"/>
    </row>
    <row r="4" spans="1:5">
      <c r="A4" s="103"/>
      <c r="B4" s="178"/>
      <c r="C4" s="178"/>
      <c r="D4" s="178"/>
      <c r="E4" s="178"/>
    </row>
    <row r="5" spans="1:5" ht="30" customHeight="1">
      <c r="A5" s="102"/>
      <c r="B5" s="52" t="s">
        <v>64</v>
      </c>
      <c r="C5" s="52" t="s">
        <v>66</v>
      </c>
      <c r="D5" s="52" t="s">
        <v>68</v>
      </c>
      <c r="E5" s="53" t="s">
        <v>551</v>
      </c>
    </row>
    <row r="6" spans="1:5">
      <c r="A6" s="103"/>
      <c r="B6" s="104"/>
      <c r="C6" s="104"/>
      <c r="D6" s="104"/>
      <c r="E6" s="105"/>
    </row>
    <row r="7" spans="1:5">
      <c r="A7" s="72" t="s">
        <v>553</v>
      </c>
      <c r="B7" s="52"/>
      <c r="C7" s="52"/>
      <c r="D7" s="52"/>
      <c r="E7" s="53"/>
    </row>
    <row r="8" spans="1:5">
      <c r="A8" s="103" t="s">
        <v>554</v>
      </c>
      <c r="B8" s="106">
        <v>5.91E-2</v>
      </c>
      <c r="C8" s="106">
        <v>5.3199999999999997E-2</v>
      </c>
      <c r="D8" s="106">
        <v>6.9699999999999998E-2</v>
      </c>
      <c r="E8" s="106">
        <v>5.8500000000000003E-2</v>
      </c>
    </row>
    <row r="9" spans="1:5">
      <c r="A9" s="103" t="s">
        <v>555</v>
      </c>
      <c r="B9" s="106">
        <v>0.69169999999999998</v>
      </c>
      <c r="C9" s="106">
        <v>0.74260000000000004</v>
      </c>
      <c r="D9" s="106">
        <v>0.64700000000000002</v>
      </c>
      <c r="E9" s="106">
        <v>0.7016</v>
      </c>
    </row>
    <row r="10" spans="1:5">
      <c r="A10" s="72" t="s">
        <v>556</v>
      </c>
      <c r="B10" s="107"/>
      <c r="C10" s="107"/>
      <c r="D10" s="107"/>
      <c r="E10" s="107"/>
    </row>
    <row r="11" spans="1:5">
      <c r="A11" s="108" t="s">
        <v>557</v>
      </c>
      <c r="B11" s="106">
        <v>0.61629999999999996</v>
      </c>
      <c r="C11" s="106">
        <v>0.7016</v>
      </c>
      <c r="D11" s="106">
        <v>0.47570000000000001</v>
      </c>
      <c r="E11" s="106">
        <v>0.62709999999999999</v>
      </c>
    </row>
    <row r="12" spans="1:5">
      <c r="A12" s="108" t="s">
        <v>1109</v>
      </c>
      <c r="B12" s="106">
        <v>0.61639999999999995</v>
      </c>
      <c r="C12" s="106">
        <v>0.70179999999999998</v>
      </c>
      <c r="D12" s="106">
        <v>0.4758</v>
      </c>
      <c r="E12" s="106">
        <v>0.62719999999999998</v>
      </c>
    </row>
    <row r="13" spans="1:5">
      <c r="A13" s="103" t="s">
        <v>558</v>
      </c>
      <c r="B13" s="106">
        <v>4.4900000000000002E-2</v>
      </c>
      <c r="C13" s="106">
        <v>0.18149999999999999</v>
      </c>
      <c r="D13" s="106">
        <v>5.0000000000000001E-4</v>
      </c>
      <c r="E13" s="106">
        <v>7.8100000000000003E-2</v>
      </c>
    </row>
    <row r="14" spans="1:5">
      <c r="A14" s="108" t="s">
        <v>559</v>
      </c>
      <c r="B14" s="106">
        <v>0</v>
      </c>
      <c r="C14" s="106">
        <v>0</v>
      </c>
      <c r="D14" s="106">
        <v>0</v>
      </c>
      <c r="E14" s="106">
        <v>0</v>
      </c>
    </row>
    <row r="15" spans="1:5">
      <c r="A15" s="109" t="s">
        <v>560</v>
      </c>
      <c r="B15" s="107"/>
      <c r="C15" s="107"/>
      <c r="D15" s="107"/>
      <c r="E15" s="107"/>
    </row>
    <row r="16" spans="1:5">
      <c r="A16" s="108" t="s">
        <v>561</v>
      </c>
      <c r="B16" s="106">
        <v>1.0500000000000001E-2</v>
      </c>
      <c r="C16" s="106">
        <v>5.3800000000000001E-2</v>
      </c>
      <c r="D16" s="106">
        <v>1.11E-2</v>
      </c>
      <c r="E16" s="106">
        <v>2.3800000000000002E-2</v>
      </c>
    </row>
    <row r="17" spans="1:5">
      <c r="A17" s="108" t="s">
        <v>562</v>
      </c>
      <c r="B17" s="106">
        <v>0.98950000000000005</v>
      </c>
      <c r="C17" s="106">
        <v>0.94620000000000004</v>
      </c>
      <c r="D17" s="106">
        <v>0.9889</v>
      </c>
      <c r="E17" s="106">
        <v>0.97619999999999996</v>
      </c>
    </row>
    <row r="18" spans="1:5">
      <c r="A18" s="108" t="s">
        <v>563</v>
      </c>
      <c r="B18" s="110">
        <v>302.66000000000003</v>
      </c>
      <c r="C18" s="110">
        <v>583.37509999999997</v>
      </c>
      <c r="D18" s="110">
        <v>296.1035</v>
      </c>
      <c r="E18" s="110">
        <v>484.37479999999999</v>
      </c>
    </row>
    <row r="19" spans="1:5">
      <c r="A19" s="109" t="s">
        <v>564</v>
      </c>
      <c r="B19" s="111"/>
      <c r="C19" s="111"/>
      <c r="D19" s="111"/>
      <c r="E19" s="111"/>
    </row>
    <row r="20" spans="1:5">
      <c r="A20" s="103" t="s">
        <v>565</v>
      </c>
      <c r="B20" s="106">
        <v>0.98809999999999998</v>
      </c>
      <c r="C20" s="106">
        <v>0.97650000000000003</v>
      </c>
      <c r="D20" s="106">
        <v>0.94889999999999997</v>
      </c>
      <c r="E20" s="106">
        <v>0.98140000000000005</v>
      </c>
    </row>
    <row r="21" spans="1:5">
      <c r="A21" s="103" t="s">
        <v>566</v>
      </c>
      <c r="B21" s="106">
        <v>0.1895</v>
      </c>
      <c r="C21" s="106">
        <v>0.33129999999999998</v>
      </c>
      <c r="D21" s="106">
        <v>0.3695</v>
      </c>
      <c r="E21" s="106">
        <v>0.245</v>
      </c>
    </row>
    <row r="22" spans="1:5">
      <c r="A22" s="108" t="s">
        <v>567</v>
      </c>
      <c r="B22" s="106">
        <v>1.1900000000000001E-2</v>
      </c>
      <c r="C22" s="106">
        <v>2.35E-2</v>
      </c>
      <c r="D22" s="106">
        <v>5.11E-2</v>
      </c>
      <c r="E22" s="106">
        <v>1.8599999999999998E-2</v>
      </c>
    </row>
    <row r="23" spans="1:5">
      <c r="A23" s="108" t="s">
        <v>568</v>
      </c>
      <c r="B23" s="106">
        <v>0.191</v>
      </c>
      <c r="C23" s="106">
        <v>0.33779999999999999</v>
      </c>
      <c r="D23" s="106">
        <v>0.38750000000000001</v>
      </c>
      <c r="E23" s="106">
        <v>0.24859999999999999</v>
      </c>
    </row>
    <row r="24" spans="1:5">
      <c r="A24" s="108" t="s">
        <v>569</v>
      </c>
      <c r="B24" s="106">
        <v>3.8999999999999998E-3</v>
      </c>
      <c r="C24" s="106">
        <v>4.1999999999999997E-3</v>
      </c>
      <c r="D24" s="106">
        <v>5.0000000000000001E-3</v>
      </c>
      <c r="E24" s="106">
        <v>4.1000000000000003E-3</v>
      </c>
    </row>
    <row r="25" spans="1:5">
      <c r="A25" s="108" t="s">
        <v>570</v>
      </c>
      <c r="B25" s="106">
        <v>5.45E-2</v>
      </c>
      <c r="C25" s="106">
        <v>7.7399999999999997E-2</v>
      </c>
      <c r="D25" s="106">
        <v>3.5999999999999997E-2</v>
      </c>
      <c r="E25" s="106">
        <v>5.9200000000000003E-2</v>
      </c>
    </row>
    <row r="26" spans="1:5">
      <c r="A26" s="108" t="s">
        <v>571</v>
      </c>
      <c r="B26" s="106">
        <v>7.7600000000000002E-2</v>
      </c>
      <c r="C26" s="106">
        <v>3.8100000000000002E-2</v>
      </c>
      <c r="D26" s="106">
        <v>0.12609999999999999</v>
      </c>
      <c r="E26" s="106">
        <v>7.0900000000000005E-2</v>
      </c>
    </row>
    <row r="27" spans="1:5">
      <c r="A27" s="108" t="s">
        <v>572</v>
      </c>
      <c r="B27" s="106">
        <v>0.98429999999999995</v>
      </c>
      <c r="C27" s="106">
        <v>0.97640000000000005</v>
      </c>
      <c r="D27" s="106">
        <v>0.93859999999999999</v>
      </c>
      <c r="E27" s="106">
        <v>0.97809999999999997</v>
      </c>
    </row>
    <row r="28" spans="1:5">
      <c r="A28" s="108" t="s">
        <v>573</v>
      </c>
      <c r="B28" s="106">
        <v>1.4E-3</v>
      </c>
      <c r="C28" s="106">
        <v>1E-4</v>
      </c>
      <c r="D28" s="106">
        <v>1.2800000000000001E-2</v>
      </c>
      <c r="E28" s="106">
        <v>2.0999999999999999E-3</v>
      </c>
    </row>
    <row r="29" spans="1:5">
      <c r="A29" s="108" t="s">
        <v>574</v>
      </c>
      <c r="B29" s="106">
        <v>1E-4</v>
      </c>
      <c r="C29" s="106">
        <v>6.9999999999999999E-4</v>
      </c>
      <c r="D29" s="106">
        <v>5.0000000000000001E-4</v>
      </c>
      <c r="E29" s="106">
        <v>2.9999999999999997E-4</v>
      </c>
    </row>
    <row r="30" spans="1:5">
      <c r="A30" s="108" t="s">
        <v>575</v>
      </c>
      <c r="B30" s="106">
        <v>6.9999999999999999E-4</v>
      </c>
      <c r="C30" s="106">
        <v>1E-4</v>
      </c>
      <c r="D30" s="106">
        <v>0</v>
      </c>
      <c r="E30" s="106">
        <v>5.0000000000000001E-4</v>
      </c>
    </row>
    <row r="31" spans="1:5">
      <c r="A31" s="108" t="s">
        <v>576</v>
      </c>
      <c r="B31" s="106">
        <v>0</v>
      </c>
      <c r="C31" s="106">
        <v>0</v>
      </c>
      <c r="D31" s="106">
        <v>0</v>
      </c>
      <c r="E31" s="106">
        <v>0</v>
      </c>
    </row>
    <row r="32" spans="1:5">
      <c r="A32" s="108" t="s">
        <v>577</v>
      </c>
      <c r="B32" s="106">
        <v>1.34E-2</v>
      </c>
      <c r="C32" s="106">
        <v>2.2599999999999999E-2</v>
      </c>
      <c r="D32" s="106">
        <v>4.8000000000000001E-2</v>
      </c>
      <c r="E32" s="106">
        <v>1.9E-2</v>
      </c>
    </row>
    <row r="33" spans="1:5">
      <c r="A33" s="109" t="s">
        <v>578</v>
      </c>
      <c r="B33" s="107"/>
      <c r="C33" s="107"/>
      <c r="D33" s="107"/>
      <c r="E33" s="107"/>
    </row>
    <row r="34" spans="1:5">
      <c r="A34" s="108" t="s">
        <v>579</v>
      </c>
      <c r="B34" s="106">
        <v>0.1065</v>
      </c>
      <c r="C34" s="106">
        <v>0.14219999999999999</v>
      </c>
      <c r="D34" s="106">
        <v>0.1633</v>
      </c>
      <c r="E34" s="106">
        <v>0.1181</v>
      </c>
    </row>
    <row r="35" spans="1:5">
      <c r="A35" s="108" t="s">
        <v>580</v>
      </c>
      <c r="B35" s="106">
        <v>0.40649999999999997</v>
      </c>
      <c r="C35" s="106">
        <v>0.39090000000000003</v>
      </c>
      <c r="D35" s="106">
        <v>0.35310000000000002</v>
      </c>
      <c r="E35" s="106">
        <v>0.39929999999999999</v>
      </c>
    </row>
    <row r="36" spans="1:5">
      <c r="A36" s="108" t="s">
        <v>581</v>
      </c>
      <c r="B36" s="106">
        <v>0.3155</v>
      </c>
      <c r="C36" s="106">
        <v>0.16300000000000001</v>
      </c>
      <c r="D36" s="106">
        <v>0.30020000000000002</v>
      </c>
      <c r="E36" s="106">
        <v>0.26479999999999998</v>
      </c>
    </row>
    <row r="37" spans="1:5">
      <c r="A37" s="108" t="s">
        <v>582</v>
      </c>
      <c r="B37" s="106">
        <v>0.2258</v>
      </c>
      <c r="C37" s="106">
        <v>0.14630000000000001</v>
      </c>
      <c r="D37" s="106">
        <v>0.15060000000000001</v>
      </c>
      <c r="E37" s="106">
        <v>0.1976</v>
      </c>
    </row>
    <row r="38" spans="1:5">
      <c r="A38" s="103" t="s">
        <v>1397</v>
      </c>
      <c r="B38" s="106">
        <v>0.40649999999999997</v>
      </c>
      <c r="C38" s="106">
        <v>0.33739999999999998</v>
      </c>
      <c r="D38" s="106">
        <v>0.35089999999999999</v>
      </c>
      <c r="E38" s="106">
        <v>0.38650000000000001</v>
      </c>
    </row>
    <row r="39" spans="1:5">
      <c r="A39" s="72" t="s">
        <v>583</v>
      </c>
      <c r="B39" s="107"/>
      <c r="C39" s="107"/>
      <c r="D39" s="107"/>
      <c r="E39" s="107"/>
    </row>
    <row r="40" spans="1:5">
      <c r="A40" s="108" t="s">
        <v>584</v>
      </c>
      <c r="B40" s="106">
        <v>0.2843</v>
      </c>
      <c r="C40" s="106">
        <v>0.1024</v>
      </c>
      <c r="D40" s="106">
        <v>0.49830000000000002</v>
      </c>
      <c r="E40" s="106">
        <v>0.25380000000000003</v>
      </c>
    </row>
    <row r="41" spans="1:5">
      <c r="A41" s="108" t="s">
        <v>585</v>
      </c>
      <c r="B41" s="106">
        <v>0.28410000000000002</v>
      </c>
      <c r="C41" s="106">
        <v>0.1023</v>
      </c>
      <c r="D41" s="106">
        <v>0.49830000000000002</v>
      </c>
      <c r="E41" s="106">
        <v>0.25359999999999999</v>
      </c>
    </row>
    <row r="42" spans="1:5">
      <c r="A42" s="108" t="s">
        <v>586</v>
      </c>
      <c r="B42" s="106">
        <v>2.8899999999999999E-2</v>
      </c>
      <c r="C42" s="106">
        <v>0.1638</v>
      </c>
      <c r="D42" s="106">
        <v>7.22E-2</v>
      </c>
      <c r="E42" s="106">
        <v>5.11E-2</v>
      </c>
    </row>
    <row r="43" spans="1:5">
      <c r="A43" s="108" t="s">
        <v>587</v>
      </c>
      <c r="B43" s="106">
        <v>1.8E-3</v>
      </c>
      <c r="C43" s="106">
        <v>9.5999999999999992E-3</v>
      </c>
      <c r="D43" s="106">
        <v>2.5999999999999999E-3</v>
      </c>
      <c r="E43" s="106">
        <v>2.8E-3</v>
      </c>
    </row>
    <row r="44" spans="1:5">
      <c r="A44" s="108" t="s">
        <v>588</v>
      </c>
      <c r="B44" s="106">
        <v>1.44E-2</v>
      </c>
      <c r="C44" s="106">
        <v>8.4000000000000005E-2</v>
      </c>
      <c r="D44" s="106">
        <v>2.75E-2</v>
      </c>
      <c r="E44" s="106">
        <v>2.4299999999999999E-2</v>
      </c>
    </row>
    <row r="45" spans="1:5">
      <c r="A45" s="108" t="s">
        <v>589</v>
      </c>
      <c r="B45" s="106">
        <v>0.65459999999999996</v>
      </c>
      <c r="C45" s="106">
        <v>0.20319999999999999</v>
      </c>
      <c r="D45" s="106">
        <v>0.92220000000000002</v>
      </c>
      <c r="E45" s="106">
        <v>0.54500000000000004</v>
      </c>
    </row>
    <row r="46" spans="1:5">
      <c r="A46" s="109" t="s">
        <v>590</v>
      </c>
      <c r="B46" s="107"/>
      <c r="C46" s="107"/>
      <c r="D46" s="107"/>
      <c r="E46" s="107"/>
    </row>
    <row r="47" spans="1:5">
      <c r="A47" s="108" t="s">
        <v>591</v>
      </c>
      <c r="B47" s="106">
        <v>0.91220000000000001</v>
      </c>
      <c r="C47" s="106">
        <v>0.87549999999999994</v>
      </c>
      <c r="D47" s="106">
        <v>0.91930000000000001</v>
      </c>
      <c r="E47" s="106">
        <v>0.90290000000000004</v>
      </c>
    </row>
    <row r="48" spans="1:5">
      <c r="A48" s="108" t="s">
        <v>592</v>
      </c>
      <c r="B48" s="106">
        <v>0.91549999999999998</v>
      </c>
      <c r="C48" s="106">
        <v>0.97389999999999999</v>
      </c>
      <c r="D48" s="106">
        <v>0.94469999999999998</v>
      </c>
      <c r="E48" s="106">
        <v>0.93630000000000002</v>
      </c>
    </row>
    <row r="49" spans="1:5">
      <c r="A49" s="108" t="s">
        <v>593</v>
      </c>
      <c r="B49" s="106">
        <v>0.39169999999999999</v>
      </c>
      <c r="C49" s="106">
        <v>1.5E-3</v>
      </c>
      <c r="D49" s="106">
        <v>0.93979999999999997</v>
      </c>
      <c r="E49" s="106">
        <v>0.29189999999999999</v>
      </c>
    </row>
    <row r="50" spans="1:5" ht="15.75" thickBot="1">
      <c r="A50" s="238" t="s">
        <v>594</v>
      </c>
      <c r="B50" s="112">
        <v>0.309</v>
      </c>
      <c r="C50" s="112">
        <v>1.2161</v>
      </c>
      <c r="D50" s="112">
        <v>0.16189999999999999</v>
      </c>
      <c r="E50" s="112">
        <v>0.38300000000000001</v>
      </c>
    </row>
    <row r="51" spans="1:5" ht="15.75" thickTop="1">
      <c r="A51" s="789" t="s">
        <v>595</v>
      </c>
      <c r="B51" s="789"/>
      <c r="C51" s="789"/>
      <c r="D51" s="789"/>
      <c r="E51" s="789"/>
    </row>
    <row r="52" spans="1:5" ht="72" customHeight="1">
      <c r="A52" s="748" t="s">
        <v>596</v>
      </c>
      <c r="B52" s="748"/>
      <c r="C52" s="748"/>
      <c r="D52" s="748"/>
      <c r="E52" s="748"/>
    </row>
    <row r="53" spans="1:5" ht="70.5" customHeight="1">
      <c r="A53" s="748" t="s">
        <v>597</v>
      </c>
      <c r="B53" s="748"/>
      <c r="C53" s="748"/>
      <c r="D53" s="748"/>
      <c r="E53" s="748"/>
    </row>
    <row r="54" spans="1:5">
      <c r="A54" s="755" t="s">
        <v>598</v>
      </c>
      <c r="B54" s="755"/>
      <c r="C54" s="755"/>
      <c r="D54" s="755"/>
      <c r="E54" s="755"/>
    </row>
    <row r="55" spans="1:5">
      <c r="A55" s="755" t="s">
        <v>599</v>
      </c>
      <c r="B55" s="755"/>
      <c r="C55" s="755"/>
      <c r="D55" s="755"/>
      <c r="E55" s="755"/>
    </row>
    <row r="56" spans="1:5">
      <c r="A56" s="11"/>
      <c r="B56" s="11"/>
      <c r="C56" s="11"/>
      <c r="D56" s="11"/>
      <c r="E56" s="11"/>
    </row>
    <row r="57" spans="1:5" ht="30" customHeight="1">
      <c r="A57" s="159"/>
      <c r="B57" s="67" t="s">
        <v>64</v>
      </c>
      <c r="C57" s="67" t="s">
        <v>66</v>
      </c>
      <c r="D57" s="67" t="s">
        <v>68</v>
      </c>
      <c r="E57" s="68" t="s">
        <v>551</v>
      </c>
    </row>
    <row r="58" spans="1:5">
      <c r="A58" s="99"/>
      <c r="B58" s="99"/>
      <c r="C58" s="99"/>
      <c r="D58" s="99"/>
      <c r="E58" s="99"/>
    </row>
    <row r="59" spans="1:5">
      <c r="A59" s="109" t="s">
        <v>600</v>
      </c>
      <c r="B59" s="67"/>
      <c r="C59" s="67"/>
      <c r="D59" s="67"/>
      <c r="E59" s="68"/>
    </row>
    <row r="60" spans="1:5">
      <c r="A60" s="108" t="s">
        <v>601</v>
      </c>
      <c r="B60" s="160">
        <v>4.4699999999999997E-2</v>
      </c>
      <c r="C60" s="160">
        <v>3.1800000000000002E-2</v>
      </c>
      <c r="D60" s="160">
        <v>4.3200000000000002E-2</v>
      </c>
      <c r="E60" s="160">
        <v>4.1099999999999998E-2</v>
      </c>
    </row>
    <row r="61" spans="1:5">
      <c r="A61" s="108" t="s">
        <v>602</v>
      </c>
      <c r="B61" s="160">
        <v>4.5400000000000003E-2</v>
      </c>
      <c r="C61" s="160">
        <v>3.1600000000000003E-2</v>
      </c>
      <c r="D61" s="160">
        <v>4.3099999999999999E-2</v>
      </c>
      <c r="E61" s="160">
        <v>4.1500000000000002E-2</v>
      </c>
    </row>
    <row r="62" spans="1:5">
      <c r="A62" s="108" t="s">
        <v>603</v>
      </c>
      <c r="B62" s="160">
        <v>4.6199999999999998E-2</v>
      </c>
      <c r="C62" s="160">
        <v>3.2199999999999999E-2</v>
      </c>
      <c r="D62" s="160">
        <v>3.7699999999999997E-2</v>
      </c>
      <c r="E62" s="160">
        <v>4.1700000000000001E-2</v>
      </c>
    </row>
    <row r="63" spans="1:5">
      <c r="A63" s="108" t="s">
        <v>604</v>
      </c>
      <c r="B63" s="160">
        <v>1.17E-2</v>
      </c>
      <c r="C63" s="160">
        <v>-4.7999999999999996E-3</v>
      </c>
      <c r="D63" s="160">
        <v>1.7100000000000001E-2</v>
      </c>
      <c r="E63" s="160">
        <v>7.7000000000000002E-3</v>
      </c>
    </row>
    <row r="64" spans="1:5">
      <c r="A64" s="108" t="s">
        <v>605</v>
      </c>
      <c r="B64" s="160">
        <v>1.17E-2</v>
      </c>
      <c r="C64" s="160">
        <v>-4.7000000000000002E-3</v>
      </c>
      <c r="D64" s="160">
        <v>1.6899999999999998E-2</v>
      </c>
      <c r="E64" s="160">
        <v>7.7000000000000002E-3</v>
      </c>
    </row>
    <row r="65" spans="1:5">
      <c r="A65" s="108" t="s">
        <v>606</v>
      </c>
      <c r="B65" s="160">
        <v>1.17E-2</v>
      </c>
      <c r="C65" s="160">
        <v>-4.7000000000000002E-3</v>
      </c>
      <c r="D65" s="160">
        <v>1.6899999999999998E-2</v>
      </c>
      <c r="E65" s="160">
        <v>7.7000000000000002E-3</v>
      </c>
    </row>
    <row r="66" spans="1:5">
      <c r="A66" s="108" t="s">
        <v>607</v>
      </c>
      <c r="B66" s="160">
        <v>4.1200000000000001E-2</v>
      </c>
      <c r="C66" s="160">
        <v>-4.4699999999999997E-2</v>
      </c>
      <c r="D66" s="160">
        <v>3.4299999999999997E-2</v>
      </c>
      <c r="E66" s="160">
        <v>3.04E-2</v>
      </c>
    </row>
    <row r="67" spans="1:5">
      <c r="A67" s="109" t="s">
        <v>608</v>
      </c>
      <c r="B67" s="67"/>
      <c r="C67" s="67"/>
      <c r="D67" s="67"/>
      <c r="E67" s="68"/>
    </row>
    <row r="68" spans="1:5">
      <c r="A68" s="108" t="s">
        <v>609</v>
      </c>
      <c r="B68" s="160">
        <v>5.6800000000000003E-2</v>
      </c>
      <c r="C68" s="160">
        <v>5.96E-2</v>
      </c>
      <c r="D68" s="160">
        <v>5.1299999999999998E-2</v>
      </c>
      <c r="E68" s="160">
        <v>5.7099999999999998E-2</v>
      </c>
    </row>
    <row r="69" spans="1:5">
      <c r="A69" s="108" t="s">
        <v>610</v>
      </c>
      <c r="B69" s="160">
        <v>-1.21E-2</v>
      </c>
      <c r="C69" s="160">
        <v>-2.7799999999999998E-2</v>
      </c>
      <c r="D69" s="160">
        <v>-8.0999999999999996E-3</v>
      </c>
      <c r="E69" s="160">
        <v>-1.6E-2</v>
      </c>
    </row>
    <row r="70" spans="1:5">
      <c r="A70" s="108" t="s">
        <v>611</v>
      </c>
      <c r="B70" s="160">
        <v>1.84E-2</v>
      </c>
      <c r="C70" s="160">
        <v>3.1899999999999998E-2</v>
      </c>
      <c r="D70" s="160">
        <v>1.7000000000000001E-2</v>
      </c>
      <c r="E70" s="160">
        <v>2.2800000000000001E-2</v>
      </c>
    </row>
    <row r="71" spans="1:5">
      <c r="A71" s="108" t="s">
        <v>612</v>
      </c>
      <c r="B71" s="160">
        <v>0</v>
      </c>
      <c r="C71" s="160">
        <v>0</v>
      </c>
      <c r="D71" s="160">
        <v>0</v>
      </c>
      <c r="E71" s="160">
        <v>0</v>
      </c>
    </row>
    <row r="72" spans="1:5">
      <c r="A72" s="108" t="s">
        <v>613</v>
      </c>
      <c r="B72" s="160">
        <v>8.0000000000000004E-4</v>
      </c>
      <c r="C72" s="160">
        <v>5.9999999999999995E-4</v>
      </c>
      <c r="D72" s="160">
        <v>-5.4000000000000003E-3</v>
      </c>
      <c r="E72" s="160">
        <v>2.0000000000000001E-4</v>
      </c>
    </row>
    <row r="73" spans="1:5">
      <c r="A73" s="108" t="s">
        <v>614</v>
      </c>
      <c r="B73" s="160">
        <v>6.9999999999999999E-4</v>
      </c>
      <c r="C73" s="160">
        <v>-2.0000000000000001E-4</v>
      </c>
      <c r="D73" s="160">
        <v>-1E-4</v>
      </c>
      <c r="E73" s="160">
        <v>4.0000000000000002E-4</v>
      </c>
    </row>
    <row r="74" spans="1:5">
      <c r="A74" s="108" t="s">
        <v>615</v>
      </c>
      <c r="B74" s="160">
        <v>-3.4599999999999999E-2</v>
      </c>
      <c r="C74" s="160">
        <v>-3.6900000000000002E-2</v>
      </c>
      <c r="D74" s="160">
        <v>-2.06E-2</v>
      </c>
      <c r="E74" s="160">
        <v>-3.4000000000000002E-2</v>
      </c>
    </row>
    <row r="75" spans="1:5">
      <c r="A75" s="108" t="s">
        <v>616</v>
      </c>
      <c r="B75" s="160">
        <v>0</v>
      </c>
      <c r="C75" s="160">
        <v>0</v>
      </c>
      <c r="D75" s="160">
        <v>-2.0000000000000001E-4</v>
      </c>
      <c r="E75" s="160">
        <v>0</v>
      </c>
    </row>
    <row r="76" spans="1:5">
      <c r="A76" s="108" t="s">
        <v>617</v>
      </c>
      <c r="B76" s="160">
        <v>8.77E-2</v>
      </c>
      <c r="C76" s="160">
        <v>0.1525</v>
      </c>
      <c r="D76" s="160">
        <v>9.8500000000000004E-2</v>
      </c>
      <c r="E76" s="160">
        <v>0.1145</v>
      </c>
    </row>
    <row r="77" spans="1:5">
      <c r="A77" s="109" t="s">
        <v>618</v>
      </c>
      <c r="B77" s="67"/>
      <c r="C77" s="67"/>
      <c r="D77" s="67"/>
      <c r="E77" s="68"/>
    </row>
    <row r="78" spans="1:5">
      <c r="A78" s="108" t="s">
        <v>619</v>
      </c>
      <c r="B78" s="160">
        <v>6.8900000000000003E-2</v>
      </c>
      <c r="C78" s="160">
        <v>6.9400000000000003E-2</v>
      </c>
      <c r="D78" s="160">
        <v>7.3800000000000004E-2</v>
      </c>
      <c r="E78" s="160">
        <v>6.9400000000000003E-2</v>
      </c>
    </row>
    <row r="79" spans="1:5">
      <c r="A79" s="108" t="s">
        <v>620</v>
      </c>
      <c r="B79" s="160">
        <v>0.10920000000000001</v>
      </c>
      <c r="C79" s="160">
        <v>0.1169</v>
      </c>
      <c r="D79" s="160">
        <v>1.6999999999999999E-3</v>
      </c>
      <c r="E79" s="160">
        <v>9.8599999999999993E-2</v>
      </c>
    </row>
    <row r="80" spans="1:5">
      <c r="A80" s="108" t="s">
        <v>621</v>
      </c>
      <c r="B80" s="160">
        <v>4.8099999999999997E-2</v>
      </c>
      <c r="C80" s="160">
        <v>4.7300000000000002E-2</v>
      </c>
      <c r="D80" s="160">
        <v>5.11E-2</v>
      </c>
      <c r="E80" s="160">
        <v>4.8500000000000001E-2</v>
      </c>
    </row>
    <row r="81" spans="1:5">
      <c r="A81" s="108" t="s">
        <v>622</v>
      </c>
      <c r="B81" s="160">
        <v>2.0000000000000001E-4</v>
      </c>
      <c r="C81" s="160">
        <v>4.2900000000000001E-2</v>
      </c>
      <c r="D81" s="160">
        <v>0</v>
      </c>
      <c r="E81" s="160">
        <v>1.78E-2</v>
      </c>
    </row>
    <row r="82" spans="1:5">
      <c r="A82" s="108" t="s">
        <v>623</v>
      </c>
      <c r="B82" s="160">
        <v>4.0000000000000001E-3</v>
      </c>
      <c r="C82" s="160">
        <v>0</v>
      </c>
      <c r="D82" s="160">
        <v>0.57050000000000001</v>
      </c>
      <c r="E82" s="160">
        <v>0.14630000000000001</v>
      </c>
    </row>
    <row r="83" spans="1:5">
      <c r="A83" s="108" t="s">
        <v>624</v>
      </c>
      <c r="B83" s="160">
        <v>6.3E-3</v>
      </c>
      <c r="C83" s="160">
        <v>1.4E-3</v>
      </c>
      <c r="D83" s="160">
        <v>0</v>
      </c>
      <c r="E83" s="160">
        <v>3.0000000000000001E-3</v>
      </c>
    </row>
    <row r="84" spans="1:5">
      <c r="A84" s="108" t="s">
        <v>625</v>
      </c>
      <c r="B84" s="160">
        <v>5.8999999999999999E-3</v>
      </c>
      <c r="C84" s="160">
        <v>1.2999999999999999E-3</v>
      </c>
      <c r="D84" s="160">
        <v>8.3799999999999999E-2</v>
      </c>
      <c r="E84" s="160">
        <v>2.35E-2</v>
      </c>
    </row>
    <row r="85" spans="1:5">
      <c r="A85" s="108" t="s">
        <v>626</v>
      </c>
      <c r="B85" s="160">
        <v>0</v>
      </c>
      <c r="C85" s="160">
        <v>0</v>
      </c>
      <c r="D85" s="160">
        <v>0</v>
      </c>
      <c r="E85" s="160">
        <v>0</v>
      </c>
    </row>
    <row r="86" spans="1:5">
      <c r="A86" s="108" t="s">
        <v>627</v>
      </c>
      <c r="B86" s="160">
        <v>1.9599999999999999E-2</v>
      </c>
      <c r="C86" s="160">
        <v>2.1600000000000001E-2</v>
      </c>
      <c r="D86" s="160">
        <v>1.5299999999999999E-2</v>
      </c>
      <c r="E86" s="160">
        <v>1.9699999999999999E-2</v>
      </c>
    </row>
    <row r="87" spans="1:5">
      <c r="A87" s="108" t="s">
        <v>628</v>
      </c>
      <c r="B87" s="160">
        <v>1.78E-2</v>
      </c>
      <c r="C87" s="160">
        <v>4.4499999999999998E-2</v>
      </c>
      <c r="D87" s="160">
        <v>2.86E-2</v>
      </c>
      <c r="E87" s="160">
        <v>3.5200000000000002E-2</v>
      </c>
    </row>
    <row r="88" spans="1:5">
      <c r="A88" s="108" t="s">
        <v>629</v>
      </c>
      <c r="B88" s="160">
        <v>0</v>
      </c>
      <c r="C88" s="160">
        <v>1.7999999999999999E-2</v>
      </c>
      <c r="D88" s="160">
        <v>0</v>
      </c>
      <c r="E88" s="160">
        <v>4.0000000000000001E-3</v>
      </c>
    </row>
    <row r="89" spans="1:5">
      <c r="A89" s="108" t="s">
        <v>630</v>
      </c>
      <c r="B89" s="160">
        <v>0</v>
      </c>
      <c r="C89" s="160">
        <v>1.61E-2</v>
      </c>
      <c r="D89" s="160">
        <v>0</v>
      </c>
      <c r="E89" s="160">
        <v>5.8999999999999999E-3</v>
      </c>
    </row>
    <row r="90" spans="1:5">
      <c r="A90" s="109" t="s">
        <v>631</v>
      </c>
      <c r="B90" s="67"/>
      <c r="C90" s="67"/>
      <c r="D90" s="67"/>
      <c r="E90" s="68"/>
    </row>
    <row r="91" spans="1:5">
      <c r="A91" s="109" t="s">
        <v>632</v>
      </c>
      <c r="B91" s="67"/>
      <c r="C91" s="67"/>
      <c r="D91" s="67"/>
      <c r="E91" s="68"/>
    </row>
    <row r="92" spans="1:5">
      <c r="A92" s="108" t="s">
        <v>633</v>
      </c>
      <c r="B92" s="160">
        <v>3.4599999999999999E-2</v>
      </c>
      <c r="C92" s="160">
        <v>3.6900000000000002E-2</v>
      </c>
      <c r="D92" s="160">
        <v>2.06E-2</v>
      </c>
      <c r="E92" s="160">
        <v>3.4000000000000002E-2</v>
      </c>
    </row>
    <row r="93" spans="1:5">
      <c r="A93" s="108" t="s">
        <v>634</v>
      </c>
      <c r="B93" s="160">
        <v>3.8100000000000002E-2</v>
      </c>
      <c r="C93" s="160">
        <v>4.1700000000000001E-2</v>
      </c>
      <c r="D93" s="160">
        <v>2.23E-2</v>
      </c>
      <c r="E93" s="160">
        <v>3.7600000000000001E-2</v>
      </c>
    </row>
    <row r="94" spans="1:5">
      <c r="A94" s="108" t="s">
        <v>635</v>
      </c>
      <c r="B94" s="160">
        <v>4.87E-2</v>
      </c>
      <c r="C94" s="160">
        <v>0.05</v>
      </c>
      <c r="D94" s="160">
        <v>2.86E-2</v>
      </c>
      <c r="E94" s="160">
        <v>4.7300000000000002E-2</v>
      </c>
    </row>
    <row r="95" spans="1:5">
      <c r="A95" s="108" t="s">
        <v>636</v>
      </c>
      <c r="B95" s="160">
        <v>5.6500000000000002E-2</v>
      </c>
      <c r="C95" s="160">
        <v>5.4600000000000003E-2</v>
      </c>
      <c r="D95" s="160">
        <v>4.3099999999999999E-2</v>
      </c>
      <c r="E95" s="160">
        <v>5.5E-2</v>
      </c>
    </row>
    <row r="96" spans="1:5">
      <c r="A96" s="109" t="s">
        <v>637</v>
      </c>
      <c r="B96" s="67"/>
      <c r="C96" s="67"/>
      <c r="D96" s="67"/>
      <c r="E96" s="68"/>
    </row>
    <row r="97" spans="1:5">
      <c r="A97" s="108" t="s">
        <v>638</v>
      </c>
      <c r="B97" s="160">
        <v>0.45950000000000002</v>
      </c>
      <c r="C97" s="160">
        <v>0.53979999999999995</v>
      </c>
      <c r="D97" s="160">
        <v>0.51170000000000004</v>
      </c>
      <c r="E97" s="160">
        <v>0.48580000000000001</v>
      </c>
    </row>
    <row r="98" spans="1:5">
      <c r="A98" s="108" t="s">
        <v>639</v>
      </c>
      <c r="B98" s="160">
        <v>2.9700000000000001E-2</v>
      </c>
      <c r="C98" s="160">
        <v>7.5399999999999995E-2</v>
      </c>
      <c r="D98" s="160">
        <v>1.7600000000000001E-2</v>
      </c>
      <c r="E98" s="160">
        <v>4.24E-2</v>
      </c>
    </row>
    <row r="99" spans="1:5">
      <c r="A99" s="108" t="s">
        <v>640</v>
      </c>
      <c r="B99" s="160">
        <v>0.51080000000000003</v>
      </c>
      <c r="C99" s="160">
        <v>0.38479999999999998</v>
      </c>
      <c r="D99" s="160">
        <v>0.47070000000000001</v>
      </c>
      <c r="E99" s="160">
        <v>0.4718</v>
      </c>
    </row>
    <row r="100" spans="1:5">
      <c r="A100" s="108" t="s">
        <v>641</v>
      </c>
      <c r="B100" s="160">
        <v>0.71519999999999995</v>
      </c>
      <c r="C100" s="160">
        <v>0.52969999999999995</v>
      </c>
      <c r="D100" s="160">
        <v>0.34799999999999998</v>
      </c>
      <c r="E100" s="160">
        <v>0.61709999999999998</v>
      </c>
    </row>
    <row r="101" spans="1:5">
      <c r="A101" s="109" t="s">
        <v>642</v>
      </c>
      <c r="B101" s="67"/>
      <c r="C101" s="67"/>
      <c r="D101" s="67"/>
      <c r="E101" s="68"/>
    </row>
    <row r="102" spans="1:5">
      <c r="A102" s="108" t="s">
        <v>643</v>
      </c>
      <c r="B102" s="160">
        <v>4.5400000000000003E-2</v>
      </c>
      <c r="C102" s="160">
        <v>3.0599999999999999E-2</v>
      </c>
      <c r="D102" s="160">
        <v>4.1799999999999997E-2</v>
      </c>
      <c r="E102" s="160">
        <v>4.1099999999999998E-2</v>
      </c>
    </row>
    <row r="103" spans="1:5">
      <c r="A103" s="108" t="s">
        <v>644</v>
      </c>
      <c r="B103" s="160">
        <v>4.4999999999999998E-2</v>
      </c>
      <c r="C103" s="160">
        <v>3.0800000000000001E-2</v>
      </c>
      <c r="D103" s="160">
        <v>4.2000000000000003E-2</v>
      </c>
      <c r="E103" s="160">
        <v>4.0899999999999999E-2</v>
      </c>
    </row>
    <row r="104" spans="1:5">
      <c r="A104" s="103" t="s">
        <v>645</v>
      </c>
      <c r="B104" s="160">
        <v>5.0299999999999997E-2</v>
      </c>
      <c r="C104" s="160">
        <v>3.7199999999999997E-2</v>
      </c>
      <c r="D104" s="160">
        <v>4.4299999999999999E-2</v>
      </c>
      <c r="E104" s="160">
        <v>4.6199999999999998E-2</v>
      </c>
    </row>
    <row r="105" spans="1:5">
      <c r="A105" s="103" t="s">
        <v>646</v>
      </c>
      <c r="B105" s="160">
        <v>6.2199999999999998E-2</v>
      </c>
      <c r="C105" s="160">
        <v>6.5000000000000002E-2</v>
      </c>
      <c r="D105" s="160">
        <v>5.2400000000000002E-2</v>
      </c>
      <c r="E105" s="160">
        <v>6.2E-2</v>
      </c>
    </row>
    <row r="106" spans="1:5">
      <c r="A106" s="103" t="s">
        <v>647</v>
      </c>
      <c r="B106" s="160">
        <v>-1.1900000000000001E-2</v>
      </c>
      <c r="C106" s="160">
        <v>-2.7799999999999998E-2</v>
      </c>
      <c r="D106" s="160">
        <v>-8.0999999999999996E-3</v>
      </c>
      <c r="E106" s="160">
        <v>-1.5800000000000002E-2</v>
      </c>
    </row>
    <row r="107" spans="1:5">
      <c r="A107" s="103" t="s">
        <v>648</v>
      </c>
      <c r="B107" s="160">
        <v>-5.3E-3</v>
      </c>
      <c r="C107" s="160">
        <v>-6.4000000000000003E-3</v>
      </c>
      <c r="D107" s="160">
        <v>-2.3E-3</v>
      </c>
      <c r="E107" s="160">
        <v>-5.3E-3</v>
      </c>
    </row>
    <row r="108" spans="1:5">
      <c r="A108" s="103" t="s">
        <v>649</v>
      </c>
      <c r="B108" s="160">
        <v>4.0000000000000002E-4</v>
      </c>
      <c r="C108" s="160">
        <v>-2.0000000000000001E-4</v>
      </c>
      <c r="D108" s="160">
        <v>-1E-4</v>
      </c>
      <c r="E108" s="160">
        <v>2.0000000000000001E-4</v>
      </c>
    </row>
    <row r="109" spans="1:5">
      <c r="A109" s="109" t="s">
        <v>650</v>
      </c>
      <c r="B109" s="67"/>
      <c r="C109" s="67"/>
      <c r="D109" s="67"/>
      <c r="E109" s="68"/>
    </row>
    <row r="110" spans="1:5">
      <c r="A110" s="103" t="s">
        <v>643</v>
      </c>
      <c r="B110" s="160">
        <v>4.5400000000000003E-2</v>
      </c>
      <c r="C110" s="160">
        <v>3.0599999999999999E-2</v>
      </c>
      <c r="D110" s="160">
        <v>4.1799999999999997E-2</v>
      </c>
      <c r="E110" s="160">
        <v>4.1099999999999998E-2</v>
      </c>
    </row>
    <row r="111" spans="1:5">
      <c r="A111" s="103" t="s">
        <v>651</v>
      </c>
      <c r="B111" s="160">
        <v>8.9999999999999998E-4</v>
      </c>
      <c r="C111" s="160">
        <v>1.6000000000000001E-3</v>
      </c>
      <c r="D111" s="160">
        <v>-4.1999999999999997E-3</v>
      </c>
      <c r="E111" s="160">
        <v>5.9999999999999995E-4</v>
      </c>
    </row>
    <row r="112" spans="1:5">
      <c r="A112" s="103" t="s">
        <v>652</v>
      </c>
      <c r="B112" s="160">
        <v>-3.4599999999999999E-2</v>
      </c>
      <c r="C112" s="160">
        <v>-3.6999999999999998E-2</v>
      </c>
      <c r="D112" s="160">
        <v>-2.06E-2</v>
      </c>
      <c r="E112" s="160">
        <v>-3.4000000000000002E-2</v>
      </c>
    </row>
    <row r="113" spans="1:5">
      <c r="A113" s="103" t="s">
        <v>653</v>
      </c>
      <c r="B113" s="160">
        <v>0</v>
      </c>
      <c r="C113" s="160">
        <v>1E-4</v>
      </c>
      <c r="D113" s="160">
        <v>0</v>
      </c>
      <c r="E113" s="160">
        <v>0</v>
      </c>
    </row>
    <row r="114" spans="1:5">
      <c r="A114" s="103" t="s">
        <v>654</v>
      </c>
      <c r="B114" s="160">
        <v>0</v>
      </c>
      <c r="C114" s="160">
        <v>0</v>
      </c>
      <c r="D114" s="160">
        <v>-2.0000000000000001E-4</v>
      </c>
      <c r="E114" s="160">
        <v>0</v>
      </c>
    </row>
    <row r="115" spans="1:5">
      <c r="A115" s="103" t="s">
        <v>655</v>
      </c>
      <c r="B115" s="160">
        <v>0</v>
      </c>
      <c r="C115" s="160">
        <v>0</v>
      </c>
      <c r="D115" s="160">
        <v>0</v>
      </c>
      <c r="E115" s="160">
        <v>0</v>
      </c>
    </row>
    <row r="116" spans="1:5">
      <c r="A116" s="72" t="s">
        <v>656</v>
      </c>
      <c r="B116" s="161">
        <v>1.17E-2</v>
      </c>
      <c r="C116" s="161">
        <v>-4.7000000000000002E-3</v>
      </c>
      <c r="D116" s="161">
        <v>1.6899999999999998E-2</v>
      </c>
      <c r="E116" s="161">
        <v>7.7000000000000002E-3</v>
      </c>
    </row>
    <row r="117" spans="1:5" ht="3.75" customHeight="1" thickBot="1">
      <c r="A117" s="191"/>
      <c r="B117" s="217"/>
      <c r="C117" s="217"/>
      <c r="D117" s="217"/>
      <c r="E117" s="217"/>
    </row>
    <row r="118" spans="1:5" ht="15.75" thickTop="1">
      <c r="A118" s="756" t="s">
        <v>657</v>
      </c>
      <c r="B118" s="756"/>
      <c r="C118" s="756"/>
      <c r="D118" s="756"/>
      <c r="E118" s="756"/>
    </row>
    <row r="119" spans="1:5">
      <c r="A119" s="751" t="s">
        <v>658</v>
      </c>
      <c r="B119" s="751"/>
      <c r="C119" s="751"/>
      <c r="D119" s="751"/>
      <c r="E119" s="751"/>
    </row>
    <row r="120" spans="1:5">
      <c r="A120" s="751" t="s">
        <v>659</v>
      </c>
      <c r="B120" s="751"/>
      <c r="C120" s="751"/>
      <c r="D120" s="751"/>
      <c r="E120" s="751"/>
    </row>
    <row r="121" spans="1:5">
      <c r="A121" s="751" t="s">
        <v>660</v>
      </c>
      <c r="B121" s="751"/>
      <c r="C121" s="751"/>
      <c r="D121" s="751"/>
      <c r="E121" s="751"/>
    </row>
    <row r="122" spans="1:5">
      <c r="A122" s="751" t="s">
        <v>661</v>
      </c>
      <c r="B122" s="751"/>
      <c r="C122" s="751"/>
      <c r="D122" s="751"/>
      <c r="E122" s="751"/>
    </row>
    <row r="123" spans="1:5" ht="30" customHeight="1">
      <c r="A123" s="753" t="s">
        <v>1110</v>
      </c>
      <c r="B123" s="753"/>
      <c r="C123" s="753"/>
      <c r="D123" s="753"/>
      <c r="E123" s="753"/>
    </row>
    <row r="124" spans="1:5">
      <c r="A124" s="751" t="s">
        <v>663</v>
      </c>
      <c r="B124" s="751"/>
      <c r="C124" s="751"/>
      <c r="D124" s="751"/>
      <c r="E124" s="751"/>
    </row>
    <row r="125" spans="1:5" ht="30" customHeight="1">
      <c r="A125" s="753" t="s">
        <v>1111</v>
      </c>
      <c r="B125" s="753"/>
      <c r="C125" s="753"/>
      <c r="D125" s="753"/>
      <c r="E125" s="753"/>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475</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30" customHeight="1">
      <c r="A3" s="759" t="s">
        <v>544</v>
      </c>
      <c r="B3" s="759"/>
      <c r="C3" s="759"/>
      <c r="D3" s="759"/>
      <c r="E3" s="759"/>
      <c r="F3" s="759"/>
      <c r="G3" s="759"/>
      <c r="H3" s="759"/>
      <c r="I3" s="759"/>
      <c r="J3" s="759"/>
    </row>
    <row r="4" spans="1:10" ht="3.75" customHeight="1" thickBot="1">
      <c r="A4" s="47"/>
      <c r="B4" s="47"/>
      <c r="C4" s="47"/>
      <c r="D4" s="47"/>
      <c r="E4" s="47"/>
      <c r="F4" s="47"/>
      <c r="G4" s="47"/>
      <c r="H4" s="47"/>
      <c r="I4" s="47"/>
      <c r="J4" s="47"/>
    </row>
    <row r="5" spans="1:10" ht="19.5" thickTop="1" thickBot="1">
      <c r="A5" s="579"/>
      <c r="B5" s="644" t="s">
        <v>1413</v>
      </c>
      <c r="C5" s="790" t="s">
        <v>475</v>
      </c>
      <c r="D5" s="790"/>
      <c r="E5" s="790"/>
      <c r="F5" s="790"/>
      <c r="G5" s="790"/>
      <c r="H5" s="790"/>
      <c r="I5" s="790"/>
      <c r="J5" s="790"/>
    </row>
    <row r="6" spans="1:10" s="15" customFormat="1" ht="30" customHeight="1" thickTop="1" thickBot="1">
      <c r="A6" s="560"/>
      <c r="B6" s="394" t="s">
        <v>667</v>
      </c>
      <c r="C6" s="394" t="s">
        <v>668</v>
      </c>
      <c r="D6" s="394" t="s">
        <v>669</v>
      </c>
      <c r="E6" s="394" t="s">
        <v>670</v>
      </c>
      <c r="F6" s="394" t="s">
        <v>671</v>
      </c>
      <c r="G6" s="394" t="s">
        <v>672</v>
      </c>
      <c r="H6" s="394" t="s">
        <v>1580</v>
      </c>
      <c r="I6" s="394" t="s">
        <v>1430</v>
      </c>
      <c r="J6" s="394" t="s">
        <v>1581</v>
      </c>
    </row>
    <row r="7" spans="1:10" ht="15" customHeight="1" thickTop="1" thickBot="1">
      <c r="A7" s="396" t="s">
        <v>673</v>
      </c>
      <c r="B7" s="397">
        <v>4407838.8264600001</v>
      </c>
      <c r="C7" s="397">
        <v>4584646.9357000003</v>
      </c>
      <c r="D7" s="397">
        <v>3510170.1633699997</v>
      </c>
      <c r="E7" s="397">
        <v>3847091.32284</v>
      </c>
      <c r="F7" s="397">
        <v>3951563.7530999999</v>
      </c>
      <c r="G7" s="397">
        <v>3905410.7503299997</v>
      </c>
      <c r="H7" s="397">
        <v>3918709.6782800001</v>
      </c>
      <c r="I7" s="397">
        <v>3847177.5872300002</v>
      </c>
      <c r="J7" s="397">
        <v>3888946.5770100001</v>
      </c>
    </row>
    <row r="8" spans="1:10" s="16" customFormat="1" ht="15" customHeight="1" thickTop="1">
      <c r="A8" s="147" t="s">
        <v>191</v>
      </c>
      <c r="B8" s="114">
        <v>281769.33925999998</v>
      </c>
      <c r="C8" s="114">
        <v>330731.38819999999</v>
      </c>
      <c r="D8" s="114">
        <v>227646.42818000002</v>
      </c>
      <c r="E8" s="114">
        <v>244156.97907</v>
      </c>
      <c r="F8" s="114">
        <v>257465.64434</v>
      </c>
      <c r="G8" s="114">
        <v>227802.74453999999</v>
      </c>
      <c r="H8" s="114">
        <v>279253.85219000001</v>
      </c>
      <c r="I8" s="114">
        <v>261638.51071</v>
      </c>
      <c r="J8" s="114">
        <v>227368.43171999999</v>
      </c>
    </row>
    <row r="9" spans="1:10" s="16" customFormat="1" ht="15" customHeight="1">
      <c r="A9" s="147" t="s">
        <v>200</v>
      </c>
      <c r="B9" s="114">
        <v>647131.53206</v>
      </c>
      <c r="C9" s="114">
        <v>778902.58794000011</v>
      </c>
      <c r="D9" s="114">
        <v>766549.95730999997</v>
      </c>
      <c r="E9" s="114">
        <v>745357.54261999996</v>
      </c>
      <c r="F9" s="114">
        <v>476030.53049000003</v>
      </c>
      <c r="G9" s="114">
        <v>313226.30056</v>
      </c>
      <c r="H9" s="114">
        <v>433618.00776000001</v>
      </c>
      <c r="I9" s="114">
        <v>381413.99927999999</v>
      </c>
      <c r="J9" s="114">
        <v>541112.41517999989</v>
      </c>
    </row>
    <row r="10" spans="1:10" s="16" customFormat="1" ht="15" customHeight="1">
      <c r="A10" s="147" t="s">
        <v>209</v>
      </c>
      <c r="B10" s="114">
        <v>3091890.99027</v>
      </c>
      <c r="C10" s="114">
        <v>3238773.4474800001</v>
      </c>
      <c r="D10" s="114">
        <v>2382995.8239000002</v>
      </c>
      <c r="E10" s="114">
        <v>2620440.4886100003</v>
      </c>
      <c r="F10" s="114">
        <v>2768797.23489</v>
      </c>
      <c r="G10" s="114">
        <v>2831384.56366</v>
      </c>
      <c r="H10" s="114">
        <v>2820226.29214</v>
      </c>
      <c r="I10" s="114">
        <v>2817400.3032300002</v>
      </c>
      <c r="J10" s="114">
        <v>2728392.84766</v>
      </c>
    </row>
    <row r="11" spans="1:10" s="16" customFormat="1" ht="15" customHeight="1">
      <c r="A11" s="148" t="s">
        <v>674</v>
      </c>
      <c r="B11" s="114">
        <v>3182810.11106</v>
      </c>
      <c r="C11" s="114">
        <v>3330318.19661</v>
      </c>
      <c r="D11" s="114">
        <v>2447438.7730399999</v>
      </c>
      <c r="E11" s="114">
        <v>2671987.3874499998</v>
      </c>
      <c r="F11" s="114">
        <v>2820841.4120800002</v>
      </c>
      <c r="G11" s="114">
        <v>2891116.5057800002</v>
      </c>
      <c r="H11" s="114">
        <v>2819101.8832800002</v>
      </c>
      <c r="I11" s="114">
        <v>2788953.81097</v>
      </c>
      <c r="J11" s="114">
        <v>2655975.9668899998</v>
      </c>
    </row>
    <row r="12" spans="1:10" s="16" customFormat="1" ht="15" customHeight="1">
      <c r="A12" s="148" t="s">
        <v>675</v>
      </c>
      <c r="B12" s="114">
        <v>3166857.7422600002</v>
      </c>
      <c r="C12" s="114">
        <v>3312899.3948000004</v>
      </c>
      <c r="D12" s="114">
        <v>2427991.5934499996</v>
      </c>
      <c r="E12" s="114">
        <v>2650700.2073300001</v>
      </c>
      <c r="F12" s="114">
        <v>2788730.0140200001</v>
      </c>
      <c r="G12" s="114">
        <v>2864946.2845100001</v>
      </c>
      <c r="H12" s="114">
        <v>2728763.9332300001</v>
      </c>
      <c r="I12" s="114">
        <v>2702967.6057800003</v>
      </c>
      <c r="J12" s="114">
        <v>1995768.03321</v>
      </c>
    </row>
    <row r="13" spans="1:10" s="16" customFormat="1" ht="15" customHeight="1">
      <c r="A13" s="148" t="s">
        <v>676</v>
      </c>
      <c r="B13" s="114">
        <v>15952.3688</v>
      </c>
      <c r="C13" s="114">
        <v>17418.801809999997</v>
      </c>
      <c r="D13" s="114">
        <v>19447.17959</v>
      </c>
      <c r="E13" s="114">
        <v>21287.180120000001</v>
      </c>
      <c r="F13" s="114">
        <v>32111.39806</v>
      </c>
      <c r="G13" s="114">
        <v>26170.221269999998</v>
      </c>
      <c r="H13" s="114">
        <v>90337.950049999999</v>
      </c>
      <c r="I13" s="114">
        <v>85986.205189999993</v>
      </c>
      <c r="J13" s="114">
        <v>660207.9336799999</v>
      </c>
    </row>
    <row r="14" spans="1:10" s="16" customFormat="1" ht="15" customHeight="1">
      <c r="A14" s="148" t="s">
        <v>677</v>
      </c>
      <c r="B14" s="114">
        <v>13515.591619999999</v>
      </c>
      <c r="C14" s="114">
        <v>9499.6850599999998</v>
      </c>
      <c r="D14" s="114">
        <v>10758.39179</v>
      </c>
      <c r="E14" s="114">
        <v>21538.603520000001</v>
      </c>
      <c r="F14" s="114">
        <v>17746.28226</v>
      </c>
      <c r="G14" s="114">
        <v>14294.772710000001</v>
      </c>
      <c r="H14" s="114">
        <v>1039.2640100000001</v>
      </c>
      <c r="I14" s="114">
        <v>0</v>
      </c>
      <c r="J14" s="114">
        <v>1604.86041</v>
      </c>
    </row>
    <row r="15" spans="1:10" s="16" customFormat="1" ht="15" customHeight="1">
      <c r="A15" s="148" t="s">
        <v>678</v>
      </c>
      <c r="B15" s="114">
        <v>13412.505580000001</v>
      </c>
      <c r="C15" s="114">
        <v>9467.0943399999996</v>
      </c>
      <c r="D15" s="114">
        <v>10726.133179999999</v>
      </c>
      <c r="E15" s="114">
        <v>20218.612779999999</v>
      </c>
      <c r="F15" s="114">
        <v>17705.563149999998</v>
      </c>
      <c r="G15" s="114">
        <v>14255.939759999999</v>
      </c>
      <c r="H15" s="114">
        <v>2.9999999999999997E-5</v>
      </c>
      <c r="I15" s="114">
        <v>0</v>
      </c>
      <c r="J15" s="114">
        <v>1491.4085500000001</v>
      </c>
    </row>
    <row r="16" spans="1:10" s="16" customFormat="1" ht="15" customHeight="1">
      <c r="A16" s="148" t="s">
        <v>679</v>
      </c>
      <c r="B16" s="114">
        <v>103.08604</v>
      </c>
      <c r="C16" s="114">
        <v>32.590720000000005</v>
      </c>
      <c r="D16" s="114">
        <v>32.258609999999997</v>
      </c>
      <c r="E16" s="114">
        <v>1319.99074</v>
      </c>
      <c r="F16" s="114">
        <v>40.719110000000001</v>
      </c>
      <c r="G16" s="114">
        <v>38.832949999999997</v>
      </c>
      <c r="H16" s="114">
        <v>1039.2639799999999</v>
      </c>
      <c r="I16" s="114">
        <v>0</v>
      </c>
      <c r="J16" s="114">
        <v>113.45186</v>
      </c>
    </row>
    <row r="17" spans="1:10" s="16" customFormat="1" ht="15" customHeight="1">
      <c r="A17" s="148" t="s">
        <v>680</v>
      </c>
      <c r="B17" s="114">
        <v>50474.872790000001</v>
      </c>
      <c r="C17" s="114">
        <v>53402.04552</v>
      </c>
      <c r="D17" s="114">
        <v>24188.09604</v>
      </c>
      <c r="E17" s="114">
        <v>41541.632990000006</v>
      </c>
      <c r="F17" s="114">
        <v>47522.820530000005</v>
      </c>
      <c r="G17" s="114">
        <v>52478.472200000004</v>
      </c>
      <c r="H17" s="114">
        <v>57994.62169</v>
      </c>
      <c r="I17" s="114">
        <v>56650.233420000004</v>
      </c>
      <c r="J17" s="114">
        <v>48846.91444</v>
      </c>
    </row>
    <row r="18" spans="1:10" s="16" customFormat="1" ht="15" customHeight="1">
      <c r="A18" s="148" t="s">
        <v>681</v>
      </c>
      <c r="B18" s="114">
        <v>44429.60194</v>
      </c>
      <c r="C18" s="114">
        <v>47665.697970000001</v>
      </c>
      <c r="D18" s="114">
        <v>23717.780289999999</v>
      </c>
      <c r="E18" s="114">
        <v>41501.274520000006</v>
      </c>
      <c r="F18" s="114">
        <v>46154.891790000001</v>
      </c>
      <c r="G18" s="114">
        <v>51215.253509999995</v>
      </c>
      <c r="H18" s="114">
        <v>56735.539929999999</v>
      </c>
      <c r="I18" s="114">
        <v>54353.044070000004</v>
      </c>
      <c r="J18" s="114">
        <v>46212.717799999999</v>
      </c>
    </row>
    <row r="19" spans="1:10" s="16" customFormat="1" ht="15" customHeight="1">
      <c r="A19" s="148" t="s">
        <v>682</v>
      </c>
      <c r="B19" s="114">
        <v>6045.2708499999999</v>
      </c>
      <c r="C19" s="114">
        <v>5736.3475499999995</v>
      </c>
      <c r="D19" s="114">
        <v>470.31574999999998</v>
      </c>
      <c r="E19" s="114">
        <v>40.358470000000004</v>
      </c>
      <c r="F19" s="114">
        <v>1367.9287400000001</v>
      </c>
      <c r="G19" s="114">
        <v>1263.2186899999999</v>
      </c>
      <c r="H19" s="114">
        <v>1259.08176</v>
      </c>
      <c r="I19" s="114">
        <v>2297.1893500000001</v>
      </c>
      <c r="J19" s="114">
        <v>2634.1966400000001</v>
      </c>
    </row>
    <row r="20" spans="1:10" s="16" customFormat="1" ht="15" customHeight="1">
      <c r="A20" s="148" t="s">
        <v>222</v>
      </c>
      <c r="B20" s="114">
        <v>11920.365169999999</v>
      </c>
      <c r="C20" s="114">
        <v>11782.86975</v>
      </c>
      <c r="D20" s="114">
        <v>8623.2709600000017</v>
      </c>
      <c r="E20" s="114">
        <v>9863.3410000000003</v>
      </c>
      <c r="F20" s="114">
        <v>10236.6651</v>
      </c>
      <c r="G20" s="114">
        <v>11001.6661</v>
      </c>
      <c r="H20" s="114">
        <v>82364.999849999993</v>
      </c>
      <c r="I20" s="114">
        <v>114978.34331</v>
      </c>
      <c r="J20" s="114">
        <v>160326.51929</v>
      </c>
    </row>
    <row r="21" spans="1:10" s="16" customFormat="1" ht="15" customHeight="1">
      <c r="A21" s="148" t="s">
        <v>683</v>
      </c>
      <c r="B21" s="114">
        <v>-166829.95037000001</v>
      </c>
      <c r="C21" s="114">
        <v>-166229.34946</v>
      </c>
      <c r="D21" s="114">
        <v>-108012.70793</v>
      </c>
      <c r="E21" s="114">
        <v>-124490.47635</v>
      </c>
      <c r="F21" s="114">
        <v>-127549.94508</v>
      </c>
      <c r="G21" s="114">
        <v>-137506.85313</v>
      </c>
      <c r="H21" s="114">
        <v>-140274.47669000001</v>
      </c>
      <c r="I21" s="114">
        <v>-143182.08447</v>
      </c>
      <c r="J21" s="114">
        <v>-138361.41336999999</v>
      </c>
    </row>
    <row r="22" spans="1:10" s="16" customFormat="1" ht="15" customHeight="1">
      <c r="A22" s="147" t="s">
        <v>235</v>
      </c>
      <c r="B22" s="114">
        <v>9039.1144899999999</v>
      </c>
      <c r="C22" s="114">
        <v>11858.053810000001</v>
      </c>
      <c r="D22" s="114">
        <v>4466.4076699999996</v>
      </c>
      <c r="E22" s="114">
        <v>5811.9998399999995</v>
      </c>
      <c r="F22" s="114">
        <v>7564.6427300000005</v>
      </c>
      <c r="G22" s="114">
        <v>6784.8854099999999</v>
      </c>
      <c r="H22" s="114">
        <v>6182.3113499999999</v>
      </c>
      <c r="I22" s="114">
        <v>9532.167449999999</v>
      </c>
      <c r="J22" s="114">
        <v>15392.101949999998</v>
      </c>
    </row>
    <row r="23" spans="1:10" s="16" customFormat="1" ht="15" customHeight="1">
      <c r="A23" s="147" t="s">
        <v>241</v>
      </c>
      <c r="B23" s="114">
        <v>312.89001000000002</v>
      </c>
      <c r="C23" s="114">
        <v>577.74613999999997</v>
      </c>
      <c r="D23" s="114">
        <v>1096.7559799999999</v>
      </c>
      <c r="E23" s="114">
        <v>872.51013999999998</v>
      </c>
      <c r="F23" s="114">
        <v>1063.14229</v>
      </c>
      <c r="G23" s="114">
        <v>1454.6790800000001</v>
      </c>
      <c r="H23" s="114">
        <v>1695.9686499999998</v>
      </c>
      <c r="I23" s="114">
        <v>919.55763000000002</v>
      </c>
      <c r="J23" s="114">
        <v>1583.24045</v>
      </c>
    </row>
    <row r="24" spans="1:10" s="16" customFormat="1" ht="15" customHeight="1">
      <c r="A24" s="147" t="s">
        <v>684</v>
      </c>
      <c r="B24" s="114">
        <v>312315.72617000004</v>
      </c>
      <c r="C24" s="114">
        <v>160911.06766999999</v>
      </c>
      <c r="D24" s="114">
        <v>79593.683150000012</v>
      </c>
      <c r="E24" s="114">
        <v>181488.90885000001</v>
      </c>
      <c r="F24" s="114">
        <v>392308.54635000002</v>
      </c>
      <c r="G24" s="114">
        <v>475059.98824000004</v>
      </c>
      <c r="H24" s="114">
        <v>329946.96779000002</v>
      </c>
      <c r="I24" s="114">
        <v>327149.83173999999</v>
      </c>
      <c r="J24" s="114">
        <v>328022.67152999999</v>
      </c>
    </row>
    <row r="25" spans="1:10" s="16" customFormat="1" ht="15" customHeight="1">
      <c r="A25" s="147" t="s">
        <v>252</v>
      </c>
      <c r="B25" s="114">
        <v>61687.769639999999</v>
      </c>
      <c r="C25" s="114">
        <v>59447.905509999997</v>
      </c>
      <c r="D25" s="114">
        <v>45582.823079999995</v>
      </c>
      <c r="E25" s="114">
        <v>45898.478259999996</v>
      </c>
      <c r="F25" s="114">
        <v>44651.986950000006</v>
      </c>
      <c r="G25" s="114">
        <v>45489.169809999999</v>
      </c>
      <c r="H25" s="114">
        <v>44240.465630000006</v>
      </c>
      <c r="I25" s="114">
        <v>45148.48689</v>
      </c>
      <c r="J25" s="114">
        <v>43707.616119999999</v>
      </c>
    </row>
    <row r="26" spans="1:10" s="16" customFormat="1" ht="15" customHeight="1">
      <c r="A26" s="147" t="s">
        <v>685</v>
      </c>
      <c r="B26" s="114">
        <v>3691.4645599999999</v>
      </c>
      <c r="C26" s="114">
        <v>3444.7389500000004</v>
      </c>
      <c r="D26" s="114">
        <v>2238.2841000000003</v>
      </c>
      <c r="E26" s="114">
        <v>3064.41545</v>
      </c>
      <c r="F26" s="114">
        <v>3682.0250599999999</v>
      </c>
      <c r="G26" s="114">
        <v>4208.41903</v>
      </c>
      <c r="H26" s="114">
        <v>3545.81277</v>
      </c>
      <c r="I26" s="114">
        <v>3974.7302999999997</v>
      </c>
      <c r="J26" s="114">
        <v>3367.2523999999999</v>
      </c>
    </row>
    <row r="27" spans="1:10" s="17" customFormat="1" ht="15" customHeight="1" thickBot="1">
      <c r="A27" s="147" t="s">
        <v>268</v>
      </c>
      <c r="B27" s="114">
        <v>0</v>
      </c>
      <c r="C27" s="114">
        <v>0</v>
      </c>
      <c r="D27" s="114">
        <v>0</v>
      </c>
      <c r="E27" s="114">
        <v>0</v>
      </c>
      <c r="F27" s="114">
        <v>0</v>
      </c>
      <c r="G27" s="114">
        <v>0</v>
      </c>
      <c r="H27" s="114">
        <v>0</v>
      </c>
      <c r="I27" s="114">
        <v>0</v>
      </c>
      <c r="J27" s="114">
        <v>0</v>
      </c>
    </row>
    <row r="28" spans="1:10" ht="15" customHeight="1" thickTop="1" thickBot="1">
      <c r="A28" s="396" t="s">
        <v>686</v>
      </c>
      <c r="B28" s="397">
        <v>3510461.7504400001</v>
      </c>
      <c r="C28" s="397">
        <v>3598285.2859</v>
      </c>
      <c r="D28" s="397">
        <v>2688590.04354</v>
      </c>
      <c r="E28" s="397">
        <v>2948026.8595599998</v>
      </c>
      <c r="F28" s="397">
        <v>3038957.47077</v>
      </c>
      <c r="G28" s="397">
        <v>2972449.90607</v>
      </c>
      <c r="H28" s="397">
        <v>2954350.4861599999</v>
      </c>
      <c r="I28" s="397">
        <v>2867607.2281999998</v>
      </c>
      <c r="J28" s="397">
        <v>2902031.9526499999</v>
      </c>
    </row>
    <row r="29" spans="1:10" s="16" customFormat="1" ht="15" customHeight="1" thickTop="1">
      <c r="A29" s="147" t="s">
        <v>687</v>
      </c>
      <c r="B29" s="114">
        <v>3216267.5471999999</v>
      </c>
      <c r="C29" s="114">
        <v>3336038.7406599997</v>
      </c>
      <c r="D29" s="114">
        <v>2516669.4650500002</v>
      </c>
      <c r="E29" s="114">
        <v>2726255.65747</v>
      </c>
      <c r="F29" s="114">
        <v>2739078.8734200001</v>
      </c>
      <c r="G29" s="114">
        <v>2542863.83072</v>
      </c>
      <c r="H29" s="114">
        <v>2508155.3659399999</v>
      </c>
      <c r="I29" s="114">
        <v>2432865.85512</v>
      </c>
      <c r="J29" s="114">
        <v>2438838.7257900001</v>
      </c>
    </row>
    <row r="30" spans="1:10" s="16" customFormat="1" ht="15" customHeight="1">
      <c r="A30" s="148" t="s">
        <v>688</v>
      </c>
      <c r="B30" s="114">
        <v>900.51956999999993</v>
      </c>
      <c r="C30" s="114">
        <v>850.94278000000008</v>
      </c>
      <c r="D30" s="114">
        <v>139.46078</v>
      </c>
      <c r="E30" s="114">
        <v>139.46078</v>
      </c>
      <c r="F30" s="114">
        <v>171.22353000000001</v>
      </c>
      <c r="G30" s="114">
        <v>144.37359000000001</v>
      </c>
      <c r="H30" s="114">
        <v>348.19021000000004</v>
      </c>
      <c r="I30" s="114">
        <v>317.72606999999999</v>
      </c>
      <c r="J30" s="114">
        <v>247.44420000000002</v>
      </c>
    </row>
    <row r="31" spans="1:10" s="16" customFormat="1" ht="15" customHeight="1">
      <c r="A31" s="148" t="s">
        <v>689</v>
      </c>
      <c r="B31" s="114">
        <v>2291796.0401500002</v>
      </c>
      <c r="C31" s="114">
        <v>2412947.0002199998</v>
      </c>
      <c r="D31" s="114">
        <v>1973721.61234</v>
      </c>
      <c r="E31" s="114">
        <v>2122651.1604599999</v>
      </c>
      <c r="F31" s="114">
        <v>2129163.8757000002</v>
      </c>
      <c r="G31" s="114">
        <v>1975741.0943699998</v>
      </c>
      <c r="H31" s="114">
        <v>1943838.90545</v>
      </c>
      <c r="I31" s="114">
        <v>1875383.7936800001</v>
      </c>
      <c r="J31" s="114">
        <v>1886860.88922</v>
      </c>
    </row>
    <row r="32" spans="1:10" s="16" customFormat="1" ht="15" customHeight="1">
      <c r="A32" s="148" t="s">
        <v>690</v>
      </c>
      <c r="B32" s="114">
        <v>878227.15091999993</v>
      </c>
      <c r="C32" s="114">
        <v>875552.30346000008</v>
      </c>
      <c r="D32" s="114">
        <v>511574.42612999998</v>
      </c>
      <c r="E32" s="114">
        <v>572213.08679999993</v>
      </c>
      <c r="F32" s="114">
        <v>576870.81750999996</v>
      </c>
      <c r="G32" s="114">
        <v>521009.68982999999</v>
      </c>
      <c r="H32" s="114">
        <v>519967.61908999999</v>
      </c>
      <c r="I32" s="114">
        <v>511920.76851999998</v>
      </c>
      <c r="J32" s="114">
        <v>505506.72235</v>
      </c>
    </row>
    <row r="33" spans="1:10" s="16" customFormat="1" ht="15" customHeight="1">
      <c r="A33" s="148" t="s">
        <v>691</v>
      </c>
      <c r="B33" s="114">
        <v>34452.715979999994</v>
      </c>
      <c r="C33" s="114">
        <v>34669.983759999996</v>
      </c>
      <c r="D33" s="114">
        <v>24435.987149999997</v>
      </c>
      <c r="E33" s="114">
        <v>23437.670899999997</v>
      </c>
      <c r="F33" s="114">
        <v>24489.300139999999</v>
      </c>
      <c r="G33" s="114">
        <v>38068.932079999999</v>
      </c>
      <c r="H33" s="114">
        <v>37076.616649999996</v>
      </c>
      <c r="I33" s="114">
        <v>38062.032719999996</v>
      </c>
      <c r="J33" s="114">
        <v>38915.152040000001</v>
      </c>
    </row>
    <row r="34" spans="1:10" s="16" customFormat="1" ht="15" customHeight="1">
      <c r="A34" s="148" t="s">
        <v>692</v>
      </c>
      <c r="B34" s="114">
        <v>0</v>
      </c>
      <c r="C34" s="114">
        <v>0</v>
      </c>
      <c r="D34" s="114">
        <v>0</v>
      </c>
      <c r="E34" s="114">
        <v>0</v>
      </c>
      <c r="F34" s="114">
        <v>0</v>
      </c>
      <c r="G34" s="114">
        <v>0</v>
      </c>
      <c r="H34" s="114">
        <v>0</v>
      </c>
      <c r="I34" s="114">
        <v>0</v>
      </c>
      <c r="J34" s="114">
        <v>0</v>
      </c>
    </row>
    <row r="35" spans="1:10" s="16" customFormat="1" ht="15" customHeight="1">
      <c r="A35" s="148" t="s">
        <v>693</v>
      </c>
      <c r="B35" s="114">
        <v>10891.120580000001</v>
      </c>
      <c r="C35" s="114">
        <v>12018.51044</v>
      </c>
      <c r="D35" s="114">
        <v>6797.97865</v>
      </c>
      <c r="E35" s="114">
        <v>7814.2785300000005</v>
      </c>
      <c r="F35" s="114">
        <v>8383.6565399999999</v>
      </c>
      <c r="G35" s="114">
        <v>7899.7408499999992</v>
      </c>
      <c r="H35" s="114">
        <v>6924.0345399999997</v>
      </c>
      <c r="I35" s="114">
        <v>7181.53413</v>
      </c>
      <c r="J35" s="114">
        <v>7308.5179800000005</v>
      </c>
    </row>
    <row r="36" spans="1:10" s="16" customFormat="1" ht="15" customHeight="1">
      <c r="A36" s="147" t="s">
        <v>694</v>
      </c>
      <c r="B36" s="114">
        <v>1832.41977</v>
      </c>
      <c r="C36" s="114">
        <v>3648.6875800000003</v>
      </c>
      <c r="D36" s="114">
        <v>38.835239999999999</v>
      </c>
      <c r="E36" s="114">
        <v>447.71359000000001</v>
      </c>
      <c r="F36" s="114">
        <v>370.83949000000001</v>
      </c>
      <c r="G36" s="114">
        <v>408.43096999999995</v>
      </c>
      <c r="H36" s="114">
        <v>406.16131999999999</v>
      </c>
      <c r="I36" s="114">
        <v>341.45976000000002</v>
      </c>
      <c r="J36" s="114">
        <v>349.10593</v>
      </c>
    </row>
    <row r="37" spans="1:10" s="16" customFormat="1" ht="15" customHeight="1">
      <c r="A37" s="147" t="s">
        <v>695</v>
      </c>
      <c r="B37" s="114">
        <v>113758.67712000001</v>
      </c>
      <c r="C37" s="114">
        <v>116012.5077</v>
      </c>
      <c r="D37" s="114">
        <v>57869.421329999997</v>
      </c>
      <c r="E37" s="114">
        <v>105132.98883</v>
      </c>
      <c r="F37" s="114">
        <v>172076.05137999999</v>
      </c>
      <c r="G37" s="114">
        <v>284979.44379000005</v>
      </c>
      <c r="H37" s="114">
        <v>287891.48248000001</v>
      </c>
      <c r="I37" s="114">
        <v>283893.70530999999</v>
      </c>
      <c r="J37" s="114">
        <v>303693.48718</v>
      </c>
    </row>
    <row r="38" spans="1:10" s="16" customFormat="1" ht="15" customHeight="1">
      <c r="A38" s="147" t="s">
        <v>696</v>
      </c>
      <c r="B38" s="114">
        <v>60659.345439999997</v>
      </c>
      <c r="C38" s="114">
        <v>60640.191719999995</v>
      </c>
      <c r="D38" s="114">
        <v>38547.096850000002</v>
      </c>
      <c r="E38" s="114">
        <v>43696.182609999996</v>
      </c>
      <c r="F38" s="114">
        <v>53217.761060000004</v>
      </c>
      <c r="G38" s="114">
        <v>68390.527799999996</v>
      </c>
      <c r="H38" s="114">
        <v>80985.228749999995</v>
      </c>
      <c r="I38" s="114">
        <v>75227.528160000002</v>
      </c>
      <c r="J38" s="114">
        <v>84780.352239999993</v>
      </c>
    </row>
    <row r="39" spans="1:10" s="16" customFormat="1" ht="15" customHeight="1">
      <c r="A39" s="147" t="s">
        <v>306</v>
      </c>
      <c r="B39" s="114">
        <v>117943.76091</v>
      </c>
      <c r="C39" s="114">
        <v>81945.15823999999</v>
      </c>
      <c r="D39" s="114">
        <v>75465.225069999986</v>
      </c>
      <c r="E39" s="114">
        <v>72494.317060000001</v>
      </c>
      <c r="F39" s="114">
        <v>74213.945420000004</v>
      </c>
      <c r="G39" s="114">
        <v>74450.496249999997</v>
      </c>
      <c r="H39" s="114">
        <v>74394.096730000005</v>
      </c>
      <c r="I39" s="114">
        <v>74276.247220000005</v>
      </c>
      <c r="J39" s="114">
        <v>74022.673609999998</v>
      </c>
    </row>
    <row r="40" spans="1:10" s="16" customFormat="1" ht="15" customHeight="1">
      <c r="A40" s="147" t="s">
        <v>312</v>
      </c>
      <c r="B40" s="114">
        <v>0</v>
      </c>
      <c r="C40" s="114">
        <v>0</v>
      </c>
      <c r="D40" s="114">
        <v>0</v>
      </c>
      <c r="E40" s="114">
        <v>0</v>
      </c>
      <c r="F40" s="114">
        <v>0</v>
      </c>
      <c r="G40" s="114">
        <v>0</v>
      </c>
      <c r="H40" s="114">
        <v>0</v>
      </c>
      <c r="I40" s="114">
        <v>0</v>
      </c>
      <c r="J40" s="114">
        <v>0</v>
      </c>
    </row>
    <row r="41" spans="1:10" s="16" customFormat="1" ht="15" customHeight="1">
      <c r="A41" s="147" t="s">
        <v>697</v>
      </c>
      <c r="B41" s="114">
        <v>0</v>
      </c>
      <c r="C41" s="114">
        <v>0</v>
      </c>
      <c r="D41" s="114">
        <v>0</v>
      </c>
      <c r="E41" s="114">
        <v>0</v>
      </c>
      <c r="F41" s="114">
        <v>0</v>
      </c>
      <c r="G41" s="114">
        <v>0</v>
      </c>
      <c r="H41" s="114">
        <v>0</v>
      </c>
      <c r="I41" s="114">
        <v>0</v>
      </c>
      <c r="J41" s="114">
        <v>0</v>
      </c>
    </row>
    <row r="42" spans="1:10" s="17" customFormat="1" ht="15" customHeight="1" thickBot="1">
      <c r="A42" s="147" t="s">
        <v>487</v>
      </c>
      <c r="B42" s="114">
        <v>0</v>
      </c>
      <c r="C42" s="114">
        <v>0</v>
      </c>
      <c r="D42" s="114">
        <v>0</v>
      </c>
      <c r="E42" s="114">
        <v>0</v>
      </c>
      <c r="F42" s="114">
        <v>0</v>
      </c>
      <c r="G42" s="114">
        <v>1357.1765399999999</v>
      </c>
      <c r="H42" s="114">
        <v>2518.15094</v>
      </c>
      <c r="I42" s="114">
        <v>1002.43263</v>
      </c>
      <c r="J42" s="114">
        <v>347.60790000000003</v>
      </c>
    </row>
    <row r="43" spans="1:10" ht="15" customHeight="1" thickTop="1" thickBot="1">
      <c r="A43" s="396" t="s">
        <v>698</v>
      </c>
      <c r="B43" s="397">
        <v>897377.07637999998</v>
      </c>
      <c r="C43" s="397">
        <v>986361.64978999994</v>
      </c>
      <c r="D43" s="397">
        <v>821580.1198300001</v>
      </c>
      <c r="E43" s="397">
        <v>899064.4633200001</v>
      </c>
      <c r="F43" s="397">
        <v>912606.28284</v>
      </c>
      <c r="G43" s="397">
        <v>932960.84475000005</v>
      </c>
      <c r="H43" s="397">
        <v>964359.19260000007</v>
      </c>
      <c r="I43" s="397">
        <v>979570.35950999998</v>
      </c>
      <c r="J43" s="397">
        <v>986914.62485000002</v>
      </c>
    </row>
    <row r="44" spans="1:10" s="16" customFormat="1" ht="15" customHeight="1" thickTop="1">
      <c r="A44" s="147" t="s">
        <v>327</v>
      </c>
      <c r="B44" s="114">
        <v>2901.2880299999997</v>
      </c>
      <c r="C44" s="114">
        <v>637355.00075999997</v>
      </c>
      <c r="D44" s="114">
        <v>517143.20075999998</v>
      </c>
      <c r="E44" s="114">
        <v>553359</v>
      </c>
      <c r="F44" s="114">
        <v>553432.5</v>
      </c>
      <c r="G44" s="114">
        <v>553432.5</v>
      </c>
      <c r="H44" s="114">
        <v>553432.5</v>
      </c>
      <c r="I44" s="114">
        <v>553432.5</v>
      </c>
      <c r="J44" s="114">
        <v>553432.5</v>
      </c>
    </row>
    <row r="45" spans="1:10" s="16" customFormat="1" ht="15" customHeight="1">
      <c r="A45" s="147" t="s">
        <v>331</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row>
    <row r="46" spans="1:10" s="16" customFormat="1" ht="15" customHeight="1">
      <c r="A46" s="147" t="s">
        <v>335</v>
      </c>
      <c r="B46" s="114">
        <v>0</v>
      </c>
      <c r="C46" s="114">
        <v>0</v>
      </c>
      <c r="D46" s="114">
        <v>0</v>
      </c>
      <c r="E46" s="114">
        <v>0</v>
      </c>
      <c r="F46" s="114">
        <v>0</v>
      </c>
      <c r="G46" s="114">
        <v>0</v>
      </c>
      <c r="H46" s="114">
        <v>0</v>
      </c>
      <c r="I46" s="114">
        <v>0</v>
      </c>
      <c r="J46" s="114">
        <v>0</v>
      </c>
    </row>
    <row r="47" spans="1:10" s="16" customFormat="1" ht="15" customHeight="1">
      <c r="A47" s="147" t="s">
        <v>699</v>
      </c>
      <c r="B47" s="114">
        <v>813961.72276000003</v>
      </c>
      <c r="C47" s="114">
        <v>305230.69393000001</v>
      </c>
      <c r="D47" s="114">
        <v>275283.11742999998</v>
      </c>
      <c r="E47" s="114">
        <v>317688.37088</v>
      </c>
      <c r="F47" s="114">
        <v>330254.11550999997</v>
      </c>
      <c r="G47" s="114">
        <v>346793.90307999996</v>
      </c>
      <c r="H47" s="114">
        <v>346793.90307999996</v>
      </c>
      <c r="I47" s="114">
        <v>349382.17431000003</v>
      </c>
      <c r="J47" s="114">
        <v>402413.13357000001</v>
      </c>
    </row>
    <row r="48" spans="1:10" s="16" customFormat="1" ht="15" customHeight="1">
      <c r="A48" s="147" t="s">
        <v>341</v>
      </c>
      <c r="B48" s="114">
        <v>42789.301490000005</v>
      </c>
      <c r="C48" s="114">
        <v>43771.215779999999</v>
      </c>
      <c r="D48" s="114">
        <v>29149.062320000001</v>
      </c>
      <c r="E48" s="114">
        <v>28012.35312</v>
      </c>
      <c r="F48" s="114">
        <v>28914.928010000003</v>
      </c>
      <c r="G48" s="114">
        <v>32729.702350000003</v>
      </c>
      <c r="H48" s="114">
        <v>64128.050200000005</v>
      </c>
      <c r="I48" s="114">
        <v>76750.945879999999</v>
      </c>
      <c r="J48" s="114">
        <v>31064.251960000001</v>
      </c>
    </row>
    <row r="49" spans="1:10" s="16" customFormat="1" ht="15" customHeight="1">
      <c r="A49" s="148" t="s">
        <v>700</v>
      </c>
      <c r="B49" s="114">
        <v>-93.748999999999995</v>
      </c>
      <c r="C49" s="114">
        <v>901.04657999999995</v>
      </c>
      <c r="D49" s="114">
        <v>-161.31825000000001</v>
      </c>
      <c r="E49" s="114">
        <v>-592.66138000000001</v>
      </c>
      <c r="F49" s="114">
        <v>0</v>
      </c>
      <c r="G49" s="114">
        <v>0</v>
      </c>
      <c r="H49" s="114">
        <v>32729.702350000003</v>
      </c>
      <c r="I49" s="114">
        <v>30141.431120000001</v>
      </c>
      <c r="J49" s="114">
        <v>8618.5384000000013</v>
      </c>
    </row>
    <row r="50" spans="1:10" s="17" customFormat="1" ht="15" customHeight="1" thickBot="1">
      <c r="A50" s="148" t="s">
        <v>701</v>
      </c>
      <c r="B50" s="114">
        <v>42883.050490000001</v>
      </c>
      <c r="C50" s="114">
        <v>42870.169200000004</v>
      </c>
      <c r="D50" s="114">
        <v>29310.380570000001</v>
      </c>
      <c r="E50" s="114">
        <v>28605.014500000001</v>
      </c>
      <c r="F50" s="114">
        <v>28914.928010000003</v>
      </c>
      <c r="G50" s="114">
        <v>32729.702350000003</v>
      </c>
      <c r="H50" s="114">
        <v>31398.347850000002</v>
      </c>
      <c r="I50" s="114">
        <v>46609.514759999998</v>
      </c>
      <c r="J50" s="114">
        <v>22445.71356</v>
      </c>
    </row>
    <row r="51" spans="1:10" ht="15" customHeight="1" thickTop="1" thickBot="1">
      <c r="A51" s="396" t="s">
        <v>702</v>
      </c>
      <c r="B51" s="397">
        <v>4407838.8268200001</v>
      </c>
      <c r="C51" s="397">
        <v>4584646.9356899997</v>
      </c>
      <c r="D51" s="397">
        <v>3510170.1633699997</v>
      </c>
      <c r="E51" s="397">
        <v>3847091.3228800003</v>
      </c>
      <c r="F51" s="397">
        <v>3951563.75361</v>
      </c>
      <c r="G51" s="397">
        <v>3905410.7508200002</v>
      </c>
      <c r="H51" s="397">
        <v>3918709.67876</v>
      </c>
      <c r="I51" s="397">
        <v>3847177.5877100001</v>
      </c>
      <c r="J51" s="397">
        <v>3888946.5775000001</v>
      </c>
    </row>
    <row r="52" spans="1:10" s="16" customFormat="1" ht="15" customHeight="1" thickTop="1">
      <c r="A52" s="113" t="s">
        <v>703</v>
      </c>
      <c r="B52" s="114">
        <v>14973.20441</v>
      </c>
      <c r="C52" s="114">
        <v>10001.87084</v>
      </c>
      <c r="D52" s="114">
        <v>2994.1173199999998</v>
      </c>
      <c r="E52" s="114">
        <v>4149.4416899999997</v>
      </c>
      <c r="F52" s="114">
        <v>3406.1938799999998</v>
      </c>
      <c r="G52" s="114">
        <v>2259.9529700000003</v>
      </c>
      <c r="H52" s="114">
        <v>2187.23416</v>
      </c>
      <c r="I52" s="114">
        <v>2328.8197200000004</v>
      </c>
      <c r="J52" s="114">
        <v>3022.3527599999998</v>
      </c>
    </row>
    <row r="53" spans="1:10" s="17" customFormat="1" ht="15" customHeight="1">
      <c r="A53" s="148" t="s">
        <v>704</v>
      </c>
      <c r="B53" s="114">
        <v>0</v>
      </c>
      <c r="C53" s="114">
        <v>0</v>
      </c>
      <c r="D53" s="114">
        <v>0</v>
      </c>
      <c r="E53" s="114">
        <v>0</v>
      </c>
      <c r="F53" s="114">
        <v>0</v>
      </c>
      <c r="G53" s="114">
        <v>0</v>
      </c>
      <c r="H53" s="114">
        <v>0</v>
      </c>
      <c r="I53" s="114">
        <v>0</v>
      </c>
      <c r="J53" s="114">
        <v>0</v>
      </c>
    </row>
    <row r="54" spans="1:10" s="17" customFormat="1" ht="15" customHeight="1">
      <c r="A54" s="148" t="s">
        <v>705</v>
      </c>
      <c r="B54" s="114">
        <v>11200.111339999999</v>
      </c>
      <c r="C54" s="114">
        <v>6890.3854299999994</v>
      </c>
      <c r="D54" s="114">
        <v>0</v>
      </c>
      <c r="E54" s="114">
        <v>1475.8085900000001</v>
      </c>
      <c r="F54" s="114">
        <v>1009.88729</v>
      </c>
      <c r="G54" s="114">
        <v>0</v>
      </c>
      <c r="H54" s="114">
        <v>0</v>
      </c>
      <c r="I54" s="114">
        <v>0</v>
      </c>
      <c r="J54" s="114">
        <v>823.80101000000002</v>
      </c>
    </row>
    <row r="55" spans="1:10" s="17" customFormat="1" ht="15" customHeight="1">
      <c r="A55" s="148" t="s">
        <v>706</v>
      </c>
      <c r="B55" s="114">
        <v>0</v>
      </c>
      <c r="C55" s="114">
        <v>0</v>
      </c>
      <c r="D55" s="114">
        <v>0</v>
      </c>
      <c r="E55" s="114">
        <v>0</v>
      </c>
      <c r="F55" s="114">
        <v>0</v>
      </c>
      <c r="G55" s="114">
        <v>0</v>
      </c>
      <c r="H55" s="114">
        <v>0</v>
      </c>
      <c r="I55" s="114">
        <v>0</v>
      </c>
      <c r="J55" s="114">
        <v>0</v>
      </c>
    </row>
    <row r="56" spans="1:10" s="17" customFormat="1" ht="15" customHeight="1">
      <c r="A56" s="148" t="s">
        <v>707</v>
      </c>
      <c r="B56" s="114">
        <v>3773.0930699999999</v>
      </c>
      <c r="C56" s="114">
        <v>3111.4854100000002</v>
      </c>
      <c r="D56" s="114">
        <v>2994.1173199999998</v>
      </c>
      <c r="E56" s="114">
        <v>2673.6331</v>
      </c>
      <c r="F56" s="114">
        <v>2396.3065899999997</v>
      </c>
      <c r="G56" s="114">
        <v>2259.9529700000003</v>
      </c>
      <c r="H56" s="114">
        <v>2187.23416</v>
      </c>
      <c r="I56" s="114">
        <v>2328.8197200000004</v>
      </c>
      <c r="J56" s="114">
        <v>2198.5517500000001</v>
      </c>
    </row>
    <row r="57" spans="1:10" s="17" customFormat="1" ht="15" customHeight="1">
      <c r="A57" s="148" t="s">
        <v>708</v>
      </c>
      <c r="B57" s="114">
        <v>0</v>
      </c>
      <c r="C57" s="114">
        <v>0</v>
      </c>
      <c r="D57" s="114">
        <v>0</v>
      </c>
      <c r="E57" s="114">
        <v>0</v>
      </c>
      <c r="F57" s="114">
        <v>0</v>
      </c>
      <c r="G57" s="114">
        <v>0</v>
      </c>
      <c r="H57" s="114">
        <v>0</v>
      </c>
      <c r="I57" s="114">
        <v>0</v>
      </c>
      <c r="J57" s="114">
        <v>0</v>
      </c>
    </row>
    <row r="58" spans="1:10" s="17" customFormat="1" ht="15" customHeight="1">
      <c r="A58" s="147" t="s">
        <v>709</v>
      </c>
      <c r="B58" s="114">
        <v>7468567.2496800004</v>
      </c>
      <c r="C58" s="114">
        <v>7821015.5494999997</v>
      </c>
      <c r="D58" s="114">
        <v>6003174.3401099993</v>
      </c>
      <c r="E58" s="114">
        <v>6875041.8672899995</v>
      </c>
      <c r="F58" s="114">
        <v>8446337.1393100005</v>
      </c>
      <c r="G58" s="114">
        <v>8499016.6838700008</v>
      </c>
      <c r="H58" s="114">
        <v>8335454.07969</v>
      </c>
      <c r="I58" s="114">
        <v>8284045.1439799992</v>
      </c>
      <c r="J58" s="114">
        <v>8085448.9044899996</v>
      </c>
    </row>
    <row r="59" spans="1:10" ht="30" customHeight="1">
      <c r="A59" s="398" t="s">
        <v>710</v>
      </c>
      <c r="B59" s="399">
        <v>278395.13493</v>
      </c>
      <c r="C59" s="399">
        <v>280500.53021</v>
      </c>
      <c r="D59" s="399">
        <v>217517.43105000001</v>
      </c>
      <c r="E59" s="399">
        <v>234827.81987000001</v>
      </c>
      <c r="F59" s="399">
        <v>219823.99284999998</v>
      </c>
      <c r="G59" s="399">
        <v>244973.10185000001</v>
      </c>
      <c r="H59" s="399">
        <v>180088.84908000001</v>
      </c>
      <c r="I59" s="399">
        <v>238467.09261000002</v>
      </c>
      <c r="J59" s="399">
        <v>165762.34209999998</v>
      </c>
    </row>
    <row r="60" spans="1:10" ht="15" customHeight="1">
      <c r="A60" s="148" t="s">
        <v>711</v>
      </c>
      <c r="B60" s="114">
        <v>-61944.671020000002</v>
      </c>
      <c r="C60" s="114">
        <v>-77189.052769999995</v>
      </c>
      <c r="D60" s="114">
        <v>-65191.276060000004</v>
      </c>
      <c r="E60" s="114">
        <v>-74970.936069999996</v>
      </c>
      <c r="F60" s="114">
        <v>-60930.343689999994</v>
      </c>
      <c r="G60" s="114">
        <v>-66952.571779999998</v>
      </c>
      <c r="H60" s="114">
        <v>-45514.506259999995</v>
      </c>
      <c r="I60" s="114">
        <v>-60703.231319999999</v>
      </c>
      <c r="J60" s="114">
        <v>-46401.24712</v>
      </c>
    </row>
    <row r="61" spans="1:10" ht="15" customHeight="1">
      <c r="A61" s="147" t="s">
        <v>712</v>
      </c>
      <c r="B61" s="114">
        <v>216450.46390999999</v>
      </c>
      <c r="C61" s="114">
        <v>203311.47743999999</v>
      </c>
      <c r="D61" s="114">
        <v>152326.15499000001</v>
      </c>
      <c r="E61" s="114">
        <v>159856.88380000001</v>
      </c>
      <c r="F61" s="114">
        <v>158893.64916</v>
      </c>
      <c r="G61" s="114">
        <v>178020.53006999998</v>
      </c>
      <c r="H61" s="114">
        <v>134574.34281999999</v>
      </c>
      <c r="I61" s="114">
        <v>177763.86129</v>
      </c>
      <c r="J61" s="114">
        <v>119361.09498000001</v>
      </c>
    </row>
    <row r="62" spans="1:10" ht="15" customHeight="1">
      <c r="A62" s="116" t="s">
        <v>713</v>
      </c>
      <c r="B62" s="114">
        <v>39165.92239</v>
      </c>
      <c r="C62" s="114">
        <v>42542.612909999996</v>
      </c>
      <c r="D62" s="114">
        <v>14170.80668</v>
      </c>
      <c r="E62" s="114">
        <v>10907.563310000001</v>
      </c>
      <c r="F62" s="114">
        <v>12894.35066</v>
      </c>
      <c r="G62" s="114">
        <v>11408.337119999998</v>
      </c>
      <c r="H62" s="114">
        <v>4749.47865</v>
      </c>
      <c r="I62" s="114">
        <v>8703.7225199999993</v>
      </c>
      <c r="J62" s="114">
        <v>4993.0695500000002</v>
      </c>
    </row>
    <row r="63" spans="1:10" ht="15" customHeight="1">
      <c r="A63" s="148" t="s">
        <v>714</v>
      </c>
      <c r="B63" s="114">
        <v>-11484.47741</v>
      </c>
      <c r="C63" s="114">
        <v>-9762.5304499999984</v>
      </c>
      <c r="D63" s="114">
        <v>-5632.7140999999992</v>
      </c>
      <c r="E63" s="114">
        <v>-4847.8689800000002</v>
      </c>
      <c r="F63" s="114">
        <v>-7294.7126699999999</v>
      </c>
      <c r="G63" s="114">
        <v>-7709.0222599999997</v>
      </c>
      <c r="H63" s="114">
        <v>-4105.9056499999997</v>
      </c>
      <c r="I63" s="114">
        <v>-6094.3253500000001</v>
      </c>
      <c r="J63" s="114">
        <v>-3958.038</v>
      </c>
    </row>
    <row r="64" spans="1:10" ht="15" customHeight="1">
      <c r="A64" s="117" t="s">
        <v>715</v>
      </c>
      <c r="B64" s="114">
        <v>244131.90888999999</v>
      </c>
      <c r="C64" s="114">
        <v>236091.55989999999</v>
      </c>
      <c r="D64" s="114">
        <v>160864.24757000001</v>
      </c>
      <c r="E64" s="114">
        <v>165916.57813000001</v>
      </c>
      <c r="F64" s="114">
        <v>164493.28715000002</v>
      </c>
      <c r="G64" s="114">
        <v>181719.84493000002</v>
      </c>
      <c r="H64" s="114">
        <v>135217.91581999999</v>
      </c>
      <c r="I64" s="114">
        <v>180373.25846000001</v>
      </c>
      <c r="J64" s="114">
        <v>120396.12652999999</v>
      </c>
    </row>
    <row r="65" spans="1:10" ht="15" customHeight="1">
      <c r="A65" s="116" t="s">
        <v>716</v>
      </c>
      <c r="B65" s="114">
        <v>27377.961629999998</v>
      </c>
      <c r="C65" s="114">
        <v>32213.431539999998</v>
      </c>
      <c r="D65" s="114">
        <v>24767.02288</v>
      </c>
      <c r="E65" s="114">
        <v>30045.309730000001</v>
      </c>
      <c r="F65" s="114">
        <v>27213.680370000002</v>
      </c>
      <c r="G65" s="114">
        <v>22927.203809999999</v>
      </c>
      <c r="H65" s="114">
        <v>10397.072920000001</v>
      </c>
      <c r="I65" s="114">
        <v>13435.205619999999</v>
      </c>
      <c r="J65" s="114">
        <v>11408.02225</v>
      </c>
    </row>
    <row r="66" spans="1:10" ht="15" customHeight="1">
      <c r="A66" s="116" t="s">
        <v>717</v>
      </c>
      <c r="B66" s="114">
        <v>-48160.041870000001</v>
      </c>
      <c r="C66" s="114">
        <v>-40808.950689999998</v>
      </c>
      <c r="D66" s="114">
        <v>-31560.596129999998</v>
      </c>
      <c r="E66" s="114">
        <v>-38559.072189999999</v>
      </c>
      <c r="F66" s="114">
        <v>-39229.631529999999</v>
      </c>
      <c r="G66" s="114">
        <v>-37891.479060000005</v>
      </c>
      <c r="H66" s="114">
        <v>-15251.364140000001</v>
      </c>
      <c r="I66" s="114">
        <v>-21845.534079999998</v>
      </c>
      <c r="J66" s="114">
        <v>-10735.252380000002</v>
      </c>
    </row>
    <row r="67" spans="1:10" ht="15" customHeight="1">
      <c r="A67" s="147" t="s">
        <v>718</v>
      </c>
      <c r="B67" s="114">
        <v>223349.82865000001</v>
      </c>
      <c r="C67" s="114">
        <v>227496.04074999999</v>
      </c>
      <c r="D67" s="114">
        <v>154070.67431999999</v>
      </c>
      <c r="E67" s="114">
        <v>157402.81566999998</v>
      </c>
      <c r="F67" s="114">
        <v>152477.33599000002</v>
      </c>
      <c r="G67" s="114">
        <v>166755.56968000002</v>
      </c>
      <c r="H67" s="114">
        <v>130363.6246</v>
      </c>
      <c r="I67" s="114">
        <v>171962.93</v>
      </c>
      <c r="J67" s="114">
        <v>121068.89640000001</v>
      </c>
    </row>
    <row r="68" spans="1:10" ht="15" customHeight="1">
      <c r="A68" s="148" t="s">
        <v>719</v>
      </c>
      <c r="B68" s="114">
        <v>-180019.25640000001</v>
      </c>
      <c r="C68" s="114">
        <v>-185061.74734999999</v>
      </c>
      <c r="D68" s="114">
        <v>-125918.45629999999</v>
      </c>
      <c r="E68" s="114">
        <v>-130814.61242</v>
      </c>
      <c r="F68" s="114">
        <v>-122215.48759</v>
      </c>
      <c r="G68" s="114">
        <v>-131724.92104000002</v>
      </c>
      <c r="H68" s="114">
        <v>-98450.242750000005</v>
      </c>
      <c r="I68" s="114">
        <v>-119146.16972000001</v>
      </c>
      <c r="J68" s="114">
        <v>-98600.973450000005</v>
      </c>
    </row>
    <row r="69" spans="1:10" ht="15" customHeight="1">
      <c r="A69" s="117" t="s">
        <v>720</v>
      </c>
      <c r="B69" s="114">
        <v>43330.572249999997</v>
      </c>
      <c r="C69" s="114">
        <v>42434.293399999995</v>
      </c>
      <c r="D69" s="114">
        <v>28152.21802</v>
      </c>
      <c r="E69" s="114">
        <v>26588.203249999999</v>
      </c>
      <c r="F69" s="114">
        <v>30261.848399999999</v>
      </c>
      <c r="G69" s="114">
        <v>35030.648639999999</v>
      </c>
      <c r="H69" s="114">
        <v>31913.381850000002</v>
      </c>
      <c r="I69" s="114">
        <v>52816.760280000002</v>
      </c>
      <c r="J69" s="114">
        <v>22467.92295</v>
      </c>
    </row>
    <row r="70" spans="1:10" ht="15" customHeight="1">
      <c r="A70" s="117" t="s">
        <v>721</v>
      </c>
      <c r="B70" s="114">
        <v>2114.2653399999999</v>
      </c>
      <c r="C70" s="114">
        <v>1345.97244</v>
      </c>
      <c r="D70" s="114">
        <v>1006.65594</v>
      </c>
      <c r="E70" s="114">
        <v>865.44482999999991</v>
      </c>
      <c r="F70" s="114">
        <v>506.57324</v>
      </c>
      <c r="G70" s="114">
        <v>0.13505</v>
      </c>
      <c r="H70" s="114">
        <v>4.6090000000000006E-2</v>
      </c>
      <c r="I70" s="114">
        <v>6.0310000000000002E-2</v>
      </c>
      <c r="J70" s="114">
        <v>7.2270000000000001E-2</v>
      </c>
    </row>
    <row r="71" spans="1:10" ht="15" customHeight="1">
      <c r="A71" s="115" t="s">
        <v>1124</v>
      </c>
      <c r="B71" s="114">
        <v>11.282020000000001</v>
      </c>
      <c r="C71" s="114">
        <v>3.9025500000000002</v>
      </c>
      <c r="D71" s="114">
        <v>0.13996</v>
      </c>
      <c r="E71" s="114">
        <v>0.11565</v>
      </c>
      <c r="F71" s="114">
        <v>8.4849999999999995E-2</v>
      </c>
      <c r="G71" s="114">
        <v>0.13505</v>
      </c>
      <c r="H71" s="114">
        <v>4.6090000000000006E-2</v>
      </c>
      <c r="I71" s="114">
        <v>6.0310000000000002E-2</v>
      </c>
      <c r="J71" s="114">
        <v>7.2270000000000001E-2</v>
      </c>
    </row>
    <row r="72" spans="1:10" ht="15" customHeight="1">
      <c r="A72" s="115" t="s">
        <v>1125</v>
      </c>
      <c r="B72" s="114">
        <v>2102.9833199999998</v>
      </c>
      <c r="C72" s="114">
        <v>1342.06989</v>
      </c>
      <c r="D72" s="114">
        <v>1006.51598</v>
      </c>
      <c r="E72" s="114">
        <v>865.32918000000006</v>
      </c>
      <c r="F72" s="114">
        <v>506.48839000000004</v>
      </c>
      <c r="G72" s="114">
        <v>0</v>
      </c>
      <c r="H72" s="114">
        <v>0</v>
      </c>
      <c r="I72" s="114">
        <v>0</v>
      </c>
      <c r="J72" s="114">
        <v>0</v>
      </c>
    </row>
    <row r="73" spans="1:10" ht="15" customHeight="1">
      <c r="A73" s="147" t="s">
        <v>722</v>
      </c>
      <c r="B73" s="114">
        <v>-30.451450000000001</v>
      </c>
      <c r="C73" s="114">
        <v>-1.1402399999999999</v>
      </c>
      <c r="D73" s="114">
        <v>2.9E-4</v>
      </c>
      <c r="E73" s="114">
        <v>8.0000000000000007E-5</v>
      </c>
      <c r="F73" s="114">
        <v>0</v>
      </c>
      <c r="G73" s="114">
        <v>0</v>
      </c>
      <c r="H73" s="114">
        <v>0</v>
      </c>
      <c r="I73" s="114">
        <v>-1.0000000000000001E-5</v>
      </c>
      <c r="J73" s="114">
        <v>0</v>
      </c>
    </row>
    <row r="74" spans="1:10" ht="15" customHeight="1">
      <c r="A74" s="147" t="s">
        <v>1548</v>
      </c>
      <c r="B74" s="114">
        <v>-26.436330000000002</v>
      </c>
      <c r="C74" s="114">
        <v>0.26155</v>
      </c>
      <c r="D74" s="114">
        <v>3.1E-4</v>
      </c>
      <c r="E74" s="114">
        <v>8.0000000000000007E-5</v>
      </c>
      <c r="F74" s="114">
        <v>0</v>
      </c>
      <c r="G74" s="114">
        <v>0</v>
      </c>
      <c r="H74" s="114">
        <v>0</v>
      </c>
      <c r="I74" s="114">
        <v>-1.0000000000000001E-5</v>
      </c>
      <c r="J74" s="114">
        <v>0</v>
      </c>
    </row>
    <row r="75" spans="1:10" ht="15" customHeight="1">
      <c r="A75" s="148" t="s">
        <v>1126</v>
      </c>
      <c r="B75" s="114">
        <v>-4.0151199999999996</v>
      </c>
      <c r="C75" s="114">
        <v>-1.4017899999999999</v>
      </c>
      <c r="D75" s="114">
        <v>-2.0000000000000002E-5</v>
      </c>
      <c r="E75" s="114">
        <v>0</v>
      </c>
      <c r="F75" s="114">
        <v>0</v>
      </c>
      <c r="G75" s="114">
        <v>0</v>
      </c>
      <c r="H75" s="114">
        <v>0</v>
      </c>
      <c r="I75" s="114">
        <v>0</v>
      </c>
      <c r="J75" s="114">
        <v>0</v>
      </c>
    </row>
    <row r="76" spans="1:10" ht="15" customHeight="1">
      <c r="A76" s="147" t="s">
        <v>723</v>
      </c>
      <c r="B76" s="114">
        <v>45414.386140000002</v>
      </c>
      <c r="C76" s="114">
        <v>43779.125599999999</v>
      </c>
      <c r="D76" s="114">
        <v>29158.874250000001</v>
      </c>
      <c r="E76" s="114">
        <v>27453.648160000001</v>
      </c>
      <c r="F76" s="114">
        <v>30768.42164</v>
      </c>
      <c r="G76" s="114">
        <v>35030.783689999997</v>
      </c>
      <c r="H76" s="114">
        <v>31913.427940000001</v>
      </c>
      <c r="I76" s="114">
        <v>52816.82058</v>
      </c>
      <c r="J76" s="114">
        <v>22467.995219999997</v>
      </c>
    </row>
    <row r="77" spans="1:10" ht="15" customHeight="1">
      <c r="A77" s="149" t="s">
        <v>1115</v>
      </c>
      <c r="B77" s="114">
        <v>141.20740000000001</v>
      </c>
      <c r="C77" s="114">
        <v>275.94953999999996</v>
      </c>
      <c r="D77" s="114">
        <v>-16.047799999999999</v>
      </c>
      <c r="E77" s="114">
        <v>802.37704000000008</v>
      </c>
      <c r="F77" s="114">
        <v>55.494690000000006</v>
      </c>
      <c r="G77" s="114">
        <v>343.45517999999998</v>
      </c>
      <c r="H77" s="114">
        <v>66.38194</v>
      </c>
      <c r="I77" s="114">
        <v>161.82028</v>
      </c>
      <c r="J77" s="114">
        <v>51.042879999999997</v>
      </c>
    </row>
    <row r="78" spans="1:10" ht="15" customHeight="1">
      <c r="A78" s="117" t="s">
        <v>724</v>
      </c>
      <c r="B78" s="114">
        <v>45555.593540000002</v>
      </c>
      <c r="C78" s="114">
        <v>44055.075140000001</v>
      </c>
      <c r="D78" s="114">
        <v>29142.82645</v>
      </c>
      <c r="E78" s="114">
        <v>28256.0252</v>
      </c>
      <c r="F78" s="114">
        <v>30823.91633</v>
      </c>
      <c r="G78" s="114">
        <v>35374.238869999994</v>
      </c>
      <c r="H78" s="114">
        <v>31979.809880000001</v>
      </c>
      <c r="I78" s="114">
        <v>52978.64086</v>
      </c>
      <c r="J78" s="114">
        <v>22519.038100000002</v>
      </c>
    </row>
    <row r="79" spans="1:10" ht="15" customHeight="1">
      <c r="A79" s="116" t="s">
        <v>725</v>
      </c>
      <c r="B79" s="114">
        <v>-1019.1915</v>
      </c>
      <c r="C79" s="114">
        <v>323.63357000000002</v>
      </c>
      <c r="D79" s="114">
        <v>1699.3503000000001</v>
      </c>
      <c r="E79" s="114">
        <v>570.30964000000006</v>
      </c>
      <c r="F79" s="114">
        <v>-631.52274999999997</v>
      </c>
      <c r="G79" s="114">
        <v>-716.43352000000004</v>
      </c>
      <c r="H79" s="114">
        <v>21.959970000000002</v>
      </c>
      <c r="I79" s="114">
        <v>-176.28310000000002</v>
      </c>
      <c r="J79" s="114">
        <v>-73.324539999999999</v>
      </c>
    </row>
    <row r="80" spans="1:10" ht="15" customHeight="1">
      <c r="A80" s="147" t="s">
        <v>726</v>
      </c>
      <c r="B80" s="114">
        <v>44536.402040000001</v>
      </c>
      <c r="C80" s="114">
        <v>44378.708709999999</v>
      </c>
      <c r="D80" s="114">
        <v>30842.176749999999</v>
      </c>
      <c r="E80" s="114">
        <v>28826.33484</v>
      </c>
      <c r="F80" s="114">
        <v>30192.39358</v>
      </c>
      <c r="G80" s="114">
        <v>34657.805350000002</v>
      </c>
      <c r="H80" s="114">
        <v>32001.769850000001</v>
      </c>
      <c r="I80" s="114">
        <v>52802.357759999999</v>
      </c>
      <c r="J80" s="114">
        <v>22445.71356</v>
      </c>
    </row>
    <row r="81" spans="1:10" ht="15" customHeight="1">
      <c r="A81" s="116" t="s">
        <v>727</v>
      </c>
      <c r="B81" s="114">
        <v>0</v>
      </c>
      <c r="C81" s="114">
        <v>0</v>
      </c>
      <c r="D81" s="114">
        <v>0</v>
      </c>
      <c r="E81" s="114">
        <v>0</v>
      </c>
      <c r="F81" s="114">
        <v>0</v>
      </c>
      <c r="G81" s="114">
        <v>0</v>
      </c>
      <c r="H81" s="114">
        <v>0</v>
      </c>
      <c r="I81" s="114">
        <v>0</v>
      </c>
      <c r="J81" s="114">
        <v>0</v>
      </c>
    </row>
    <row r="82" spans="1:10" ht="15" customHeight="1">
      <c r="A82" s="147" t="s">
        <v>728</v>
      </c>
      <c r="B82" s="114">
        <v>44536.402040000001</v>
      </c>
      <c r="C82" s="114">
        <v>44378.708709999999</v>
      </c>
      <c r="D82" s="114">
        <v>30842.176749999999</v>
      </c>
      <c r="E82" s="114">
        <v>28826.33484</v>
      </c>
      <c r="F82" s="114">
        <v>30192.39358</v>
      </c>
      <c r="G82" s="114">
        <v>34657.805350000002</v>
      </c>
      <c r="H82" s="114">
        <v>32001.769850000001</v>
      </c>
      <c r="I82" s="114">
        <v>52802.357759999999</v>
      </c>
      <c r="J82" s="114">
        <v>22445.71356</v>
      </c>
    </row>
    <row r="83" spans="1:10" ht="15" customHeight="1" thickBot="1">
      <c r="A83" s="116" t="s">
        <v>729</v>
      </c>
      <c r="B83" s="114">
        <v>-1653.3515500000001</v>
      </c>
      <c r="C83" s="114">
        <v>-1508.53955</v>
      </c>
      <c r="D83" s="114">
        <v>-1531.7961799999998</v>
      </c>
      <c r="E83" s="114">
        <v>-221.32033999999999</v>
      </c>
      <c r="F83" s="114">
        <v>-1277.4655700000001</v>
      </c>
      <c r="G83" s="114">
        <v>-1928.1030000000001</v>
      </c>
      <c r="H83" s="114">
        <v>-603.42200000000003</v>
      </c>
      <c r="I83" s="114">
        <v>-6192.8429999999998</v>
      </c>
      <c r="J83" s="114">
        <v>0</v>
      </c>
    </row>
    <row r="84" spans="1:10" ht="15" customHeight="1" thickTop="1" thickBot="1">
      <c r="A84" s="396" t="s">
        <v>730</v>
      </c>
      <c r="B84" s="397">
        <v>42883.050490000001</v>
      </c>
      <c r="C84" s="397">
        <v>42870.169159999998</v>
      </c>
      <c r="D84" s="397">
        <v>29310.380570000001</v>
      </c>
      <c r="E84" s="397">
        <v>28605.014500000001</v>
      </c>
      <c r="F84" s="397">
        <v>28914.928010000003</v>
      </c>
      <c r="G84" s="397">
        <v>32729.702350000003</v>
      </c>
      <c r="H84" s="397">
        <v>31398.347850000002</v>
      </c>
      <c r="I84" s="397">
        <v>46609.514759999998</v>
      </c>
      <c r="J84" s="397">
        <v>22445.71356</v>
      </c>
    </row>
    <row r="85" spans="1:10" ht="3.75" customHeight="1" thickTop="1" thickBot="1">
      <c r="A85" s="118"/>
      <c r="B85" s="119"/>
      <c r="C85" s="119"/>
      <c r="D85" s="119"/>
      <c r="E85" s="119"/>
      <c r="F85" s="119"/>
      <c r="G85" s="119"/>
      <c r="H85" s="119"/>
      <c r="I85" s="119"/>
      <c r="J85" s="119"/>
    </row>
    <row r="86" spans="1:10" ht="15" customHeight="1" thickTop="1">
      <c r="A86" s="70"/>
      <c r="B86" s="25"/>
      <c r="C86" s="25"/>
      <c r="D86" s="25"/>
      <c r="E86" s="25"/>
      <c r="F86" s="25"/>
      <c r="G86" s="25"/>
      <c r="H86" s="25"/>
      <c r="I86" s="25"/>
      <c r="J86" s="25"/>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62"/>
      <c r="D1" s="762"/>
      <c r="E1" s="762"/>
      <c r="F1" s="762"/>
      <c r="G1" s="762"/>
      <c r="H1" s="762"/>
      <c r="I1" s="762"/>
      <c r="J1" s="762"/>
      <c r="K1" s="762"/>
      <c r="L1" s="762"/>
    </row>
    <row r="2" spans="1:12" s="43" customFormat="1" ht="15" customHeight="1">
      <c r="A2" s="763" t="s">
        <v>475</v>
      </c>
      <c r="B2" s="763"/>
      <c r="C2" s="763"/>
      <c r="D2" s="763"/>
      <c r="E2" s="763"/>
      <c r="F2" s="763"/>
      <c r="G2" s="763"/>
      <c r="H2" s="763"/>
      <c r="I2" s="763"/>
      <c r="J2" s="763"/>
      <c r="K2" s="763"/>
      <c r="L2" s="763"/>
    </row>
    <row r="3" spans="1:12" s="43" customFormat="1" ht="15" customHeight="1">
      <c r="A3" s="400"/>
      <c r="B3" s="400"/>
      <c r="C3" s="763" t="s">
        <v>915</v>
      </c>
      <c r="D3" s="763"/>
      <c r="E3" s="763"/>
      <c r="F3" s="763"/>
      <c r="G3" s="763"/>
      <c r="H3" s="763"/>
      <c r="I3" s="763"/>
      <c r="J3" s="763"/>
      <c r="K3" s="763"/>
      <c r="L3" s="763"/>
    </row>
    <row r="4" spans="1:12" s="43" customFormat="1" ht="15" customHeight="1">
      <c r="A4" s="764"/>
      <c r="B4" s="763"/>
      <c r="C4" s="763"/>
      <c r="D4" s="763"/>
      <c r="E4" s="763"/>
      <c r="F4" s="763"/>
      <c r="G4" s="763"/>
      <c r="H4" s="763"/>
      <c r="I4" s="763"/>
      <c r="J4" s="763"/>
      <c r="K4" s="763"/>
      <c r="L4" s="763"/>
    </row>
    <row r="5" spans="1:12" s="55" customFormat="1" ht="3" customHeight="1" thickBot="1">
      <c r="A5" s="162"/>
      <c r="B5" s="163"/>
      <c r="C5" s="163"/>
      <c r="D5" s="163"/>
      <c r="E5" s="163"/>
      <c r="F5" s="163"/>
      <c r="G5" s="163"/>
      <c r="H5" s="163"/>
      <c r="I5" s="163"/>
      <c r="J5" s="163"/>
      <c r="K5" s="163"/>
      <c r="L5" s="163"/>
    </row>
    <row r="6" spans="1:12" s="14" customFormat="1" ht="19.5" thickTop="1" thickBot="1">
      <c r="A6" s="579"/>
      <c r="B6" s="580" t="s">
        <v>1413</v>
      </c>
      <c r="C6" s="581"/>
      <c r="D6" s="591" t="s">
        <v>1413</v>
      </c>
      <c r="E6" s="791" t="s">
        <v>475</v>
      </c>
      <c r="F6" s="791"/>
      <c r="G6" s="791"/>
      <c r="H6" s="791"/>
      <c r="I6" s="791"/>
      <c r="J6" s="791"/>
      <c r="K6" s="791"/>
      <c r="L6" s="791"/>
    </row>
    <row r="7" spans="1:12" s="78" customFormat="1" ht="30" customHeight="1" thickTop="1" thickBot="1">
      <c r="A7" s="47"/>
      <c r="B7" s="47"/>
      <c r="C7" s="401"/>
      <c r="D7" s="394" t="s">
        <v>667</v>
      </c>
      <c r="E7" s="394" t="s">
        <v>668</v>
      </c>
      <c r="F7" s="394" t="s">
        <v>669</v>
      </c>
      <c r="G7" s="394" t="s">
        <v>670</v>
      </c>
      <c r="H7" s="394" t="s">
        <v>671</v>
      </c>
      <c r="I7" s="402" t="s">
        <v>672</v>
      </c>
      <c r="J7" s="402" t="s">
        <v>1580</v>
      </c>
      <c r="K7" s="402" t="s">
        <v>1430</v>
      </c>
      <c r="L7" s="402" t="s">
        <v>1581</v>
      </c>
    </row>
    <row r="8" spans="1:12" ht="15" customHeight="1" thickTop="1" thickBot="1">
      <c r="A8" s="47"/>
      <c r="B8" s="47"/>
      <c r="C8" s="25"/>
      <c r="D8" s="25"/>
      <c r="E8" s="25"/>
      <c r="F8" s="25"/>
      <c r="G8" s="25"/>
      <c r="H8" s="25"/>
      <c r="I8" s="25"/>
      <c r="J8" s="25"/>
      <c r="K8" s="25"/>
      <c r="L8" s="25"/>
    </row>
    <row r="9" spans="1:12" s="45" customFormat="1" ht="15" customHeight="1" thickTop="1" thickBot="1">
      <c r="A9" s="47"/>
      <c r="B9" s="164"/>
      <c r="C9" s="403" t="s">
        <v>553</v>
      </c>
      <c r="D9" s="404"/>
      <c r="E9" s="404"/>
      <c r="F9" s="404"/>
      <c r="G9" s="404"/>
      <c r="H9" s="404"/>
      <c r="I9" s="405"/>
      <c r="J9" s="405"/>
      <c r="K9" s="405"/>
      <c r="L9" s="405"/>
    </row>
    <row r="10" spans="1:12" ht="15" customHeight="1" thickTop="1">
      <c r="A10" s="47" t="s">
        <v>845</v>
      </c>
      <c r="B10" s="46" t="s">
        <v>916</v>
      </c>
      <c r="C10" s="165" t="s">
        <v>917</v>
      </c>
      <c r="D10" s="130">
        <v>6.3899999999999998E-2</v>
      </c>
      <c r="E10" s="130">
        <v>7.2099999999999997E-2</v>
      </c>
      <c r="F10" s="130">
        <v>6.4899999999999999E-2</v>
      </c>
      <c r="G10" s="130">
        <v>6.3500000000000001E-2</v>
      </c>
      <c r="H10" s="130">
        <v>6.5199999999999994E-2</v>
      </c>
      <c r="I10" s="130">
        <v>5.8299999999999998E-2</v>
      </c>
      <c r="J10" s="130">
        <v>7.1300000000000002E-2</v>
      </c>
      <c r="K10" s="130">
        <v>6.8000000000000005E-2</v>
      </c>
      <c r="L10" s="130">
        <v>5.8500000000000003E-2</v>
      </c>
    </row>
    <row r="11" spans="1:12" ht="15" customHeight="1" thickBot="1">
      <c r="A11" s="47" t="s">
        <v>845</v>
      </c>
      <c r="B11" s="46" t="s">
        <v>918</v>
      </c>
      <c r="C11" s="165" t="s">
        <v>919</v>
      </c>
      <c r="D11" s="130">
        <v>0.70150000000000001</v>
      </c>
      <c r="E11" s="130">
        <v>0.70640000000000003</v>
      </c>
      <c r="F11" s="130">
        <v>0.67889999999999995</v>
      </c>
      <c r="G11" s="130">
        <v>0.68110000000000004</v>
      </c>
      <c r="H11" s="130">
        <v>0.70069999999999999</v>
      </c>
      <c r="I11" s="130">
        <v>0.72499999999999998</v>
      </c>
      <c r="J11" s="130">
        <v>0.71970000000000001</v>
      </c>
      <c r="K11" s="130">
        <v>0.73229999999999995</v>
      </c>
      <c r="L11" s="130">
        <v>0.7016</v>
      </c>
    </row>
    <row r="12" spans="1:12" s="19" customFormat="1" ht="15" customHeight="1" thickTop="1" thickBot="1">
      <c r="A12" s="47"/>
      <c r="B12" s="164"/>
      <c r="C12" s="403" t="s">
        <v>556</v>
      </c>
      <c r="D12" s="404"/>
      <c r="E12" s="404"/>
      <c r="F12" s="404"/>
      <c r="G12" s="404"/>
      <c r="H12" s="404"/>
      <c r="I12" s="405"/>
      <c r="J12" s="405"/>
      <c r="K12" s="405"/>
      <c r="L12" s="405"/>
    </row>
    <row r="13" spans="1:12" s="78" customFormat="1" ht="15" customHeight="1" thickTop="1">
      <c r="A13" s="47" t="s">
        <v>845</v>
      </c>
      <c r="B13" s="46" t="s">
        <v>920</v>
      </c>
      <c r="C13" s="165" t="s">
        <v>921</v>
      </c>
      <c r="D13" s="130">
        <v>0.72970000000000002</v>
      </c>
      <c r="E13" s="130">
        <v>0.72770000000000001</v>
      </c>
      <c r="F13" s="130">
        <v>0.71699999999999997</v>
      </c>
      <c r="G13" s="130">
        <v>0.7087</v>
      </c>
      <c r="H13" s="130">
        <v>0.69320000000000004</v>
      </c>
      <c r="I13" s="130">
        <v>0.65110000000000001</v>
      </c>
      <c r="J13" s="130">
        <v>0.64</v>
      </c>
      <c r="K13" s="130">
        <v>0.63239999999999996</v>
      </c>
      <c r="L13" s="130">
        <v>0.62709999999999999</v>
      </c>
    </row>
    <row r="14" spans="1:12" s="77" customFormat="1" ht="15" customHeight="1">
      <c r="A14" s="47" t="s">
        <v>845</v>
      </c>
      <c r="B14" s="46" t="s">
        <v>922</v>
      </c>
      <c r="C14" s="165" t="s">
        <v>1113</v>
      </c>
      <c r="D14" s="167">
        <v>0.72970000000000002</v>
      </c>
      <c r="E14" s="130">
        <v>0.72770000000000001</v>
      </c>
      <c r="F14" s="130">
        <v>0.71699999999999997</v>
      </c>
      <c r="G14" s="130">
        <v>0.7087</v>
      </c>
      <c r="H14" s="130">
        <v>0.69320000000000004</v>
      </c>
      <c r="I14" s="130">
        <v>0.65149999999999997</v>
      </c>
      <c r="J14" s="130">
        <v>0.64070000000000005</v>
      </c>
      <c r="K14" s="130">
        <v>0.63260000000000005</v>
      </c>
      <c r="L14" s="130">
        <v>0.62719999999999998</v>
      </c>
    </row>
    <row r="15" spans="1:12" s="77" customFormat="1" ht="15" customHeight="1">
      <c r="A15" s="47"/>
      <c r="B15" s="46"/>
      <c r="C15" s="165" t="s">
        <v>923</v>
      </c>
      <c r="D15" s="130">
        <v>2.58E-2</v>
      </c>
      <c r="E15" s="130">
        <v>2.53E-2</v>
      </c>
      <c r="F15" s="130">
        <v>1.6500000000000001E-2</v>
      </c>
      <c r="G15" s="130">
        <v>2.7300000000000001E-2</v>
      </c>
      <c r="H15" s="130">
        <v>4.3499999999999997E-2</v>
      </c>
      <c r="I15" s="130">
        <v>7.2999999999999995E-2</v>
      </c>
      <c r="J15" s="130">
        <v>7.3499999999999996E-2</v>
      </c>
      <c r="K15" s="130">
        <v>7.3800000000000004E-2</v>
      </c>
      <c r="L15" s="130">
        <v>7.8100000000000003E-2</v>
      </c>
    </row>
    <row r="16" spans="1:12" s="77" customFormat="1" ht="15" customHeight="1" thickBot="1">
      <c r="A16" s="47" t="s">
        <v>845</v>
      </c>
      <c r="B16" s="46" t="s">
        <v>924</v>
      </c>
      <c r="C16" s="165" t="s">
        <v>925</v>
      </c>
      <c r="D16" s="130">
        <v>0</v>
      </c>
      <c r="E16" s="130">
        <v>0</v>
      </c>
      <c r="F16" s="130">
        <v>0</v>
      </c>
      <c r="G16" s="130">
        <v>0</v>
      </c>
      <c r="H16" s="130">
        <v>0</v>
      </c>
      <c r="I16" s="130">
        <v>0</v>
      </c>
      <c r="J16" s="130">
        <v>0</v>
      </c>
      <c r="K16" s="130">
        <v>0</v>
      </c>
      <c r="L16" s="130">
        <v>0</v>
      </c>
    </row>
    <row r="17" spans="1:12" s="19" customFormat="1" ht="15" customHeight="1" thickTop="1" thickBot="1">
      <c r="A17" s="47"/>
      <c r="B17" s="164"/>
      <c r="C17" s="403" t="s">
        <v>926</v>
      </c>
      <c r="D17" s="404"/>
      <c r="E17" s="404"/>
      <c r="F17" s="404"/>
      <c r="G17" s="404"/>
      <c r="H17" s="404"/>
      <c r="I17" s="405"/>
      <c r="J17" s="405"/>
      <c r="K17" s="405"/>
      <c r="L17" s="405"/>
    </row>
    <row r="18" spans="1:12" s="78" customFormat="1" ht="15" customHeight="1" thickTop="1">
      <c r="A18" s="47" t="s">
        <v>845</v>
      </c>
      <c r="B18" s="46" t="s">
        <v>927</v>
      </c>
      <c r="C18" s="165" t="s">
        <v>928</v>
      </c>
      <c r="D18" s="130">
        <v>2.5100000000000001E-2</v>
      </c>
      <c r="E18" s="130">
        <v>2.46E-2</v>
      </c>
      <c r="F18" s="130">
        <v>1.5299999999999999E-2</v>
      </c>
      <c r="G18" s="130">
        <v>3.4599999999999999E-2</v>
      </c>
      <c r="H18" s="130">
        <v>4.7199999999999999E-2</v>
      </c>
      <c r="I18" s="130">
        <v>2.1899999999999999E-2</v>
      </c>
      <c r="J18" s="130">
        <v>2.24E-2</v>
      </c>
      <c r="K18" s="130">
        <v>2.3199999999999998E-2</v>
      </c>
      <c r="L18" s="130">
        <v>2.3800000000000002E-2</v>
      </c>
    </row>
    <row r="19" spans="1:12" s="77" customFormat="1" ht="15" customHeight="1">
      <c r="A19" s="47" t="s">
        <v>845</v>
      </c>
      <c r="B19" s="46" t="s">
        <v>929</v>
      </c>
      <c r="C19" s="165" t="s">
        <v>930</v>
      </c>
      <c r="D19" s="130">
        <v>0.97489999999999999</v>
      </c>
      <c r="E19" s="130">
        <v>0.97540000000000004</v>
      </c>
      <c r="F19" s="130">
        <v>0.98470000000000002</v>
      </c>
      <c r="G19" s="130">
        <v>0.96540000000000004</v>
      </c>
      <c r="H19" s="130">
        <v>0.95279999999999998</v>
      </c>
      <c r="I19" s="130">
        <v>0.97809999999999997</v>
      </c>
      <c r="J19" s="130">
        <v>0.97760000000000002</v>
      </c>
      <c r="K19" s="130">
        <v>0.9768</v>
      </c>
      <c r="L19" s="130">
        <v>0.97619999999999996</v>
      </c>
    </row>
    <row r="20" spans="1:12" s="77" customFormat="1" ht="15" customHeight="1" thickBot="1">
      <c r="A20" s="47" t="s">
        <v>845</v>
      </c>
      <c r="B20" s="46" t="s">
        <v>931</v>
      </c>
      <c r="C20" s="165" t="s">
        <v>932</v>
      </c>
      <c r="D20" s="168">
        <v>398.67329999999998</v>
      </c>
      <c r="E20" s="168">
        <v>404.32279999999997</v>
      </c>
      <c r="F20" s="168">
        <v>444.0727</v>
      </c>
      <c r="G20" s="168">
        <v>457.6866</v>
      </c>
      <c r="H20" s="168">
        <v>468.10160000000002</v>
      </c>
      <c r="I20" s="168">
        <v>481.46809999999999</v>
      </c>
      <c r="J20" s="168">
        <v>474.98329999999999</v>
      </c>
      <c r="K20" s="168">
        <v>478.63299999999998</v>
      </c>
      <c r="L20" s="168">
        <v>484.37479999999999</v>
      </c>
    </row>
    <row r="21" spans="1:12" s="19" customFormat="1" ht="15" customHeight="1" thickTop="1" thickBot="1">
      <c r="A21" s="47"/>
      <c r="B21" s="164"/>
      <c r="C21" s="403" t="s">
        <v>933</v>
      </c>
      <c r="D21" s="404"/>
      <c r="E21" s="404"/>
      <c r="F21" s="404"/>
      <c r="G21" s="404"/>
      <c r="H21" s="404"/>
      <c r="I21" s="405"/>
      <c r="J21" s="405"/>
      <c r="K21" s="405"/>
      <c r="L21" s="405"/>
    </row>
    <row r="22" spans="1:12" s="78" customFormat="1" ht="15" customHeight="1" thickTop="1">
      <c r="A22" s="47" t="s">
        <v>845</v>
      </c>
      <c r="B22" s="46" t="s">
        <v>934</v>
      </c>
      <c r="C22" s="165" t="s">
        <v>935</v>
      </c>
      <c r="D22" s="130">
        <v>0.98029999999999995</v>
      </c>
      <c r="E22" s="130">
        <v>0.98150000000000004</v>
      </c>
      <c r="F22" s="130">
        <v>0.9859</v>
      </c>
      <c r="G22" s="130">
        <v>0.97689999999999999</v>
      </c>
      <c r="H22" s="130">
        <v>0.97740000000000005</v>
      </c>
      <c r="I22" s="130">
        <v>0.97740000000000005</v>
      </c>
      <c r="J22" s="130">
        <v>0.97950000000000004</v>
      </c>
      <c r="K22" s="130">
        <v>0.98009999999999997</v>
      </c>
      <c r="L22" s="130">
        <v>0.98140000000000005</v>
      </c>
    </row>
    <row r="23" spans="1:12" s="77" customFormat="1" ht="15" customHeight="1">
      <c r="A23" s="47" t="s">
        <v>845</v>
      </c>
      <c r="B23" s="46" t="s">
        <v>936</v>
      </c>
      <c r="C23" s="165" t="s">
        <v>937</v>
      </c>
      <c r="D23" s="130">
        <v>6.7999999999999996E-3</v>
      </c>
      <c r="E23" s="130">
        <v>6.7999999999999996E-3</v>
      </c>
      <c r="F23" s="130">
        <v>8.0000000000000002E-3</v>
      </c>
      <c r="G23" s="130">
        <v>8.3000000000000001E-3</v>
      </c>
      <c r="H23" s="130">
        <v>1.1599999999999999E-2</v>
      </c>
      <c r="I23" s="130">
        <v>9.2999999999999992E-3</v>
      </c>
      <c r="J23" s="130">
        <v>3.2199999999999999E-2</v>
      </c>
      <c r="K23" s="130">
        <v>3.1E-2</v>
      </c>
      <c r="L23" s="130">
        <v>0.245</v>
      </c>
    </row>
    <row r="24" spans="1:12" s="77" customFormat="1" ht="15" customHeight="1">
      <c r="A24" s="47" t="s">
        <v>845</v>
      </c>
      <c r="B24" s="46" t="s">
        <v>938</v>
      </c>
      <c r="C24" s="165" t="s">
        <v>939</v>
      </c>
      <c r="D24" s="130">
        <v>1.9699999999999999E-2</v>
      </c>
      <c r="E24" s="130">
        <v>1.8499999999999999E-2</v>
      </c>
      <c r="F24" s="130">
        <v>1.41E-2</v>
      </c>
      <c r="G24" s="130">
        <v>2.3099999999999999E-2</v>
      </c>
      <c r="H24" s="130">
        <v>2.2599999999999999E-2</v>
      </c>
      <c r="I24" s="130">
        <v>2.2599999999999999E-2</v>
      </c>
      <c r="J24" s="130">
        <v>2.0500000000000001E-2</v>
      </c>
      <c r="K24" s="130">
        <v>1.9900000000000001E-2</v>
      </c>
      <c r="L24" s="130">
        <v>1.8599999999999998E-2</v>
      </c>
    </row>
    <row r="25" spans="1:12" s="77" customFormat="1" ht="15" customHeight="1">
      <c r="A25" s="47" t="s">
        <v>845</v>
      </c>
      <c r="B25" s="46" t="s">
        <v>940</v>
      </c>
      <c r="C25" s="165" t="s">
        <v>941</v>
      </c>
      <c r="D25" s="130">
        <v>5.0000000000000001E-3</v>
      </c>
      <c r="E25" s="130">
        <v>5.1999999999999998E-3</v>
      </c>
      <c r="F25" s="130">
        <v>7.9000000000000008E-3</v>
      </c>
      <c r="G25" s="130">
        <v>8.0000000000000002E-3</v>
      </c>
      <c r="H25" s="130">
        <v>1.14E-2</v>
      </c>
      <c r="I25" s="130">
        <v>9.1000000000000004E-3</v>
      </c>
      <c r="J25" s="130">
        <v>3.2000000000000001E-2</v>
      </c>
      <c r="K25" s="130">
        <v>3.0800000000000001E-2</v>
      </c>
      <c r="L25" s="130">
        <v>0.24859999999999999</v>
      </c>
    </row>
    <row r="26" spans="1:12" s="77" customFormat="1" ht="15" customHeight="1">
      <c r="A26" s="47" t="s">
        <v>845</v>
      </c>
      <c r="B26" s="46" t="s">
        <v>942</v>
      </c>
      <c r="C26" s="165" t="s">
        <v>943</v>
      </c>
      <c r="D26" s="130">
        <v>0.2782</v>
      </c>
      <c r="E26" s="130">
        <v>0.24879999999999999</v>
      </c>
      <c r="F26" s="130">
        <v>2.52E-2</v>
      </c>
      <c r="G26" s="130">
        <v>6.0100000000000001E-2</v>
      </c>
      <c r="H26" s="130">
        <v>4.2000000000000003E-2</v>
      </c>
      <c r="I26" s="130">
        <v>4.7399999999999998E-2</v>
      </c>
      <c r="J26" s="130">
        <v>2.4799999999999999E-2</v>
      </c>
      <c r="K26" s="130">
        <v>2.5999999999999999E-2</v>
      </c>
      <c r="L26" s="130">
        <v>4.1000000000000003E-3</v>
      </c>
    </row>
    <row r="27" spans="1:12" s="77" customFormat="1" ht="15" customHeight="1">
      <c r="A27" s="47" t="s">
        <v>845</v>
      </c>
      <c r="B27" s="46" t="s">
        <v>944</v>
      </c>
      <c r="C27" s="165" t="s">
        <v>945</v>
      </c>
      <c r="D27" s="130">
        <v>3.7000000000000002E-3</v>
      </c>
      <c r="E27" s="130">
        <v>3.5000000000000001E-3</v>
      </c>
      <c r="F27" s="130">
        <v>3.5000000000000001E-3</v>
      </c>
      <c r="G27" s="130">
        <v>3.5999999999999999E-3</v>
      </c>
      <c r="H27" s="130">
        <v>3.5000000000000001E-3</v>
      </c>
      <c r="I27" s="130">
        <v>3.7000000000000002E-3</v>
      </c>
      <c r="J27" s="130">
        <v>2.86E-2</v>
      </c>
      <c r="K27" s="130">
        <v>4.0399999999999998E-2</v>
      </c>
      <c r="L27" s="130">
        <v>5.9200000000000003E-2</v>
      </c>
    </row>
    <row r="28" spans="1:12" s="77" customFormat="1" ht="15" customHeight="1">
      <c r="A28" s="47" t="s">
        <v>845</v>
      </c>
      <c r="B28" s="46" t="s">
        <v>946</v>
      </c>
      <c r="C28" s="165" t="s">
        <v>947</v>
      </c>
      <c r="D28" s="130">
        <v>7.9200000000000007E-2</v>
      </c>
      <c r="E28" s="130">
        <v>6.4699999999999994E-2</v>
      </c>
      <c r="F28" s="130">
        <v>6.5100000000000005E-2</v>
      </c>
      <c r="G28" s="130">
        <v>6.5199999999999994E-2</v>
      </c>
      <c r="H28" s="130">
        <v>6.2899999999999998E-2</v>
      </c>
      <c r="I28" s="130">
        <v>6.4600000000000005E-2</v>
      </c>
      <c r="J28" s="130">
        <v>6.7400000000000002E-2</v>
      </c>
      <c r="K28" s="130">
        <v>6.9099999999999995E-2</v>
      </c>
      <c r="L28" s="130">
        <v>7.0900000000000005E-2</v>
      </c>
    </row>
    <row r="29" spans="1:12" s="77" customFormat="1" ht="15" customHeight="1">
      <c r="A29" s="47" t="s">
        <v>845</v>
      </c>
      <c r="B29" s="46" t="s">
        <v>948</v>
      </c>
      <c r="C29" s="165" t="s">
        <v>949</v>
      </c>
      <c r="D29" s="130">
        <v>0.96640000000000004</v>
      </c>
      <c r="E29" s="130">
        <v>0.96799999999999997</v>
      </c>
      <c r="F29" s="130">
        <v>0.97219999999999995</v>
      </c>
      <c r="G29" s="130">
        <v>0.96560000000000001</v>
      </c>
      <c r="H29" s="130">
        <v>0.96789999999999998</v>
      </c>
      <c r="I29" s="130">
        <v>0.96889999999999998</v>
      </c>
      <c r="J29" s="130">
        <v>0.97699999999999998</v>
      </c>
      <c r="K29" s="130">
        <v>0.97819999999999996</v>
      </c>
      <c r="L29" s="130">
        <v>0.97809999999999997</v>
      </c>
    </row>
    <row r="30" spans="1:12" s="77" customFormat="1" ht="15" customHeight="1">
      <c r="A30" s="47" t="s">
        <v>845</v>
      </c>
      <c r="B30" s="46" t="s">
        <v>950</v>
      </c>
      <c r="C30" s="165" t="s">
        <v>951</v>
      </c>
      <c r="D30" s="130">
        <v>1.49E-2</v>
      </c>
      <c r="E30" s="130">
        <v>1.4200000000000001E-2</v>
      </c>
      <c r="F30" s="130">
        <v>1.46E-2</v>
      </c>
      <c r="G30" s="130">
        <v>1.43E-2</v>
      </c>
      <c r="H30" s="130">
        <v>9.4999999999999998E-3</v>
      </c>
      <c r="I30" s="130">
        <v>9.7999999999999997E-3</v>
      </c>
      <c r="J30" s="130">
        <v>0</v>
      </c>
      <c r="K30" s="130">
        <v>0</v>
      </c>
      <c r="L30" s="130">
        <v>2.0999999999999999E-3</v>
      </c>
    </row>
    <row r="31" spans="1:12" s="77" customFormat="1" ht="15" customHeight="1">
      <c r="A31" s="47" t="s">
        <v>845</v>
      </c>
      <c r="B31" s="46" t="s">
        <v>952</v>
      </c>
      <c r="C31" s="165" t="s">
        <v>953</v>
      </c>
      <c r="D31" s="130">
        <v>2.7000000000000001E-3</v>
      </c>
      <c r="E31" s="130">
        <v>1.8E-3</v>
      </c>
      <c r="F31" s="130">
        <v>2.8999999999999998E-3</v>
      </c>
      <c r="G31" s="130">
        <v>4.8999999999999998E-3</v>
      </c>
      <c r="H31" s="130">
        <v>4.0000000000000001E-3</v>
      </c>
      <c r="I31" s="130">
        <v>2.8999999999999998E-3</v>
      </c>
      <c r="J31" s="130">
        <v>2.0000000000000001E-4</v>
      </c>
      <c r="K31" s="130">
        <v>0</v>
      </c>
      <c r="L31" s="130">
        <v>2.9999999999999997E-4</v>
      </c>
    </row>
    <row r="32" spans="1:12" s="77" customFormat="1" ht="15" customHeight="1">
      <c r="A32" s="47" t="s">
        <v>845</v>
      </c>
      <c r="B32" s="46" t="s">
        <v>954</v>
      </c>
      <c r="C32" s="165" t="s">
        <v>955</v>
      </c>
      <c r="D32" s="130">
        <v>4.0000000000000002E-4</v>
      </c>
      <c r="E32" s="130">
        <v>5.9999999999999995E-4</v>
      </c>
      <c r="F32" s="130">
        <v>8.9999999999999998E-4</v>
      </c>
      <c r="G32" s="130">
        <v>2E-3</v>
      </c>
      <c r="H32" s="130">
        <v>1.4E-3</v>
      </c>
      <c r="I32" s="130">
        <v>1.1000000000000001E-3</v>
      </c>
      <c r="J32" s="130">
        <v>1.9E-3</v>
      </c>
      <c r="K32" s="130">
        <v>1E-4</v>
      </c>
      <c r="L32" s="130">
        <v>5.0000000000000001E-4</v>
      </c>
    </row>
    <row r="33" spans="1:12" s="77" customFormat="1" ht="15" customHeight="1">
      <c r="A33" s="47" t="s">
        <v>845</v>
      </c>
      <c r="B33" s="46" t="s">
        <v>956</v>
      </c>
      <c r="C33" s="165" t="s">
        <v>957</v>
      </c>
      <c r="D33" s="130">
        <v>2.0000000000000001E-4</v>
      </c>
      <c r="E33" s="130">
        <v>4.0000000000000002E-4</v>
      </c>
      <c r="F33" s="130">
        <v>8.0000000000000004E-4</v>
      </c>
      <c r="G33" s="130">
        <v>2.0999999999999999E-3</v>
      </c>
      <c r="H33" s="130">
        <v>2.2000000000000001E-3</v>
      </c>
      <c r="I33" s="130">
        <v>6.9999999999999999E-4</v>
      </c>
      <c r="J33" s="130">
        <v>1.1999999999999999E-3</v>
      </c>
      <c r="K33" s="130">
        <v>1.9E-3</v>
      </c>
      <c r="L33" s="130">
        <v>0</v>
      </c>
    </row>
    <row r="34" spans="1:12" s="77" customFormat="1" ht="15" customHeight="1" thickBot="1">
      <c r="A34" s="47" t="s">
        <v>845</v>
      </c>
      <c r="B34" s="165" t="s">
        <v>958</v>
      </c>
      <c r="C34" s="165" t="s">
        <v>959</v>
      </c>
      <c r="D34" s="130">
        <v>1.54E-2</v>
      </c>
      <c r="E34" s="130">
        <v>1.5100000000000001E-2</v>
      </c>
      <c r="F34" s="130">
        <v>8.6E-3</v>
      </c>
      <c r="G34" s="130">
        <v>1.11E-2</v>
      </c>
      <c r="H34" s="130">
        <v>1.5100000000000001E-2</v>
      </c>
      <c r="I34" s="130">
        <v>1.66E-2</v>
      </c>
      <c r="J34" s="130">
        <v>1.9599999999999999E-2</v>
      </c>
      <c r="K34" s="130">
        <v>1.9800000000000002E-2</v>
      </c>
      <c r="L34" s="130">
        <v>1.9E-2</v>
      </c>
    </row>
    <row r="35" spans="1:12" s="19" customFormat="1" ht="15" customHeight="1" thickTop="1" thickBot="1">
      <c r="A35" s="47"/>
      <c r="B35" s="164"/>
      <c r="C35" s="403" t="s">
        <v>578</v>
      </c>
      <c r="D35" s="404"/>
      <c r="E35" s="404"/>
      <c r="F35" s="404"/>
      <c r="G35" s="404"/>
      <c r="H35" s="404"/>
      <c r="I35" s="405"/>
      <c r="J35" s="405"/>
      <c r="K35" s="405"/>
      <c r="L35" s="405"/>
    </row>
    <row r="36" spans="1:12" s="78" customFormat="1" ht="15" customHeight="1" thickTop="1">
      <c r="A36" s="47" t="s">
        <v>845</v>
      </c>
      <c r="B36" s="46" t="s">
        <v>960</v>
      </c>
      <c r="C36" s="165" t="s">
        <v>961</v>
      </c>
      <c r="D36" s="130">
        <v>0.1162</v>
      </c>
      <c r="E36" s="130">
        <v>0.13020000000000001</v>
      </c>
      <c r="F36" s="130">
        <v>0.11210000000000001</v>
      </c>
      <c r="G36" s="130">
        <v>0.11169999999999999</v>
      </c>
      <c r="H36" s="130">
        <v>0.1178</v>
      </c>
      <c r="I36" s="130">
        <v>0.1129</v>
      </c>
      <c r="J36" s="130">
        <v>0.1394</v>
      </c>
      <c r="K36" s="130">
        <v>0.1363</v>
      </c>
      <c r="L36" s="130">
        <v>0.1181</v>
      </c>
    </row>
    <row r="37" spans="1:12" s="77" customFormat="1" ht="15" customHeight="1">
      <c r="A37" s="47" t="s">
        <v>845</v>
      </c>
      <c r="B37" s="46" t="s">
        <v>962</v>
      </c>
      <c r="C37" s="165" t="s">
        <v>963</v>
      </c>
      <c r="D37" s="130">
        <v>0.38290000000000002</v>
      </c>
      <c r="E37" s="130">
        <v>0.43680000000000002</v>
      </c>
      <c r="F37" s="130">
        <v>0.48959999999999998</v>
      </c>
      <c r="G37" s="130">
        <v>0.45250000000000001</v>
      </c>
      <c r="H37" s="130">
        <v>0.33550000000000002</v>
      </c>
      <c r="I37" s="130">
        <v>0.26819999999999999</v>
      </c>
      <c r="J37" s="130">
        <v>0.35580000000000001</v>
      </c>
      <c r="K37" s="130">
        <v>0.33510000000000001</v>
      </c>
      <c r="L37" s="130">
        <v>0.39929999999999999</v>
      </c>
    </row>
    <row r="38" spans="1:12" s="77" customFormat="1" ht="15" customHeight="1">
      <c r="A38" s="47" t="s">
        <v>845</v>
      </c>
      <c r="B38" s="46" t="s">
        <v>964</v>
      </c>
      <c r="C38" s="165" t="s">
        <v>965</v>
      </c>
      <c r="D38" s="130">
        <v>0.2646</v>
      </c>
      <c r="E38" s="130">
        <v>0.30840000000000001</v>
      </c>
      <c r="F38" s="130">
        <v>0.36980000000000002</v>
      </c>
      <c r="G38" s="130">
        <v>0.3357</v>
      </c>
      <c r="H38" s="130">
        <v>0.2414</v>
      </c>
      <c r="I38" s="130">
        <v>0.182</v>
      </c>
      <c r="J38" s="130">
        <v>0.24129999999999999</v>
      </c>
      <c r="K38" s="130">
        <v>0.22420000000000001</v>
      </c>
      <c r="L38" s="130">
        <v>0.26479999999999998</v>
      </c>
    </row>
    <row r="39" spans="1:12" s="77" customFormat="1" ht="15" customHeight="1">
      <c r="A39" s="47" t="s">
        <v>845</v>
      </c>
      <c r="B39" s="46" t="s">
        <v>966</v>
      </c>
      <c r="C39" s="165" t="s">
        <v>967</v>
      </c>
      <c r="D39" s="130">
        <v>0.2107</v>
      </c>
      <c r="E39" s="130">
        <v>0.24199999999999999</v>
      </c>
      <c r="F39" s="130">
        <v>0.28320000000000001</v>
      </c>
      <c r="G39" s="130">
        <v>0.25719999999999998</v>
      </c>
      <c r="H39" s="130">
        <v>0.18559999999999999</v>
      </c>
      <c r="I39" s="130">
        <v>0.13850000000000001</v>
      </c>
      <c r="J39" s="130">
        <v>0.18190000000000001</v>
      </c>
      <c r="K39" s="130">
        <v>0.1671</v>
      </c>
      <c r="L39" s="130">
        <v>0.1976</v>
      </c>
    </row>
    <row r="40" spans="1:12" s="77" customFormat="1" ht="15" customHeight="1" thickBot="1">
      <c r="A40" s="47" t="s">
        <v>845</v>
      </c>
      <c r="B40" s="46" t="s">
        <v>968</v>
      </c>
      <c r="C40" s="103" t="s">
        <v>1360</v>
      </c>
      <c r="D40" s="130">
        <v>0.36687191031907584</v>
      </c>
      <c r="E40" s="130">
        <v>0.42078418964418596</v>
      </c>
      <c r="F40" s="130">
        <v>0.48605268668551832</v>
      </c>
      <c r="G40" s="130">
        <v>0.42849205789683359</v>
      </c>
      <c r="H40" s="130">
        <v>0.2331</v>
      </c>
      <c r="I40" s="130">
        <v>0.23749999999999999</v>
      </c>
      <c r="J40" s="130">
        <v>0.33150000000000002</v>
      </c>
      <c r="K40" s="130">
        <v>0.311</v>
      </c>
      <c r="L40" s="130">
        <v>0.38650000000000001</v>
      </c>
    </row>
    <row r="41" spans="1:12" s="19" customFormat="1" ht="15" customHeight="1" thickTop="1" thickBot="1">
      <c r="A41" s="47"/>
      <c r="B41" s="164"/>
      <c r="C41" s="403" t="s">
        <v>583</v>
      </c>
      <c r="D41" s="404"/>
      <c r="E41" s="404"/>
      <c r="F41" s="404"/>
      <c r="G41" s="404"/>
      <c r="H41" s="404"/>
      <c r="I41" s="405"/>
      <c r="J41" s="405"/>
      <c r="K41" s="405"/>
      <c r="L41" s="405"/>
    </row>
    <row r="42" spans="1:12" s="78" customFormat="1" ht="15" customHeight="1" thickTop="1">
      <c r="A42" s="47" t="s">
        <v>845</v>
      </c>
      <c r="B42" s="46" t="s">
        <v>969</v>
      </c>
      <c r="C42" s="165" t="s">
        <v>970</v>
      </c>
      <c r="D42" s="130">
        <v>0.2036</v>
      </c>
      <c r="E42" s="130">
        <v>0.21510000000000001</v>
      </c>
      <c r="F42" s="130">
        <v>0.2341</v>
      </c>
      <c r="G42" s="130">
        <v>0.23369999999999999</v>
      </c>
      <c r="H42" s="130">
        <v>0.23089999999999999</v>
      </c>
      <c r="I42" s="130">
        <v>0.2389</v>
      </c>
      <c r="J42" s="130">
        <v>0.24610000000000001</v>
      </c>
      <c r="K42" s="130">
        <v>0.25459999999999999</v>
      </c>
      <c r="L42" s="130">
        <v>0.25380000000000003</v>
      </c>
    </row>
    <row r="43" spans="1:12" s="77" customFormat="1" ht="15" customHeight="1">
      <c r="A43" s="47" t="s">
        <v>845</v>
      </c>
      <c r="B43" s="46" t="s">
        <v>971</v>
      </c>
      <c r="C43" s="165" t="s">
        <v>972</v>
      </c>
      <c r="D43" s="130">
        <v>0.2029</v>
      </c>
      <c r="E43" s="130">
        <v>0.2147</v>
      </c>
      <c r="F43" s="130">
        <v>0.2339</v>
      </c>
      <c r="G43" s="130">
        <v>0.2334</v>
      </c>
      <c r="H43" s="130">
        <v>0.23069999999999999</v>
      </c>
      <c r="I43" s="130">
        <v>0.23880000000000001</v>
      </c>
      <c r="J43" s="130">
        <v>0.246</v>
      </c>
      <c r="K43" s="130">
        <v>0.2545</v>
      </c>
      <c r="L43" s="130">
        <v>0.25359999999999999</v>
      </c>
    </row>
    <row r="44" spans="1:12" s="77" customFormat="1" ht="15" customHeight="1">
      <c r="A44" s="47" t="s">
        <v>845</v>
      </c>
      <c r="B44" s="46" t="s">
        <v>973</v>
      </c>
      <c r="C44" s="165" t="s">
        <v>974</v>
      </c>
      <c r="D44" s="130">
        <v>7.1300000000000002E-2</v>
      </c>
      <c r="E44" s="130">
        <v>6.3799999999999996E-2</v>
      </c>
      <c r="F44" s="130">
        <v>4.2500000000000003E-2</v>
      </c>
      <c r="G44" s="130">
        <v>7.0199999999999999E-2</v>
      </c>
      <c r="H44" s="130">
        <v>7.1499999999999994E-2</v>
      </c>
      <c r="I44" s="130">
        <v>7.1599999999999997E-2</v>
      </c>
      <c r="J44" s="130">
        <v>6.1199999999999997E-2</v>
      </c>
      <c r="K44" s="130">
        <v>5.7799999999999997E-2</v>
      </c>
      <c r="L44" s="130">
        <v>5.11E-2</v>
      </c>
    </row>
    <row r="45" spans="1:12" s="77" customFormat="1" ht="15" customHeight="1">
      <c r="A45" s="47" t="s">
        <v>845</v>
      </c>
      <c r="B45" s="46" t="s">
        <v>975</v>
      </c>
      <c r="C45" s="165" t="s">
        <v>976</v>
      </c>
      <c r="D45" s="130">
        <v>6.8999999999999999E-3</v>
      </c>
      <c r="E45" s="130">
        <v>5.7999999999999996E-3</v>
      </c>
      <c r="F45" s="130">
        <v>5.9999999999999995E-4</v>
      </c>
      <c r="G45" s="130">
        <v>1.5E-3</v>
      </c>
      <c r="H45" s="130">
        <v>1.5E-3</v>
      </c>
      <c r="I45" s="130">
        <v>1.4E-3</v>
      </c>
      <c r="J45" s="130">
        <v>2.3999999999999998E-3</v>
      </c>
      <c r="K45" s="130">
        <v>2.3E-3</v>
      </c>
      <c r="L45" s="130">
        <v>2.8E-3</v>
      </c>
    </row>
    <row r="46" spans="1:12" s="77" customFormat="1" ht="15" customHeight="1">
      <c r="A46" s="47" t="s">
        <v>845</v>
      </c>
      <c r="B46" s="46" t="s">
        <v>977</v>
      </c>
      <c r="C46" s="165" t="s">
        <v>978</v>
      </c>
      <c r="D46" s="130">
        <v>3.4700000000000002E-2</v>
      </c>
      <c r="E46" s="130">
        <v>2.9700000000000001E-2</v>
      </c>
      <c r="F46" s="130">
        <v>2.63E-2</v>
      </c>
      <c r="G46" s="130">
        <v>4.2999999999999997E-2</v>
      </c>
      <c r="H46" s="130">
        <v>4.2700000000000002E-2</v>
      </c>
      <c r="I46" s="130">
        <v>4.1700000000000001E-2</v>
      </c>
      <c r="J46" s="130">
        <v>2.9600000000000001E-2</v>
      </c>
      <c r="K46" s="130">
        <v>2.6800000000000001E-2</v>
      </c>
      <c r="L46" s="130">
        <v>2.4299999999999999E-2</v>
      </c>
    </row>
    <row r="47" spans="1:12" s="77" customFormat="1" ht="15" customHeight="1" thickBot="1">
      <c r="A47" s="47" t="s">
        <v>845</v>
      </c>
      <c r="B47" s="46" t="s">
        <v>979</v>
      </c>
      <c r="C47" s="165" t="s">
        <v>980</v>
      </c>
      <c r="D47" s="130">
        <v>0.38469999999999999</v>
      </c>
      <c r="E47" s="130">
        <v>0.41470000000000001</v>
      </c>
      <c r="F47" s="130">
        <v>0.45929999999999999</v>
      </c>
      <c r="G47" s="130">
        <v>0.4667</v>
      </c>
      <c r="H47" s="130">
        <v>0.48549999999999999</v>
      </c>
      <c r="I47" s="130">
        <v>0.51470000000000005</v>
      </c>
      <c r="J47" s="130">
        <v>0.52170000000000005</v>
      </c>
      <c r="K47" s="130">
        <v>0.53010000000000002</v>
      </c>
      <c r="L47" s="130">
        <v>0.54500000000000004</v>
      </c>
    </row>
    <row r="48" spans="1:12" s="45" customFormat="1" ht="15" customHeight="1" thickTop="1" thickBot="1">
      <c r="A48" s="47"/>
      <c r="B48" s="164"/>
      <c r="C48" s="403" t="s">
        <v>981</v>
      </c>
      <c r="D48" s="404"/>
      <c r="E48" s="404"/>
      <c r="F48" s="404"/>
      <c r="G48" s="404"/>
      <c r="H48" s="404"/>
      <c r="I48" s="405"/>
      <c r="J48" s="405"/>
      <c r="K48" s="405"/>
      <c r="L48" s="405"/>
    </row>
    <row r="49" spans="1:12" s="78" customFormat="1" ht="15" customHeight="1" thickTop="1">
      <c r="A49" s="47" t="s">
        <v>845</v>
      </c>
      <c r="B49" s="46" t="s">
        <v>982</v>
      </c>
      <c r="C49" s="165" t="s">
        <v>983</v>
      </c>
      <c r="D49" s="130">
        <v>0.93179999999999996</v>
      </c>
      <c r="E49" s="130">
        <v>0.92559999999999998</v>
      </c>
      <c r="F49" s="130">
        <v>0.93410000000000004</v>
      </c>
      <c r="G49" s="130">
        <v>0.93159999999999998</v>
      </c>
      <c r="H49" s="130">
        <v>0.92700000000000005</v>
      </c>
      <c r="I49" s="130">
        <v>0.93579999999999997</v>
      </c>
      <c r="J49" s="130">
        <v>0.91</v>
      </c>
      <c r="K49" s="130">
        <v>0.90480000000000005</v>
      </c>
      <c r="L49" s="130">
        <v>0.90290000000000004</v>
      </c>
    </row>
    <row r="50" spans="1:12" s="77" customFormat="1" ht="15" customHeight="1">
      <c r="A50" s="47" t="s">
        <v>845</v>
      </c>
      <c r="B50" s="46" t="s">
        <v>984</v>
      </c>
      <c r="C50" s="165" t="s">
        <v>985</v>
      </c>
      <c r="D50" s="130">
        <v>0.9375</v>
      </c>
      <c r="E50" s="130">
        <v>0.9496</v>
      </c>
      <c r="F50" s="130">
        <v>0.95040000000000002</v>
      </c>
      <c r="G50" s="130">
        <v>0.95299999999999996</v>
      </c>
      <c r="H50" s="130">
        <v>0.95030000000000003</v>
      </c>
      <c r="I50" s="130">
        <v>0.94410000000000005</v>
      </c>
      <c r="J50" s="130">
        <v>0.93959999999999999</v>
      </c>
      <c r="K50" s="130">
        <v>0.93920000000000003</v>
      </c>
      <c r="L50" s="130">
        <v>0.93630000000000002</v>
      </c>
    </row>
    <row r="51" spans="1:12" s="77" customFormat="1" ht="15" customHeight="1">
      <c r="A51" s="47" t="s">
        <v>845</v>
      </c>
      <c r="B51" s="46" t="s">
        <v>986</v>
      </c>
      <c r="C51" s="165" t="s">
        <v>987</v>
      </c>
      <c r="D51" s="130">
        <v>0.24690000000000001</v>
      </c>
      <c r="E51" s="130">
        <v>0.24129999999999999</v>
      </c>
      <c r="F51" s="130">
        <v>0.2828</v>
      </c>
      <c r="G51" s="130">
        <v>0.27529999999999999</v>
      </c>
      <c r="H51" s="130">
        <v>0.2681</v>
      </c>
      <c r="I51" s="130">
        <v>0.30199999999999999</v>
      </c>
      <c r="J51" s="130">
        <v>0.28439999999999999</v>
      </c>
      <c r="K51" s="130">
        <v>0.29210000000000003</v>
      </c>
      <c r="L51" s="130">
        <v>0.29189999999999999</v>
      </c>
    </row>
    <row r="52" spans="1:12" s="77" customFormat="1" ht="15" customHeight="1">
      <c r="A52" s="47" t="s">
        <v>845</v>
      </c>
      <c r="B52" s="46" t="s">
        <v>988</v>
      </c>
      <c r="C52" s="165" t="s">
        <v>989</v>
      </c>
      <c r="D52" s="130">
        <v>0.33610000000000001</v>
      </c>
      <c r="E52" s="130">
        <v>0.34649999999999997</v>
      </c>
      <c r="F52" s="130">
        <v>0.28199999999999997</v>
      </c>
      <c r="G52" s="130">
        <v>0.29299999999999998</v>
      </c>
      <c r="H52" s="130">
        <v>0.3165</v>
      </c>
      <c r="I52" s="130">
        <v>0.26910000000000001</v>
      </c>
      <c r="J52" s="130">
        <v>0.3659</v>
      </c>
      <c r="K52" s="130">
        <v>0.37419999999999998</v>
      </c>
      <c r="L52" s="130">
        <v>0.38300000000000001</v>
      </c>
    </row>
    <row r="53" spans="1:12" ht="3.75" customHeight="1" thickBot="1">
      <c r="A53" s="47"/>
      <c r="B53" s="47"/>
      <c r="C53" s="118"/>
      <c r="D53" s="118"/>
      <c r="E53" s="118"/>
      <c r="F53" s="118"/>
      <c r="G53" s="118"/>
      <c r="H53" s="118"/>
      <c r="I53" s="118"/>
      <c r="J53" s="118"/>
      <c r="K53" s="118"/>
      <c r="L53" s="118"/>
    </row>
    <row r="54" spans="1:12" ht="15" customHeight="1" thickTop="1">
      <c r="A54" s="169" t="s">
        <v>914</v>
      </c>
      <c r="B54" s="165" t="s">
        <v>914</v>
      </c>
      <c r="C54" s="765" t="s">
        <v>595</v>
      </c>
      <c r="D54" s="765"/>
      <c r="E54" s="765"/>
      <c r="F54" s="765"/>
      <c r="G54" s="765"/>
      <c r="H54" s="765"/>
      <c r="I54" s="765"/>
      <c r="J54" s="765"/>
      <c r="K54" s="765"/>
      <c r="L54" s="765"/>
    </row>
    <row r="55" spans="1:12" ht="48" customHeight="1">
      <c r="A55" s="47"/>
      <c r="B55" s="47"/>
      <c r="C55" s="760" t="s">
        <v>990</v>
      </c>
      <c r="D55" s="760"/>
      <c r="E55" s="760"/>
      <c r="F55" s="760"/>
      <c r="G55" s="760"/>
      <c r="H55" s="760"/>
      <c r="I55" s="760"/>
      <c r="J55" s="760"/>
      <c r="K55" s="760"/>
      <c r="L55" s="760"/>
    </row>
    <row r="56" spans="1:12" ht="47.25" customHeight="1">
      <c r="A56" s="47"/>
      <c r="B56" s="47"/>
      <c r="C56" s="760" t="s">
        <v>991</v>
      </c>
      <c r="D56" s="760"/>
      <c r="E56" s="760"/>
      <c r="F56" s="760"/>
      <c r="G56" s="760"/>
      <c r="H56" s="760"/>
      <c r="I56" s="760"/>
      <c r="J56" s="760"/>
      <c r="K56" s="760"/>
      <c r="L56" s="760"/>
    </row>
    <row r="57" spans="1:12" ht="15" customHeight="1">
      <c r="A57" s="47"/>
      <c r="B57" s="47"/>
      <c r="C57" s="761" t="s">
        <v>992</v>
      </c>
      <c r="D57" s="761"/>
      <c r="E57" s="761"/>
      <c r="F57" s="761"/>
      <c r="G57" s="761"/>
      <c r="H57" s="761"/>
      <c r="I57" s="761"/>
      <c r="J57" s="761"/>
      <c r="K57" s="761"/>
      <c r="L57" s="761"/>
    </row>
    <row r="58" spans="1:12" ht="15" customHeight="1">
      <c r="A58" s="47"/>
      <c r="B58" s="47"/>
      <c r="C58" s="761" t="s">
        <v>599</v>
      </c>
      <c r="D58" s="761"/>
      <c r="E58" s="761"/>
      <c r="F58" s="761"/>
      <c r="G58" s="761"/>
      <c r="H58" s="761"/>
      <c r="I58" s="761"/>
      <c r="J58" s="761"/>
      <c r="K58" s="761"/>
      <c r="L58" s="761"/>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16384" width="9.140625" style="34"/>
  </cols>
  <sheetData>
    <row r="1" spans="1:12" ht="15" customHeight="1">
      <c r="A1" s="638"/>
      <c r="B1" s="638"/>
      <c r="C1" s="766"/>
      <c r="D1" s="766"/>
      <c r="E1" s="766"/>
      <c r="F1" s="766"/>
      <c r="G1" s="766"/>
      <c r="H1" s="766"/>
      <c r="I1" s="766"/>
      <c r="J1" s="766"/>
      <c r="K1" s="766"/>
      <c r="L1" s="766"/>
    </row>
    <row r="2" spans="1:12" ht="15" customHeight="1">
      <c r="A2" s="763" t="s">
        <v>475</v>
      </c>
      <c r="B2" s="763"/>
      <c r="C2" s="763"/>
      <c r="D2" s="763"/>
      <c r="E2" s="763"/>
      <c r="F2" s="763"/>
      <c r="G2" s="763"/>
      <c r="H2" s="763"/>
      <c r="I2" s="763"/>
      <c r="J2" s="763"/>
      <c r="K2" s="763"/>
      <c r="L2" s="763"/>
    </row>
    <row r="3" spans="1:12" ht="15" customHeight="1">
      <c r="A3" s="638"/>
      <c r="B3" s="638"/>
      <c r="C3" s="763" t="s">
        <v>915</v>
      </c>
      <c r="D3" s="763"/>
      <c r="E3" s="763"/>
      <c r="F3" s="763"/>
      <c r="G3" s="763"/>
      <c r="H3" s="763"/>
      <c r="I3" s="763"/>
      <c r="J3" s="763"/>
      <c r="K3" s="763"/>
      <c r="L3" s="763"/>
    </row>
    <row r="4" spans="1:12" s="48" customFormat="1" ht="15" customHeight="1">
      <c r="A4" s="764"/>
      <c r="B4" s="763"/>
      <c r="C4" s="763"/>
      <c r="D4" s="763"/>
      <c r="E4" s="763"/>
      <c r="F4" s="763"/>
      <c r="G4" s="763"/>
      <c r="H4" s="763"/>
      <c r="I4" s="763"/>
      <c r="J4" s="763"/>
      <c r="K4" s="763"/>
      <c r="L4" s="763"/>
    </row>
    <row r="5" spans="1:12" s="56" customFormat="1" ht="3" customHeight="1" thickBot="1">
      <c r="A5" s="171"/>
      <c r="B5" s="171"/>
      <c r="C5" s="172"/>
      <c r="D5" s="172"/>
      <c r="E5" s="172"/>
      <c r="F5" s="172"/>
      <c r="G5" s="172"/>
      <c r="H5" s="172"/>
      <c r="I5" s="172"/>
      <c r="J5" s="172"/>
      <c r="K5" s="172"/>
      <c r="L5" s="172"/>
    </row>
    <row r="6" spans="1:12" s="14" customFormat="1" ht="19.5" thickTop="1" thickBot="1">
      <c r="A6" s="579"/>
      <c r="B6" s="580" t="s">
        <v>1413</v>
      </c>
      <c r="C6" s="581"/>
      <c r="D6" s="591" t="s">
        <v>1413</v>
      </c>
      <c r="E6" s="791" t="s">
        <v>475</v>
      </c>
      <c r="F6" s="791"/>
      <c r="G6" s="791"/>
      <c r="H6" s="791"/>
      <c r="I6" s="791"/>
      <c r="J6" s="791"/>
      <c r="K6" s="791"/>
      <c r="L6" s="791"/>
    </row>
    <row r="7" spans="1:12" ht="30" customHeight="1" thickTop="1" thickBot="1">
      <c r="A7" s="47"/>
      <c r="B7" s="173"/>
      <c r="C7" s="406"/>
      <c r="D7" s="394" t="s">
        <v>667</v>
      </c>
      <c r="E7" s="394" t="s">
        <v>668</v>
      </c>
      <c r="F7" s="394" t="s">
        <v>669</v>
      </c>
      <c r="G7" s="394" t="s">
        <v>670</v>
      </c>
      <c r="H7" s="394" t="s">
        <v>671</v>
      </c>
      <c r="I7" s="402" t="s">
        <v>672</v>
      </c>
      <c r="J7" s="402" t="s">
        <v>1580</v>
      </c>
      <c r="K7" s="402" t="s">
        <v>1430</v>
      </c>
      <c r="L7" s="402" t="s">
        <v>1581</v>
      </c>
    </row>
    <row r="8" spans="1:12" ht="15" customHeight="1" thickTop="1" thickBot="1">
      <c r="A8" s="47"/>
      <c r="B8" s="47"/>
      <c r="C8" s="25"/>
      <c r="D8" s="166"/>
      <c r="E8" s="166"/>
      <c r="F8" s="166"/>
      <c r="G8" s="166"/>
      <c r="H8" s="166"/>
      <c r="I8" s="166"/>
      <c r="J8" s="166"/>
      <c r="K8" s="166"/>
      <c r="L8" s="166"/>
    </row>
    <row r="9" spans="1:12" s="47" customFormat="1" ht="15" customHeight="1" thickTop="1" thickBot="1">
      <c r="B9" s="164"/>
      <c r="C9" s="407" t="s">
        <v>600</v>
      </c>
      <c r="D9" s="404"/>
      <c r="E9" s="404"/>
      <c r="F9" s="404"/>
      <c r="G9" s="404"/>
      <c r="H9" s="404"/>
      <c r="I9" s="405"/>
      <c r="J9" s="405"/>
      <c r="K9" s="405"/>
      <c r="L9" s="405"/>
    </row>
    <row r="10" spans="1:12" s="47" customFormat="1" ht="15" customHeight="1" thickTop="1">
      <c r="A10" s="47" t="s">
        <v>845</v>
      </c>
      <c r="B10" s="46" t="s">
        <v>993</v>
      </c>
      <c r="C10" s="165" t="s">
        <v>994</v>
      </c>
      <c r="D10" s="130">
        <v>4.9500000000000002E-2</v>
      </c>
      <c r="E10" s="130">
        <v>4.5100000000000001E-2</v>
      </c>
      <c r="F10" s="130">
        <v>3.7600000000000001E-2</v>
      </c>
      <c r="G10" s="130">
        <v>4.3400000000000001E-2</v>
      </c>
      <c r="H10" s="130">
        <v>4.07E-2</v>
      </c>
      <c r="I10" s="130">
        <v>4.53E-2</v>
      </c>
      <c r="J10" s="130">
        <v>4.58E-2</v>
      </c>
      <c r="K10" s="130">
        <v>4.58E-2</v>
      </c>
      <c r="L10" s="130">
        <v>4.1099999999999998E-2</v>
      </c>
    </row>
    <row r="11" spans="1:12" s="48" customFormat="1" ht="15" customHeight="1">
      <c r="A11" s="47" t="s">
        <v>845</v>
      </c>
      <c r="B11" s="46" t="s">
        <v>995</v>
      </c>
      <c r="C11" s="165" t="s">
        <v>996</v>
      </c>
      <c r="D11" s="130">
        <v>5.5800000000000002E-2</v>
      </c>
      <c r="E11" s="130">
        <v>5.2400000000000002E-2</v>
      </c>
      <c r="F11" s="130">
        <v>3.9699999999999999E-2</v>
      </c>
      <c r="G11" s="130">
        <v>4.5100000000000001E-2</v>
      </c>
      <c r="H11" s="130">
        <v>4.2099999999999999E-2</v>
      </c>
      <c r="I11" s="130">
        <v>4.6199999999999998E-2</v>
      </c>
      <c r="J11" s="130">
        <v>4.6100000000000002E-2</v>
      </c>
      <c r="K11" s="130">
        <v>4.65E-2</v>
      </c>
      <c r="L11" s="130">
        <v>4.1500000000000002E-2</v>
      </c>
    </row>
    <row r="12" spans="1:12" s="48" customFormat="1" ht="15" customHeight="1">
      <c r="A12" s="47" t="s">
        <v>845</v>
      </c>
      <c r="B12" s="46" t="s">
        <v>997</v>
      </c>
      <c r="C12" s="165" t="s">
        <v>998</v>
      </c>
      <c r="D12" s="130">
        <v>5.0999999999999997E-2</v>
      </c>
      <c r="E12" s="130">
        <v>5.0500000000000003E-2</v>
      </c>
      <c r="F12" s="130">
        <v>3.7999999999999999E-2</v>
      </c>
      <c r="G12" s="130">
        <v>4.2700000000000002E-2</v>
      </c>
      <c r="H12" s="130">
        <v>3.9100000000000003E-2</v>
      </c>
      <c r="I12" s="130">
        <v>4.24E-2</v>
      </c>
      <c r="J12" s="130">
        <v>4.4400000000000002E-2</v>
      </c>
      <c r="K12" s="130">
        <v>4.4299999999999999E-2</v>
      </c>
      <c r="L12" s="130">
        <v>4.1700000000000001E-2</v>
      </c>
    </row>
    <row r="13" spans="1:12" s="48" customFormat="1" ht="15" customHeight="1">
      <c r="A13" s="47" t="s">
        <v>845</v>
      </c>
      <c r="B13" s="46" t="s">
        <v>999</v>
      </c>
      <c r="C13" s="165" t="s">
        <v>1000</v>
      </c>
      <c r="D13" s="130">
        <v>9.9000000000000008E-3</v>
      </c>
      <c r="E13" s="130">
        <v>9.4000000000000004E-3</v>
      </c>
      <c r="F13" s="130">
        <v>6.8999999999999999E-3</v>
      </c>
      <c r="G13" s="130">
        <v>7.1999999999999998E-3</v>
      </c>
      <c r="H13" s="130">
        <v>7.7999999999999996E-3</v>
      </c>
      <c r="I13" s="130">
        <v>8.8999999999999999E-3</v>
      </c>
      <c r="J13" s="130">
        <v>1.09E-2</v>
      </c>
      <c r="K13" s="130">
        <v>1.3599999999999999E-2</v>
      </c>
      <c r="L13" s="130">
        <v>7.7000000000000002E-3</v>
      </c>
    </row>
    <row r="14" spans="1:12" s="48" customFormat="1" ht="15" customHeight="1">
      <c r="A14" s="47" t="s">
        <v>845</v>
      </c>
      <c r="B14" s="46" t="s">
        <v>1001</v>
      </c>
      <c r="C14" s="165" t="s">
        <v>1002</v>
      </c>
      <c r="D14" s="130">
        <v>1.0200000000000001E-2</v>
      </c>
      <c r="E14" s="130">
        <v>9.7999999999999997E-3</v>
      </c>
      <c r="F14" s="130">
        <v>7.6E-3</v>
      </c>
      <c r="G14" s="130">
        <v>7.7999999999999996E-3</v>
      </c>
      <c r="H14" s="130">
        <v>7.7000000000000002E-3</v>
      </c>
      <c r="I14" s="130">
        <v>8.8000000000000005E-3</v>
      </c>
      <c r="J14" s="130">
        <v>1.09E-2</v>
      </c>
      <c r="K14" s="130">
        <v>1.3599999999999999E-2</v>
      </c>
      <c r="L14" s="130">
        <v>7.7000000000000002E-3</v>
      </c>
    </row>
    <row r="15" spans="1:12" s="48" customFormat="1" ht="15" customHeight="1">
      <c r="A15" s="47" t="s">
        <v>845</v>
      </c>
      <c r="B15" s="46" t="s">
        <v>1003</v>
      </c>
      <c r="C15" s="165" t="s">
        <v>1004</v>
      </c>
      <c r="D15" s="130">
        <v>9.7999999999999997E-3</v>
      </c>
      <c r="E15" s="130">
        <v>9.4999999999999998E-3</v>
      </c>
      <c r="F15" s="130">
        <v>7.1999999999999998E-3</v>
      </c>
      <c r="G15" s="130">
        <v>7.7999999999999996E-3</v>
      </c>
      <c r="H15" s="130">
        <v>7.4000000000000003E-3</v>
      </c>
      <c r="I15" s="130">
        <v>8.3000000000000001E-3</v>
      </c>
      <c r="J15" s="130">
        <v>1.0699999999999999E-2</v>
      </c>
      <c r="K15" s="130">
        <v>1.2E-2</v>
      </c>
      <c r="L15" s="130">
        <v>7.7000000000000002E-3</v>
      </c>
    </row>
    <row r="16" spans="1:12" s="48" customFormat="1" ht="15" customHeight="1" thickBot="1">
      <c r="A16" s="47" t="s">
        <v>845</v>
      </c>
      <c r="B16" s="46" t="s">
        <v>1005</v>
      </c>
      <c r="C16" s="165" t="s">
        <v>1006</v>
      </c>
      <c r="D16" s="130">
        <v>4.8899999999999999E-2</v>
      </c>
      <c r="E16" s="130">
        <v>4.5499999999999999E-2</v>
      </c>
      <c r="F16" s="130">
        <v>3.2399999999999998E-2</v>
      </c>
      <c r="G16" s="130">
        <v>3.32E-2</v>
      </c>
      <c r="H16" s="130">
        <v>3.1899999999999998E-2</v>
      </c>
      <c r="I16" s="130">
        <v>3.5499999999999997E-2</v>
      </c>
      <c r="J16" s="130">
        <v>4.41E-2</v>
      </c>
      <c r="K16" s="130">
        <v>4.87E-2</v>
      </c>
      <c r="L16" s="130">
        <v>3.04E-2</v>
      </c>
    </row>
    <row r="17" spans="1:12" s="37" customFormat="1" ht="15" customHeight="1" thickTop="1" thickBot="1">
      <c r="A17" s="47"/>
      <c r="B17" s="164"/>
      <c r="C17" s="407" t="s">
        <v>608</v>
      </c>
      <c r="D17" s="404"/>
      <c r="E17" s="404"/>
      <c r="F17" s="404"/>
      <c r="G17" s="404"/>
      <c r="H17" s="404"/>
      <c r="I17" s="405"/>
      <c r="J17" s="405"/>
      <c r="K17" s="405"/>
      <c r="L17" s="405"/>
    </row>
    <row r="18" spans="1:12" s="47" customFormat="1" ht="15" customHeight="1" thickTop="1">
      <c r="A18" s="47" t="s">
        <v>845</v>
      </c>
      <c r="B18" s="46" t="s">
        <v>1007</v>
      </c>
      <c r="C18" s="165" t="s">
        <v>1008</v>
      </c>
      <c r="D18" s="130">
        <v>6.3600000000000004E-2</v>
      </c>
      <c r="E18" s="130">
        <v>6.2199999999999998E-2</v>
      </c>
      <c r="F18" s="130">
        <v>5.3699999999999998E-2</v>
      </c>
      <c r="G18" s="130">
        <v>6.3799999999999996E-2</v>
      </c>
      <c r="H18" s="130">
        <v>5.6300000000000003E-2</v>
      </c>
      <c r="I18" s="130">
        <v>6.2300000000000001E-2</v>
      </c>
      <c r="J18" s="130">
        <v>6.13E-2</v>
      </c>
      <c r="K18" s="130">
        <v>6.1499999999999999E-2</v>
      </c>
      <c r="L18" s="130">
        <v>5.7099999999999998E-2</v>
      </c>
    </row>
    <row r="19" spans="1:12" s="48" customFormat="1" ht="15" customHeight="1">
      <c r="A19" s="47" t="s">
        <v>845</v>
      </c>
      <c r="B19" s="46" t="s">
        <v>1009</v>
      </c>
      <c r="C19" s="165" t="s">
        <v>1010</v>
      </c>
      <c r="D19" s="130">
        <v>-1.4200000000000001E-2</v>
      </c>
      <c r="E19" s="130">
        <v>-1.7100000000000001E-2</v>
      </c>
      <c r="F19" s="130">
        <v>-1.61E-2</v>
      </c>
      <c r="G19" s="130">
        <v>-2.0400000000000001E-2</v>
      </c>
      <c r="H19" s="130">
        <v>-1.5599999999999999E-2</v>
      </c>
      <c r="I19" s="130">
        <v>-1.7000000000000001E-2</v>
      </c>
      <c r="J19" s="130">
        <v>-1.55E-2</v>
      </c>
      <c r="K19" s="130">
        <v>-1.5699999999999999E-2</v>
      </c>
      <c r="L19" s="130">
        <v>-1.6E-2</v>
      </c>
    </row>
    <row r="20" spans="1:12" s="48" customFormat="1" ht="15" customHeight="1">
      <c r="A20" s="47" t="s">
        <v>845</v>
      </c>
      <c r="B20" s="46" t="s">
        <v>1011</v>
      </c>
      <c r="C20" s="165" t="s">
        <v>1012</v>
      </c>
      <c r="D20" s="130">
        <v>1.8800000000000001E-2</v>
      </c>
      <c r="E20" s="130">
        <v>2.29E-2</v>
      </c>
      <c r="F20" s="130">
        <v>2.18E-2</v>
      </c>
      <c r="G20" s="130">
        <v>2.7900000000000001E-2</v>
      </c>
      <c r="H20" s="130">
        <v>2.1399999999999999E-2</v>
      </c>
      <c r="I20" s="130">
        <v>2.35E-2</v>
      </c>
      <c r="J20" s="130">
        <v>2.1700000000000001E-2</v>
      </c>
      <c r="K20" s="130">
        <v>2.2100000000000002E-2</v>
      </c>
      <c r="L20" s="130">
        <v>2.2800000000000001E-2</v>
      </c>
    </row>
    <row r="21" spans="1:12" s="48" customFormat="1" ht="15" customHeight="1">
      <c r="A21" s="47" t="s">
        <v>845</v>
      </c>
      <c r="B21" s="46" t="s">
        <v>1013</v>
      </c>
      <c r="C21" s="165" t="s">
        <v>1014</v>
      </c>
      <c r="D21" s="130">
        <v>5.0000000000000001E-4</v>
      </c>
      <c r="E21" s="130">
        <v>2.9999999999999997E-4</v>
      </c>
      <c r="F21" s="130">
        <v>2.0000000000000001E-4</v>
      </c>
      <c r="G21" s="130">
        <v>2.0000000000000001E-4</v>
      </c>
      <c r="H21" s="130">
        <v>1E-4</v>
      </c>
      <c r="I21" s="130">
        <v>0</v>
      </c>
      <c r="J21" s="130">
        <v>0</v>
      </c>
      <c r="K21" s="130">
        <v>0</v>
      </c>
      <c r="L21" s="130">
        <v>0</v>
      </c>
    </row>
    <row r="22" spans="1:12" s="48" customFormat="1" ht="15" customHeight="1">
      <c r="A22" s="47" t="s">
        <v>845</v>
      </c>
      <c r="B22" s="46" t="s">
        <v>1015</v>
      </c>
      <c r="C22" s="165" t="s">
        <v>1016</v>
      </c>
      <c r="D22" s="130">
        <v>-4.7000000000000002E-3</v>
      </c>
      <c r="E22" s="130">
        <v>-1.9E-3</v>
      </c>
      <c r="F22" s="130">
        <v>-1.6999999999999999E-3</v>
      </c>
      <c r="G22" s="130">
        <v>-2.3E-3</v>
      </c>
      <c r="H22" s="130">
        <v>-3.0999999999999999E-3</v>
      </c>
      <c r="I22" s="130">
        <v>-3.8E-3</v>
      </c>
      <c r="J22" s="130">
        <v>-1.6999999999999999E-3</v>
      </c>
      <c r="K22" s="130">
        <v>-2.2000000000000001E-3</v>
      </c>
      <c r="L22" s="130">
        <v>2.0000000000000001E-4</v>
      </c>
    </row>
    <row r="23" spans="1:12" s="48" customFormat="1" ht="15" customHeight="1">
      <c r="A23" s="47" t="s">
        <v>845</v>
      </c>
      <c r="B23" s="46" t="s">
        <v>1017</v>
      </c>
      <c r="C23" s="165" t="s">
        <v>1018</v>
      </c>
      <c r="D23" s="130">
        <v>6.3E-3</v>
      </c>
      <c r="E23" s="130">
        <v>7.3000000000000001E-3</v>
      </c>
      <c r="F23" s="130">
        <v>2.0999999999999999E-3</v>
      </c>
      <c r="G23" s="130">
        <v>1.6000000000000001E-3</v>
      </c>
      <c r="H23" s="130">
        <v>1.4E-3</v>
      </c>
      <c r="I23" s="130">
        <v>8.9999999999999998E-4</v>
      </c>
      <c r="J23" s="130">
        <v>2.0000000000000001E-4</v>
      </c>
      <c r="K23" s="130">
        <v>6.9999999999999999E-4</v>
      </c>
      <c r="L23" s="130">
        <v>4.0000000000000002E-4</v>
      </c>
    </row>
    <row r="24" spans="1:12" s="48" customFormat="1" ht="15" customHeight="1">
      <c r="A24" s="47" t="s">
        <v>845</v>
      </c>
      <c r="B24" s="46" t="s">
        <v>1019</v>
      </c>
      <c r="C24" s="165" t="s">
        <v>1020</v>
      </c>
      <c r="D24" s="130">
        <v>-4.1099999999999998E-2</v>
      </c>
      <c r="E24" s="130">
        <v>-4.1000000000000002E-2</v>
      </c>
      <c r="F24" s="130">
        <v>-3.1099999999999999E-2</v>
      </c>
      <c r="G24" s="130">
        <v>-3.5499999999999997E-2</v>
      </c>
      <c r="H24" s="130">
        <v>-3.1300000000000001E-2</v>
      </c>
      <c r="I24" s="130">
        <v>-3.3500000000000002E-2</v>
      </c>
      <c r="J24" s="130">
        <v>-3.3500000000000002E-2</v>
      </c>
      <c r="K24" s="130">
        <v>-3.0700000000000002E-2</v>
      </c>
      <c r="L24" s="130">
        <v>-3.4000000000000002E-2</v>
      </c>
    </row>
    <row r="25" spans="1:12" s="48" customFormat="1" ht="15" customHeight="1">
      <c r="A25" s="47" t="s">
        <v>845</v>
      </c>
      <c r="B25" s="46" t="s">
        <v>1021</v>
      </c>
      <c r="C25" s="165" t="s">
        <v>1022</v>
      </c>
      <c r="D25" s="130">
        <v>-2.0000000000000001E-4</v>
      </c>
      <c r="E25" s="130">
        <v>1E-4</v>
      </c>
      <c r="F25" s="130">
        <v>4.0000000000000002E-4</v>
      </c>
      <c r="G25" s="130">
        <v>4.0000000000000002E-4</v>
      </c>
      <c r="H25" s="130">
        <v>-1E-4</v>
      </c>
      <c r="I25" s="130">
        <v>-1E-4</v>
      </c>
      <c r="J25" s="130">
        <v>0</v>
      </c>
      <c r="K25" s="130">
        <v>0</v>
      </c>
      <c r="L25" s="130">
        <v>0</v>
      </c>
    </row>
    <row r="26" spans="1:12" s="48" customFormat="1" ht="15" customHeight="1" thickBot="1">
      <c r="A26" s="47" t="s">
        <v>845</v>
      </c>
      <c r="B26" s="46" t="s">
        <v>1023</v>
      </c>
      <c r="C26" s="165" t="s">
        <v>1024</v>
      </c>
      <c r="D26" s="130">
        <v>0.1452</v>
      </c>
      <c r="E26" s="130">
        <v>0.14360000000000001</v>
      </c>
      <c r="F26" s="130">
        <v>9.3899999999999997E-2</v>
      </c>
      <c r="G26" s="130">
        <v>0.1125</v>
      </c>
      <c r="H26" s="130">
        <v>0.10050000000000001</v>
      </c>
      <c r="I26" s="130">
        <v>0.11700000000000001</v>
      </c>
      <c r="J26" s="130">
        <v>0.11550000000000001</v>
      </c>
      <c r="K26" s="130">
        <v>0.1142</v>
      </c>
      <c r="L26" s="130">
        <v>0.1145</v>
      </c>
    </row>
    <row r="27" spans="1:12" s="37" customFormat="1" ht="15" customHeight="1" thickTop="1" thickBot="1">
      <c r="A27" s="47"/>
      <c r="B27" s="174"/>
      <c r="C27" s="407" t="s">
        <v>618</v>
      </c>
      <c r="D27" s="404"/>
      <c r="E27" s="404"/>
      <c r="F27" s="404"/>
      <c r="G27" s="404"/>
      <c r="H27" s="404"/>
      <c r="I27" s="405"/>
      <c r="J27" s="405"/>
      <c r="K27" s="405"/>
      <c r="L27" s="405"/>
    </row>
    <row r="28" spans="1:12" s="47" customFormat="1" ht="15" customHeight="1" thickTop="1">
      <c r="A28" s="47" t="s">
        <v>845</v>
      </c>
      <c r="B28" s="46" t="s">
        <v>1025</v>
      </c>
      <c r="C28" s="165" t="s">
        <v>1026</v>
      </c>
      <c r="D28" s="130">
        <v>7.3800000000000004E-2</v>
      </c>
      <c r="E28" s="130">
        <v>7.5499999999999998E-2</v>
      </c>
      <c r="F28" s="130">
        <v>6.4699999999999994E-2</v>
      </c>
      <c r="G28" s="130">
        <v>7.6200000000000004E-2</v>
      </c>
      <c r="H28" s="130">
        <v>6.9800000000000001E-2</v>
      </c>
      <c r="I28" s="130">
        <v>7.5499999999999998E-2</v>
      </c>
      <c r="J28" s="130">
        <v>7.6799999999999993E-2</v>
      </c>
      <c r="K28" s="130">
        <v>7.6799999999999993E-2</v>
      </c>
      <c r="L28" s="130">
        <v>6.9400000000000003E-2</v>
      </c>
    </row>
    <row r="29" spans="1:12" s="48" customFormat="1" ht="15" customHeight="1">
      <c r="A29" s="47" t="s">
        <v>845</v>
      </c>
      <c r="B29" s="46" t="s">
        <v>1027</v>
      </c>
      <c r="C29" s="165" t="s">
        <v>1028</v>
      </c>
      <c r="D29" s="130">
        <v>1.0004</v>
      </c>
      <c r="E29" s="130">
        <v>0.24460000000000001</v>
      </c>
      <c r="F29" s="130">
        <v>0.18559999999999999</v>
      </c>
      <c r="G29" s="130">
        <v>0.214</v>
      </c>
      <c r="H29" s="130">
        <v>6.1199999999999997E-2</v>
      </c>
      <c r="I29" s="130">
        <v>8.8900000000000007E-2</v>
      </c>
      <c r="J29" s="130">
        <v>4.2999999999999997E-2</v>
      </c>
      <c r="K29" s="130">
        <v>4.8899999999999999E-2</v>
      </c>
      <c r="L29" s="130">
        <v>9.8599999999999993E-2</v>
      </c>
    </row>
    <row r="30" spans="1:12" s="48" customFormat="1" ht="15" customHeight="1">
      <c r="A30" s="47" t="s">
        <v>845</v>
      </c>
      <c r="B30" s="46" t="s">
        <v>1029</v>
      </c>
      <c r="C30" s="165" t="s">
        <v>1030</v>
      </c>
      <c r="D30" s="130">
        <v>0.15629999999999999</v>
      </c>
      <c r="E30" s="130">
        <v>0.14369999999999999</v>
      </c>
      <c r="F30" s="130">
        <v>0.1454</v>
      </c>
      <c r="G30" s="130">
        <v>0.15659999999999999</v>
      </c>
      <c r="H30" s="130">
        <v>8.7999999999999995E-2</v>
      </c>
      <c r="I30" s="130">
        <v>9.4700000000000006E-2</v>
      </c>
      <c r="J30" s="130">
        <v>4.53E-2</v>
      </c>
      <c r="K30" s="130">
        <v>3.9800000000000002E-2</v>
      </c>
      <c r="L30" s="130">
        <v>4.8500000000000001E-2</v>
      </c>
    </row>
    <row r="31" spans="1:12" s="48" customFormat="1" ht="15" customHeight="1">
      <c r="A31" s="47" t="s">
        <v>845</v>
      </c>
      <c r="B31" s="46" t="s">
        <v>1031</v>
      </c>
      <c r="C31" s="165" t="s">
        <v>1032</v>
      </c>
      <c r="D31" s="130">
        <v>5.6399999999999999E-2</v>
      </c>
      <c r="E31" s="130">
        <v>4.0800000000000003E-2</v>
      </c>
      <c r="F31" s="130">
        <v>7.7700000000000005E-2</v>
      </c>
      <c r="G31" s="130">
        <v>0.58350000000000002</v>
      </c>
      <c r="H31" s="130">
        <v>5.4999999999999997E-3</v>
      </c>
      <c r="I31" s="130">
        <v>0.01</v>
      </c>
      <c r="J31" s="130">
        <v>1.67E-2</v>
      </c>
      <c r="K31" s="130">
        <v>1.2699999999999999E-2</v>
      </c>
      <c r="L31" s="130">
        <v>1.78E-2</v>
      </c>
    </row>
    <row r="32" spans="1:12" s="48" customFormat="1" ht="15" customHeight="1">
      <c r="A32" s="47" t="s">
        <v>845</v>
      </c>
      <c r="B32" s="46" t="s">
        <v>1033</v>
      </c>
      <c r="C32" s="165" t="s">
        <v>1034</v>
      </c>
      <c r="D32" s="130">
        <v>6.7000000000000002E-3</v>
      </c>
      <c r="E32" s="130">
        <v>2.2000000000000001E-3</v>
      </c>
      <c r="F32" s="130">
        <v>4.4000000000000003E-3</v>
      </c>
      <c r="G32" s="130">
        <v>5.1000000000000004E-3</v>
      </c>
      <c r="H32" s="130">
        <v>2.3800000000000002E-2</v>
      </c>
      <c r="I32" s="130">
        <v>1.1299999999999999E-2</v>
      </c>
      <c r="J32" s="130">
        <v>2.1299999999999999E-2</v>
      </c>
      <c r="K32" s="130">
        <v>2.2800000000000001E-2</v>
      </c>
      <c r="L32" s="130">
        <v>0.14630000000000001</v>
      </c>
    </row>
    <row r="33" spans="1:12" s="48" customFormat="1" ht="15" customHeight="1">
      <c r="A33" s="47" t="s">
        <v>845</v>
      </c>
      <c r="B33" s="46" t="s">
        <v>1035</v>
      </c>
      <c r="C33" s="165" t="s">
        <v>1036</v>
      </c>
      <c r="D33" s="130">
        <v>1.9099999999999999E-2</v>
      </c>
      <c r="E33" s="130">
        <v>1.1299999999999999E-2</v>
      </c>
      <c r="F33" s="130">
        <v>1.3899999999999999E-2</v>
      </c>
      <c r="G33" s="130">
        <v>2.81E-2</v>
      </c>
      <c r="H33" s="130">
        <v>4.4999999999999997E-3</v>
      </c>
      <c r="I33" s="130">
        <v>3.2000000000000002E-3</v>
      </c>
      <c r="J33" s="130">
        <v>1.6999999999999999E-3</v>
      </c>
      <c r="K33" s="130">
        <v>2.8999999999999998E-3</v>
      </c>
      <c r="L33" s="130">
        <v>3.0000000000000001E-3</v>
      </c>
    </row>
    <row r="34" spans="1:12" s="48" customFormat="1" ht="15" customHeight="1">
      <c r="A34" s="47" t="s">
        <v>845</v>
      </c>
      <c r="B34" s="46" t="s">
        <v>1037</v>
      </c>
      <c r="C34" s="165" t="s">
        <v>1038</v>
      </c>
      <c r="D34" s="130">
        <v>8.8999999999999999E-3</v>
      </c>
      <c r="E34" s="130">
        <v>4.7000000000000002E-3</v>
      </c>
      <c r="F34" s="130">
        <v>7.1000000000000004E-3</v>
      </c>
      <c r="G34" s="130">
        <v>0.01</v>
      </c>
      <c r="H34" s="130">
        <v>1.4500000000000001E-2</v>
      </c>
      <c r="I34" s="130">
        <v>6.3E-3</v>
      </c>
      <c r="J34" s="130">
        <v>9.9000000000000008E-3</v>
      </c>
      <c r="K34" s="130">
        <v>1.0699999999999999E-2</v>
      </c>
      <c r="L34" s="130">
        <v>2.35E-2</v>
      </c>
    </row>
    <row r="35" spans="1:12" s="48" customFormat="1" ht="15" customHeight="1">
      <c r="A35" s="47" t="s">
        <v>845</v>
      </c>
      <c r="B35" s="46" t="s">
        <v>1039</v>
      </c>
      <c r="C35" s="165" t="s">
        <v>1040</v>
      </c>
      <c r="D35" s="130">
        <v>0</v>
      </c>
      <c r="E35" s="130">
        <v>0</v>
      </c>
      <c r="F35" s="130">
        <v>0</v>
      </c>
      <c r="G35" s="130">
        <v>0</v>
      </c>
      <c r="H35" s="130">
        <v>0</v>
      </c>
      <c r="I35" s="130">
        <v>0</v>
      </c>
      <c r="J35" s="130">
        <v>0</v>
      </c>
      <c r="K35" s="130">
        <v>0</v>
      </c>
      <c r="L35" s="130">
        <v>0</v>
      </c>
    </row>
    <row r="36" spans="1:12" s="48" customFormat="1" ht="15" customHeight="1">
      <c r="A36" s="47" t="s">
        <v>845</v>
      </c>
      <c r="B36" s="46" t="s">
        <v>1041</v>
      </c>
      <c r="C36" s="165" t="s">
        <v>1042</v>
      </c>
      <c r="D36" s="130">
        <v>1.2999999999999999E-2</v>
      </c>
      <c r="E36" s="130">
        <v>1.6400000000000001E-2</v>
      </c>
      <c r="F36" s="130">
        <v>1.61E-2</v>
      </c>
      <c r="G36" s="130">
        <v>1.8200000000000001E-2</v>
      </c>
      <c r="H36" s="130">
        <v>1.89E-2</v>
      </c>
      <c r="I36" s="130">
        <v>2.0500000000000001E-2</v>
      </c>
      <c r="J36" s="130">
        <v>1.95E-2</v>
      </c>
      <c r="K36" s="130">
        <v>1.9599999999999999E-2</v>
      </c>
      <c r="L36" s="130">
        <v>1.9699999999999999E-2</v>
      </c>
    </row>
    <row r="37" spans="1:12" s="48" customFormat="1" ht="15" customHeight="1">
      <c r="A37" s="47" t="s">
        <v>845</v>
      </c>
      <c r="B37" s="46" t="s">
        <v>1043</v>
      </c>
      <c r="C37" s="165" t="s">
        <v>1044</v>
      </c>
      <c r="D37" s="130">
        <v>2.5999999999999999E-2</v>
      </c>
      <c r="E37" s="130">
        <v>2.98E-2</v>
      </c>
      <c r="F37" s="130">
        <v>2.2800000000000001E-2</v>
      </c>
      <c r="G37" s="130">
        <v>3.2899999999999999E-2</v>
      </c>
      <c r="H37" s="130">
        <v>2.7400000000000001E-2</v>
      </c>
      <c r="I37" s="130">
        <v>3.3599999999999998E-2</v>
      </c>
      <c r="J37" s="130">
        <v>3.1800000000000002E-2</v>
      </c>
      <c r="K37" s="130">
        <v>3.2300000000000002E-2</v>
      </c>
      <c r="L37" s="130">
        <v>3.5200000000000002E-2</v>
      </c>
    </row>
    <row r="38" spans="1:12" s="48" customFormat="1" ht="15" customHeight="1">
      <c r="A38" s="47"/>
      <c r="B38" s="46"/>
      <c r="C38" s="165" t="s">
        <v>1045</v>
      </c>
      <c r="D38" s="130">
        <v>0</v>
      </c>
      <c r="E38" s="130">
        <v>0</v>
      </c>
      <c r="F38" s="130">
        <v>0</v>
      </c>
      <c r="G38" s="130">
        <v>0</v>
      </c>
      <c r="H38" s="130">
        <v>0</v>
      </c>
      <c r="I38" s="130">
        <v>3.5999999999999999E-3</v>
      </c>
      <c r="J38" s="130">
        <v>4.4000000000000003E-3</v>
      </c>
      <c r="K38" s="130">
        <v>7.0000000000000001E-3</v>
      </c>
      <c r="L38" s="130">
        <v>4.0000000000000001E-3</v>
      </c>
    </row>
    <row r="39" spans="1:12" s="48" customFormat="1" ht="15" customHeight="1" thickBot="1">
      <c r="A39" s="47" t="s">
        <v>845</v>
      </c>
      <c r="B39" s="46" t="s">
        <v>1046</v>
      </c>
      <c r="C39" s="165" t="s">
        <v>1047</v>
      </c>
      <c r="D39" s="130">
        <v>0</v>
      </c>
      <c r="E39" s="130">
        <v>0</v>
      </c>
      <c r="F39" s="130">
        <v>0</v>
      </c>
      <c r="G39" s="130">
        <v>1.2999999999999999E-3</v>
      </c>
      <c r="H39" s="130">
        <v>1E-4</v>
      </c>
      <c r="I39" s="130">
        <v>1.1000000000000001E-3</v>
      </c>
      <c r="J39" s="130">
        <v>2.5000000000000001E-3</v>
      </c>
      <c r="K39" s="130">
        <v>4.8999999999999998E-3</v>
      </c>
      <c r="L39" s="130">
        <v>5.8999999999999999E-3</v>
      </c>
    </row>
    <row r="40" spans="1:12" s="37" customFormat="1" ht="15" customHeight="1" thickTop="1" thickBot="1">
      <c r="A40" s="47"/>
      <c r="B40" s="51"/>
      <c r="C40" s="407" t="s">
        <v>631</v>
      </c>
      <c r="D40" s="404"/>
      <c r="E40" s="404"/>
      <c r="F40" s="404"/>
      <c r="G40" s="404"/>
      <c r="H40" s="404"/>
      <c r="I40" s="405"/>
      <c r="J40" s="405"/>
      <c r="K40" s="405"/>
      <c r="L40" s="405"/>
    </row>
    <row r="41" spans="1:12" s="37" customFormat="1" ht="15" customHeight="1" thickTop="1" thickBot="1">
      <c r="A41" s="47"/>
      <c r="B41" s="174"/>
      <c r="C41" s="407" t="s">
        <v>632</v>
      </c>
      <c r="D41" s="404"/>
      <c r="E41" s="404"/>
      <c r="F41" s="404"/>
      <c r="G41" s="404"/>
      <c r="H41" s="404"/>
      <c r="I41" s="405"/>
      <c r="J41" s="405"/>
      <c r="K41" s="405"/>
      <c r="L41" s="405"/>
    </row>
    <row r="42" spans="1:12" s="47" customFormat="1" ht="15" customHeight="1" thickTop="1">
      <c r="A42" s="47" t="s">
        <v>845</v>
      </c>
      <c r="B42" s="46" t="s">
        <v>1048</v>
      </c>
      <c r="C42" s="165" t="s">
        <v>1049</v>
      </c>
      <c r="D42" s="130">
        <v>4.1099999999999998E-2</v>
      </c>
      <c r="E42" s="130">
        <v>4.1000000000000002E-2</v>
      </c>
      <c r="F42" s="130">
        <v>3.1099999999999999E-2</v>
      </c>
      <c r="G42" s="130">
        <v>3.5499999999999997E-2</v>
      </c>
      <c r="H42" s="130">
        <v>3.1300000000000001E-2</v>
      </c>
      <c r="I42" s="130">
        <v>3.3500000000000002E-2</v>
      </c>
      <c r="J42" s="130">
        <v>3.3500000000000002E-2</v>
      </c>
      <c r="K42" s="130">
        <v>3.0700000000000002E-2</v>
      </c>
      <c r="L42" s="130">
        <v>3.4000000000000002E-2</v>
      </c>
    </row>
    <row r="43" spans="1:12" s="48" customFormat="1" ht="15" customHeight="1">
      <c r="A43" s="47" t="s">
        <v>845</v>
      </c>
      <c r="B43" s="46" t="s">
        <v>1050</v>
      </c>
      <c r="C43" s="165" t="s">
        <v>1051</v>
      </c>
      <c r="D43" s="130">
        <v>4.4499999999999998E-2</v>
      </c>
      <c r="E43" s="130">
        <v>4.4299999999999999E-2</v>
      </c>
      <c r="F43" s="130">
        <v>3.3500000000000002E-2</v>
      </c>
      <c r="G43" s="130">
        <v>3.8100000000000002E-2</v>
      </c>
      <c r="H43" s="130">
        <v>3.3700000000000001E-2</v>
      </c>
      <c r="I43" s="130">
        <v>3.5999999999999997E-2</v>
      </c>
      <c r="J43" s="130">
        <v>3.6400000000000002E-2</v>
      </c>
      <c r="K43" s="130">
        <v>3.3399999999999999E-2</v>
      </c>
      <c r="L43" s="130">
        <v>3.7600000000000001E-2</v>
      </c>
    </row>
    <row r="44" spans="1:12" s="48" customFormat="1" ht="15" customHeight="1">
      <c r="A44" s="47" t="s">
        <v>845</v>
      </c>
      <c r="B44" s="46" t="s">
        <v>1052</v>
      </c>
      <c r="C44" s="165" t="s">
        <v>1053</v>
      </c>
      <c r="D44" s="130">
        <v>5.6599999999999998E-2</v>
      </c>
      <c r="E44" s="130">
        <v>5.5500000000000001E-2</v>
      </c>
      <c r="F44" s="130">
        <v>4.2799999999999998E-2</v>
      </c>
      <c r="G44" s="130">
        <v>5.0099999999999999E-2</v>
      </c>
      <c r="H44" s="130">
        <v>4.3400000000000001E-2</v>
      </c>
      <c r="I44" s="130">
        <v>4.4999999999999998E-2</v>
      </c>
      <c r="J44" s="130">
        <v>4.4999999999999998E-2</v>
      </c>
      <c r="K44" s="130">
        <v>4.1000000000000002E-2</v>
      </c>
      <c r="L44" s="130">
        <v>4.7300000000000002E-2</v>
      </c>
    </row>
    <row r="45" spans="1:12" s="48" customFormat="1" ht="15" customHeight="1" thickBot="1">
      <c r="A45" s="47" t="s">
        <v>845</v>
      </c>
      <c r="B45" s="46" t="s">
        <v>1054</v>
      </c>
      <c r="C45" s="165" t="s">
        <v>1055</v>
      </c>
      <c r="D45" s="130">
        <v>5.6899999999999999E-2</v>
      </c>
      <c r="E45" s="130">
        <v>5.7299999999999997E-2</v>
      </c>
      <c r="F45" s="130">
        <v>4.36E-2</v>
      </c>
      <c r="G45" s="130">
        <v>5.0500000000000003E-2</v>
      </c>
      <c r="H45" s="130">
        <v>4.53E-2</v>
      </c>
      <c r="I45" s="130">
        <v>5.0599999999999999E-2</v>
      </c>
      <c r="J45" s="130">
        <v>5.2900000000000003E-2</v>
      </c>
      <c r="K45" s="130">
        <v>4.8800000000000003E-2</v>
      </c>
      <c r="L45" s="130">
        <v>5.5E-2</v>
      </c>
    </row>
    <row r="46" spans="1:12" s="37" customFormat="1" ht="15" customHeight="1" thickTop="1" thickBot="1">
      <c r="A46" s="47"/>
      <c r="B46" s="174"/>
      <c r="C46" s="407" t="s">
        <v>637</v>
      </c>
      <c r="D46" s="404"/>
      <c r="E46" s="404"/>
      <c r="F46" s="404"/>
      <c r="G46" s="404"/>
      <c r="H46" s="404"/>
      <c r="I46" s="405"/>
      <c r="J46" s="405"/>
      <c r="K46" s="405"/>
      <c r="L46" s="405"/>
    </row>
    <row r="47" spans="1:12" s="50" customFormat="1" ht="15" customHeight="1" thickTop="1">
      <c r="A47" s="50" t="s">
        <v>845</v>
      </c>
      <c r="B47" s="46" t="s">
        <v>1056</v>
      </c>
      <c r="C47" s="165" t="s">
        <v>1057</v>
      </c>
      <c r="D47" s="130">
        <v>0.56340000000000001</v>
      </c>
      <c r="E47" s="130">
        <v>0.56759999999999999</v>
      </c>
      <c r="F47" s="130">
        <v>0.55789999999999995</v>
      </c>
      <c r="G47" s="130">
        <v>0.55630000000000002</v>
      </c>
      <c r="H47" s="130">
        <v>0.53449999999999998</v>
      </c>
      <c r="I47" s="130">
        <v>0.53200000000000003</v>
      </c>
      <c r="J47" s="130">
        <v>0.49730000000000002</v>
      </c>
      <c r="K47" s="130">
        <v>0.53839999999999999</v>
      </c>
      <c r="L47" s="130">
        <v>0.48580000000000001</v>
      </c>
    </row>
    <row r="48" spans="1:12" ht="15" customHeight="1">
      <c r="A48" s="47" t="s">
        <v>845</v>
      </c>
      <c r="B48" s="46" t="s">
        <v>1058</v>
      </c>
      <c r="C48" s="165" t="s">
        <v>1059</v>
      </c>
      <c r="D48" s="130">
        <v>4.5499999999999999E-2</v>
      </c>
      <c r="E48" s="130">
        <v>4.1799999999999997E-2</v>
      </c>
      <c r="F48" s="130">
        <v>3.6400000000000002E-2</v>
      </c>
      <c r="G48" s="130">
        <v>3.9800000000000002E-2</v>
      </c>
      <c r="H48" s="130">
        <v>3.9399999999999998E-2</v>
      </c>
      <c r="I48" s="130">
        <v>4.4699999999999997E-2</v>
      </c>
      <c r="J48" s="130">
        <v>4.3999999999999997E-2</v>
      </c>
      <c r="K48" s="130">
        <v>4.8500000000000001E-2</v>
      </c>
      <c r="L48" s="130">
        <v>4.24E-2</v>
      </c>
    </row>
    <row r="49" spans="1:12" ht="15" customHeight="1">
      <c r="A49" s="47" t="s">
        <v>845</v>
      </c>
      <c r="B49" s="46" t="s">
        <v>1060</v>
      </c>
      <c r="C49" s="165" t="s">
        <v>1061</v>
      </c>
      <c r="D49" s="130">
        <v>0.3911</v>
      </c>
      <c r="E49" s="130">
        <v>0.3906</v>
      </c>
      <c r="F49" s="130">
        <v>0.40570000000000001</v>
      </c>
      <c r="G49" s="130">
        <v>0.40400000000000003</v>
      </c>
      <c r="H49" s="130">
        <v>0.42609999999999998</v>
      </c>
      <c r="I49" s="130">
        <v>0.42330000000000001</v>
      </c>
      <c r="J49" s="130">
        <v>0.4587</v>
      </c>
      <c r="K49" s="130">
        <v>0.41299999999999998</v>
      </c>
      <c r="L49" s="130">
        <v>0.4718</v>
      </c>
    </row>
    <row r="50" spans="1:12" ht="15" customHeight="1" thickBot="1">
      <c r="A50" s="47" t="s">
        <v>845</v>
      </c>
      <c r="B50" s="46" t="s">
        <v>1062</v>
      </c>
      <c r="C50" s="165" t="s">
        <v>1063</v>
      </c>
      <c r="D50" s="130">
        <v>0.58919999999999995</v>
      </c>
      <c r="E50" s="130">
        <v>0.5847</v>
      </c>
      <c r="F50" s="130">
        <v>0.54610000000000003</v>
      </c>
      <c r="G50" s="130">
        <v>0.52239999999999998</v>
      </c>
      <c r="H50" s="130">
        <v>0.52710000000000001</v>
      </c>
      <c r="I50" s="130">
        <v>0.53339999999999999</v>
      </c>
      <c r="J50" s="130">
        <v>0.60009999999999997</v>
      </c>
      <c r="K50" s="130">
        <v>0.55600000000000005</v>
      </c>
      <c r="L50" s="130">
        <v>0.61709999999999998</v>
      </c>
    </row>
    <row r="51" spans="1:12" s="47" customFormat="1" ht="15" customHeight="1" thickTop="1" thickBot="1">
      <c r="B51" s="51"/>
      <c r="C51" s="407" t="s">
        <v>642</v>
      </c>
      <c r="D51" s="404"/>
      <c r="E51" s="404"/>
      <c r="F51" s="404"/>
      <c r="G51" s="404"/>
      <c r="H51" s="404"/>
      <c r="I51" s="405"/>
      <c r="J51" s="405"/>
      <c r="K51" s="405"/>
      <c r="L51" s="405"/>
    </row>
    <row r="52" spans="1:12" s="47" customFormat="1" ht="15" customHeight="1" thickTop="1">
      <c r="A52" s="47" t="s">
        <v>845</v>
      </c>
      <c r="B52" s="46" t="s">
        <v>1064</v>
      </c>
      <c r="C52" s="165" t="s">
        <v>1065</v>
      </c>
      <c r="D52" s="130">
        <v>5.5100000000000003E-2</v>
      </c>
      <c r="E52" s="130">
        <v>5.0900000000000001E-2</v>
      </c>
      <c r="F52" s="130">
        <v>3.6900000000000002E-2</v>
      </c>
      <c r="G52" s="130">
        <v>4.0599999999999997E-2</v>
      </c>
      <c r="H52" s="130">
        <v>4.1799999999999997E-2</v>
      </c>
      <c r="I52" s="130">
        <v>4.5699999999999998E-2</v>
      </c>
      <c r="J52" s="130">
        <v>4.5699999999999998E-2</v>
      </c>
      <c r="K52" s="130">
        <v>4.6199999999999998E-2</v>
      </c>
      <c r="L52" s="130">
        <v>4.1099999999999998E-2</v>
      </c>
    </row>
    <row r="53" spans="1:12" s="47" customFormat="1" ht="15" customHeight="1">
      <c r="A53" s="47" t="s">
        <v>845</v>
      </c>
      <c r="B53" s="46" t="s">
        <v>1066</v>
      </c>
      <c r="C53" s="165" t="s">
        <v>1067</v>
      </c>
      <c r="D53" s="130">
        <v>4.8500000000000001E-2</v>
      </c>
      <c r="E53" s="130">
        <v>4.3400000000000001E-2</v>
      </c>
      <c r="F53" s="130">
        <v>3.49E-2</v>
      </c>
      <c r="G53" s="130">
        <v>3.9E-2</v>
      </c>
      <c r="H53" s="130">
        <v>4.0500000000000001E-2</v>
      </c>
      <c r="I53" s="130">
        <v>4.4900000000000002E-2</v>
      </c>
      <c r="J53" s="130">
        <v>4.5499999999999999E-2</v>
      </c>
      <c r="K53" s="130">
        <v>4.5600000000000002E-2</v>
      </c>
      <c r="L53" s="130">
        <v>4.0899999999999999E-2</v>
      </c>
    </row>
    <row r="54" spans="1:12" s="47" customFormat="1" ht="15" customHeight="1">
      <c r="A54" s="47" t="s">
        <v>845</v>
      </c>
      <c r="B54" s="46" t="s">
        <v>1068</v>
      </c>
      <c r="C54" s="165" t="s">
        <v>1069</v>
      </c>
      <c r="D54" s="130">
        <v>5.0999999999999997E-2</v>
      </c>
      <c r="E54" s="130">
        <v>4.5999999999999999E-2</v>
      </c>
      <c r="F54" s="130">
        <v>3.6900000000000002E-2</v>
      </c>
      <c r="G54" s="130">
        <v>4.0899999999999999E-2</v>
      </c>
      <c r="H54" s="130">
        <v>4.3299999999999998E-2</v>
      </c>
      <c r="I54" s="130">
        <v>4.7699999999999999E-2</v>
      </c>
      <c r="J54" s="130">
        <v>4.9799999999999997E-2</v>
      </c>
      <c r="K54" s="130">
        <v>5.0200000000000002E-2</v>
      </c>
      <c r="L54" s="130">
        <v>4.6199999999999998E-2</v>
      </c>
    </row>
    <row r="55" spans="1:12" s="47" customFormat="1" ht="15" customHeight="1">
      <c r="A55" s="47" t="s">
        <v>845</v>
      </c>
      <c r="B55" s="46" t="s">
        <v>1070</v>
      </c>
      <c r="C55" s="165" t="s">
        <v>1071</v>
      </c>
      <c r="D55" s="130">
        <v>6.5100000000000005E-2</v>
      </c>
      <c r="E55" s="130">
        <v>6.3100000000000003E-2</v>
      </c>
      <c r="F55" s="130">
        <v>5.2900000000000003E-2</v>
      </c>
      <c r="G55" s="130">
        <v>6.1199999999999997E-2</v>
      </c>
      <c r="H55" s="130">
        <v>5.8700000000000002E-2</v>
      </c>
      <c r="I55" s="130">
        <v>6.4600000000000005E-2</v>
      </c>
      <c r="J55" s="130">
        <v>6.5299999999999997E-2</v>
      </c>
      <c r="K55" s="130">
        <v>6.5799999999999997E-2</v>
      </c>
      <c r="L55" s="130">
        <v>6.2E-2</v>
      </c>
    </row>
    <row r="56" spans="1:12" s="47" customFormat="1" ht="15" customHeight="1">
      <c r="A56" s="47" t="s">
        <v>845</v>
      </c>
      <c r="B56" s="46" t="s">
        <v>1072</v>
      </c>
      <c r="C56" s="165" t="s">
        <v>1073</v>
      </c>
      <c r="D56" s="130">
        <v>-1.4E-2</v>
      </c>
      <c r="E56" s="130">
        <v>-1.7100000000000001E-2</v>
      </c>
      <c r="F56" s="130">
        <v>-1.6E-2</v>
      </c>
      <c r="G56" s="130">
        <v>-2.0299999999999999E-2</v>
      </c>
      <c r="H56" s="130">
        <v>-1.55E-2</v>
      </c>
      <c r="I56" s="130">
        <v>-1.7000000000000001E-2</v>
      </c>
      <c r="J56" s="130">
        <v>-1.54E-2</v>
      </c>
      <c r="K56" s="130">
        <v>-1.5599999999999999E-2</v>
      </c>
      <c r="L56" s="130">
        <v>-1.5800000000000002E-2</v>
      </c>
    </row>
    <row r="57" spans="1:12" s="47" customFormat="1" ht="15" customHeight="1">
      <c r="A57" s="47" t="s">
        <v>845</v>
      </c>
      <c r="B57" s="46" t="s">
        <v>1074</v>
      </c>
      <c r="C57" s="165" t="s">
        <v>1075</v>
      </c>
      <c r="D57" s="130">
        <v>-2.5000000000000001E-3</v>
      </c>
      <c r="E57" s="130">
        <v>-2.5999999999999999E-3</v>
      </c>
      <c r="F57" s="130">
        <v>-2E-3</v>
      </c>
      <c r="G57" s="130">
        <v>-1.9E-3</v>
      </c>
      <c r="H57" s="130">
        <v>-2.7000000000000001E-3</v>
      </c>
      <c r="I57" s="130">
        <v>-2.8E-3</v>
      </c>
      <c r="J57" s="130">
        <v>-4.3E-3</v>
      </c>
      <c r="K57" s="130">
        <v>-4.5999999999999999E-3</v>
      </c>
      <c r="L57" s="130">
        <v>-5.3E-3</v>
      </c>
    </row>
    <row r="58" spans="1:12" s="47" customFormat="1" ht="15" customHeight="1" thickBot="1">
      <c r="A58" s="47" t="s">
        <v>845</v>
      </c>
      <c r="B58" s="46" t="s">
        <v>1076</v>
      </c>
      <c r="C58" s="165" t="s">
        <v>1077</v>
      </c>
      <c r="D58" s="130">
        <v>6.1999999999999998E-3</v>
      </c>
      <c r="E58" s="130">
        <v>7.1999999999999998E-3</v>
      </c>
      <c r="F58" s="130">
        <v>2E-3</v>
      </c>
      <c r="G58" s="130">
        <v>1.6000000000000001E-3</v>
      </c>
      <c r="H58" s="130">
        <v>1.2999999999999999E-3</v>
      </c>
      <c r="I58" s="130">
        <v>8.9999999999999998E-4</v>
      </c>
      <c r="J58" s="130">
        <v>1E-4</v>
      </c>
      <c r="K58" s="130">
        <v>5.9999999999999995E-4</v>
      </c>
      <c r="L58" s="130">
        <v>2.0000000000000001E-4</v>
      </c>
    </row>
    <row r="59" spans="1:12" s="37" customFormat="1" ht="15" customHeight="1" thickTop="1" thickBot="1">
      <c r="A59" s="47"/>
      <c r="B59" s="47"/>
      <c r="C59" s="407" t="s">
        <v>1078</v>
      </c>
      <c r="D59" s="408"/>
      <c r="E59" s="408"/>
      <c r="F59" s="408"/>
      <c r="G59" s="408"/>
      <c r="H59" s="408"/>
      <c r="I59" s="408"/>
      <c r="J59" s="408"/>
      <c r="K59" s="408"/>
      <c r="L59" s="408"/>
    </row>
    <row r="60" spans="1:12" s="47" customFormat="1" ht="15" customHeight="1" thickTop="1">
      <c r="A60" s="47" t="s">
        <v>845</v>
      </c>
      <c r="B60" s="46" t="s">
        <v>1064</v>
      </c>
      <c r="C60" s="165" t="s">
        <v>1065</v>
      </c>
      <c r="D60" s="130">
        <v>5.5100000000000003E-2</v>
      </c>
      <c r="E60" s="130">
        <v>5.0900000000000001E-2</v>
      </c>
      <c r="F60" s="130">
        <v>3.6900000000000002E-2</v>
      </c>
      <c r="G60" s="130">
        <v>4.0599999999999997E-2</v>
      </c>
      <c r="H60" s="130">
        <v>4.1799999999999997E-2</v>
      </c>
      <c r="I60" s="130">
        <v>4.5699999999999998E-2</v>
      </c>
      <c r="J60" s="130">
        <v>4.5699999999999998E-2</v>
      </c>
      <c r="K60" s="130">
        <v>4.6199999999999998E-2</v>
      </c>
      <c r="L60" s="130">
        <v>4.1099999999999998E-2</v>
      </c>
    </row>
    <row r="61" spans="1:12" s="47" customFormat="1" ht="15" customHeight="1">
      <c r="A61" s="47" t="s">
        <v>845</v>
      </c>
      <c r="B61" s="46" t="s">
        <v>1079</v>
      </c>
      <c r="C61" s="165" t="s">
        <v>1080</v>
      </c>
      <c r="D61" s="130">
        <v>-4.7000000000000002E-3</v>
      </c>
      <c r="E61" s="130">
        <v>-1.9E-3</v>
      </c>
      <c r="F61" s="130">
        <v>-1.6000000000000001E-3</v>
      </c>
      <c r="G61" s="130">
        <v>-2.2000000000000001E-3</v>
      </c>
      <c r="H61" s="130">
        <v>-2.7000000000000001E-3</v>
      </c>
      <c r="I61" s="130">
        <v>-3.3E-3</v>
      </c>
      <c r="J61" s="130">
        <v>-1.2999999999999999E-3</v>
      </c>
      <c r="K61" s="130">
        <v>-1.8E-3</v>
      </c>
      <c r="L61" s="130">
        <v>5.9999999999999995E-4</v>
      </c>
    </row>
    <row r="62" spans="1:12" s="48" customFormat="1" ht="15" customHeight="1">
      <c r="A62" s="47" t="s">
        <v>845</v>
      </c>
      <c r="B62" s="46" t="s">
        <v>1081</v>
      </c>
      <c r="C62" s="165" t="s">
        <v>1082</v>
      </c>
      <c r="D62" s="130">
        <v>-4.1300000000000003E-2</v>
      </c>
      <c r="E62" s="130">
        <v>-4.1200000000000001E-2</v>
      </c>
      <c r="F62" s="130">
        <v>-3.1099999999999999E-2</v>
      </c>
      <c r="G62" s="130">
        <v>-3.56E-2</v>
      </c>
      <c r="H62" s="130">
        <v>-3.1300000000000001E-2</v>
      </c>
      <c r="I62" s="130">
        <v>-3.3500000000000002E-2</v>
      </c>
      <c r="J62" s="130">
        <v>-3.3599999999999998E-2</v>
      </c>
      <c r="K62" s="130">
        <v>-3.0700000000000002E-2</v>
      </c>
      <c r="L62" s="130">
        <v>-3.4000000000000002E-2</v>
      </c>
    </row>
    <row r="63" spans="1:12" s="48" customFormat="1" ht="15" customHeight="1">
      <c r="A63" s="47" t="s">
        <v>845</v>
      </c>
      <c r="B63" s="46" t="s">
        <v>1083</v>
      </c>
      <c r="C63" s="165" t="s">
        <v>1084</v>
      </c>
      <c r="D63" s="130">
        <v>0</v>
      </c>
      <c r="E63" s="130">
        <v>1E-4</v>
      </c>
      <c r="F63" s="130">
        <v>0</v>
      </c>
      <c r="G63" s="130">
        <v>2.0000000000000001E-4</v>
      </c>
      <c r="H63" s="130">
        <v>0</v>
      </c>
      <c r="I63" s="130">
        <v>1E-4</v>
      </c>
      <c r="J63" s="130">
        <v>0</v>
      </c>
      <c r="K63" s="130">
        <v>0</v>
      </c>
      <c r="L63" s="130">
        <v>0</v>
      </c>
    </row>
    <row r="64" spans="1:12" s="48" customFormat="1" ht="15" customHeight="1">
      <c r="A64" s="47" t="s">
        <v>845</v>
      </c>
      <c r="B64" s="46" t="s">
        <v>1085</v>
      </c>
      <c r="C64" s="165" t="s">
        <v>1086</v>
      </c>
      <c r="D64" s="130">
        <v>-2.0000000000000001E-4</v>
      </c>
      <c r="E64" s="130">
        <v>1E-4</v>
      </c>
      <c r="F64" s="130">
        <v>4.0000000000000002E-4</v>
      </c>
      <c r="G64" s="130">
        <v>2.0000000000000001E-4</v>
      </c>
      <c r="H64" s="130">
        <v>-2.0000000000000001E-4</v>
      </c>
      <c r="I64" s="130">
        <v>-2.0000000000000001E-4</v>
      </c>
      <c r="J64" s="130">
        <v>0</v>
      </c>
      <c r="K64" s="130">
        <v>0</v>
      </c>
      <c r="L64" s="130">
        <v>0</v>
      </c>
    </row>
    <row r="65" spans="1:12" s="48" customFormat="1" ht="15" customHeight="1" thickBot="1">
      <c r="A65" s="47"/>
      <c r="B65" s="46"/>
      <c r="C65" s="165" t="s">
        <v>1087</v>
      </c>
      <c r="D65" s="130">
        <v>5.0000000000000001E-4</v>
      </c>
      <c r="E65" s="130">
        <v>2.9999999999999997E-4</v>
      </c>
      <c r="F65" s="130">
        <v>2.0000000000000001E-4</v>
      </c>
      <c r="G65" s="130">
        <v>2.0000000000000001E-4</v>
      </c>
      <c r="H65" s="130">
        <v>1E-4</v>
      </c>
      <c r="I65" s="130">
        <v>0</v>
      </c>
      <c r="J65" s="130">
        <v>0</v>
      </c>
      <c r="K65" s="130">
        <v>0</v>
      </c>
      <c r="L65" s="130">
        <v>0</v>
      </c>
    </row>
    <row r="66" spans="1:12" s="47" customFormat="1" ht="15" customHeight="1" thickTop="1" thickBot="1">
      <c r="A66" s="47" t="s">
        <v>845</v>
      </c>
      <c r="B66" s="46" t="s">
        <v>1088</v>
      </c>
      <c r="C66" s="407" t="s">
        <v>1089</v>
      </c>
      <c r="D66" s="404">
        <v>8.9999999999999993E-3</v>
      </c>
      <c r="E66" s="404">
        <v>8.0000000000000002E-3</v>
      </c>
      <c r="F66" s="404">
        <v>4.8999999999999998E-3</v>
      </c>
      <c r="G66" s="404">
        <v>3.5000000000000001E-3</v>
      </c>
      <c r="H66" s="404">
        <v>7.7000000000000002E-3</v>
      </c>
      <c r="I66" s="409">
        <v>8.8000000000000005E-3</v>
      </c>
      <c r="J66" s="409">
        <v>1.09E-2</v>
      </c>
      <c r="K66" s="409">
        <v>1.3599999999999999E-2</v>
      </c>
      <c r="L66" s="409">
        <v>7.7000000000000002E-3</v>
      </c>
    </row>
    <row r="67" spans="1:12" ht="3.75" customHeight="1" thickTop="1" thickBot="1">
      <c r="A67" s="175"/>
      <c r="B67" s="175"/>
      <c r="C67" s="118"/>
      <c r="D67" s="118"/>
      <c r="E67" s="118"/>
      <c r="F67" s="118"/>
      <c r="G67" s="118"/>
      <c r="H67" s="118"/>
      <c r="I67" s="118"/>
      <c r="J67" s="118"/>
      <c r="K67" s="118"/>
      <c r="L67" s="118"/>
    </row>
    <row r="68" spans="1:12" ht="15" customHeight="1">
      <c r="A68" s="47"/>
      <c r="B68" s="47"/>
      <c r="C68" s="170" t="s">
        <v>657</v>
      </c>
      <c r="D68" s="47"/>
      <c r="E68" s="47"/>
      <c r="F68" s="47"/>
      <c r="G68" s="47"/>
      <c r="H68" s="47"/>
      <c r="I68" s="47"/>
      <c r="J68" s="47"/>
      <c r="K68" s="47"/>
      <c r="L68" s="47"/>
    </row>
    <row r="69" spans="1:12" ht="15" customHeight="1">
      <c r="A69" s="47"/>
      <c r="B69" s="47"/>
      <c r="C69" s="170" t="s">
        <v>1090</v>
      </c>
      <c r="D69" s="47"/>
      <c r="E69" s="47"/>
      <c r="F69" s="47"/>
      <c r="G69" s="47"/>
      <c r="H69" s="47"/>
      <c r="I69" s="47"/>
      <c r="J69" s="47"/>
      <c r="K69" s="47"/>
      <c r="L69" s="47"/>
    </row>
    <row r="70" spans="1:12" ht="15" customHeight="1">
      <c r="A70" s="47"/>
      <c r="B70" s="47"/>
      <c r="C70" s="170" t="s">
        <v>1091</v>
      </c>
      <c r="D70" s="47"/>
      <c r="E70" s="47"/>
      <c r="F70" s="47"/>
      <c r="G70" s="47"/>
      <c r="H70" s="47"/>
      <c r="I70" s="47"/>
      <c r="J70" s="47"/>
      <c r="K70" s="47"/>
      <c r="L70" s="47"/>
    </row>
    <row r="71" spans="1:12" ht="15" customHeight="1">
      <c r="A71" s="47"/>
      <c r="B71" s="47"/>
      <c r="C71" s="170" t="s">
        <v>660</v>
      </c>
      <c r="D71" s="47"/>
      <c r="E71" s="47"/>
      <c r="F71" s="47"/>
      <c r="G71" s="47"/>
      <c r="H71" s="47"/>
      <c r="I71" s="47"/>
      <c r="J71" s="47"/>
      <c r="K71" s="47"/>
      <c r="L71" s="47"/>
    </row>
    <row r="72" spans="1:12" ht="15" customHeight="1">
      <c r="A72" s="47"/>
      <c r="B72" s="47"/>
      <c r="C72" s="170" t="s">
        <v>661</v>
      </c>
      <c r="D72" s="47"/>
      <c r="E72" s="47"/>
      <c r="F72" s="47"/>
      <c r="G72" s="47"/>
      <c r="H72" s="47"/>
      <c r="I72" s="47"/>
      <c r="J72" s="47"/>
      <c r="K72" s="47"/>
      <c r="L72" s="47"/>
    </row>
    <row r="73" spans="1:12" ht="15" customHeight="1">
      <c r="A73" s="47"/>
      <c r="B73" s="47"/>
      <c r="C73" s="170" t="s">
        <v>662</v>
      </c>
      <c r="D73" s="47"/>
      <c r="E73" s="47"/>
      <c r="F73" s="47"/>
      <c r="G73" s="47"/>
      <c r="H73" s="47"/>
      <c r="I73" s="47"/>
      <c r="J73" s="47"/>
      <c r="K73" s="47"/>
      <c r="L73" s="47"/>
    </row>
    <row r="74" spans="1:12" ht="15" customHeight="1">
      <c r="A74" s="47"/>
      <c r="B74" s="47"/>
      <c r="C74" s="170" t="s">
        <v>663</v>
      </c>
      <c r="D74" s="47"/>
      <c r="E74" s="47"/>
      <c r="F74" s="47"/>
      <c r="G74" s="47"/>
      <c r="H74" s="47"/>
      <c r="I74" s="47"/>
      <c r="J74" s="47"/>
      <c r="K74" s="47"/>
      <c r="L74" s="47"/>
    </row>
    <row r="75" spans="1:12" ht="15" customHeight="1">
      <c r="A75" s="47"/>
      <c r="B75" s="47"/>
      <c r="C75" s="170" t="s">
        <v>664</v>
      </c>
      <c r="D75" s="47"/>
      <c r="E75" s="47"/>
      <c r="F75" s="47"/>
      <c r="G75" s="47"/>
      <c r="H75" s="47"/>
      <c r="I75" s="47"/>
      <c r="J75" s="47"/>
      <c r="K75" s="47"/>
      <c r="L75" s="47"/>
    </row>
    <row r="76" spans="1:12" ht="15" customHeight="1">
      <c r="A76" s="47"/>
      <c r="B76" s="47"/>
      <c r="C76" s="47"/>
      <c r="D76" s="47"/>
      <c r="E76" s="47"/>
      <c r="F76" s="47"/>
      <c r="G76" s="47"/>
      <c r="H76" s="47"/>
      <c r="I76" s="47"/>
      <c r="J76" s="47"/>
      <c r="K76" s="47"/>
      <c r="L76" s="47"/>
    </row>
  </sheetData>
  <mergeCells count="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41" customWidth="1"/>
    <col min="5" max="5" width="15" style="641" customWidth="1"/>
    <col min="6" max="256" width="9.140625" style="641"/>
    <col min="257" max="257" width="95.140625" style="641" customWidth="1"/>
    <col min="258" max="260" width="15.7109375" style="641" customWidth="1"/>
    <col min="261" max="261" width="15" style="641" customWidth="1"/>
    <col min="262" max="512" width="9.140625" style="641"/>
    <col min="513" max="513" width="95.140625" style="641" customWidth="1"/>
    <col min="514" max="516" width="15.7109375" style="641" customWidth="1"/>
    <col min="517" max="517" width="15" style="641" customWidth="1"/>
    <col min="518" max="768" width="9.140625" style="641"/>
    <col min="769" max="769" width="95.140625" style="641" customWidth="1"/>
    <col min="770" max="772" width="15.7109375" style="641" customWidth="1"/>
    <col min="773" max="773" width="15" style="641" customWidth="1"/>
    <col min="774" max="1024" width="9.140625" style="641"/>
    <col min="1025" max="1025" width="95.140625" style="641" customWidth="1"/>
    <col min="1026" max="1028" width="15.7109375" style="641" customWidth="1"/>
    <col min="1029" max="1029" width="15" style="641" customWidth="1"/>
    <col min="1030" max="1280" width="9.140625" style="641"/>
    <col min="1281" max="1281" width="95.140625" style="641" customWidth="1"/>
    <col min="1282" max="1284" width="15.7109375" style="641" customWidth="1"/>
    <col min="1285" max="1285" width="15" style="641" customWidth="1"/>
    <col min="1286" max="1536" width="9.140625" style="641"/>
    <col min="1537" max="1537" width="95.140625" style="641" customWidth="1"/>
    <col min="1538" max="1540" width="15.7109375" style="641" customWidth="1"/>
    <col min="1541" max="1541" width="15" style="641" customWidth="1"/>
    <col min="1542" max="1792" width="9.140625" style="641"/>
    <col min="1793" max="1793" width="95.140625" style="641" customWidth="1"/>
    <col min="1794" max="1796" width="15.7109375" style="641" customWidth="1"/>
    <col min="1797" max="1797" width="15" style="641" customWidth="1"/>
    <col min="1798" max="2048" width="9.140625" style="641"/>
    <col min="2049" max="2049" width="95.140625" style="641" customWidth="1"/>
    <col min="2050" max="2052" width="15.7109375" style="641" customWidth="1"/>
    <col min="2053" max="2053" width="15" style="641" customWidth="1"/>
    <col min="2054" max="2304" width="9.140625" style="641"/>
    <col min="2305" max="2305" width="95.140625" style="641" customWidth="1"/>
    <col min="2306" max="2308" width="15.7109375" style="641" customWidth="1"/>
    <col min="2309" max="2309" width="15" style="641" customWidth="1"/>
    <col min="2310" max="2560" width="9.140625" style="641"/>
    <col min="2561" max="2561" width="95.140625" style="641" customWidth="1"/>
    <col min="2562" max="2564" width="15.7109375" style="641" customWidth="1"/>
    <col min="2565" max="2565" width="15" style="641" customWidth="1"/>
    <col min="2566" max="2816" width="9.140625" style="641"/>
    <col min="2817" max="2817" width="95.140625" style="641" customWidth="1"/>
    <col min="2818" max="2820" width="15.7109375" style="641" customWidth="1"/>
    <col min="2821" max="2821" width="15" style="641" customWidth="1"/>
    <col min="2822" max="3072" width="9.140625" style="641"/>
    <col min="3073" max="3073" width="95.140625" style="641" customWidth="1"/>
    <col min="3074" max="3076" width="15.7109375" style="641" customWidth="1"/>
    <col min="3077" max="3077" width="15" style="641" customWidth="1"/>
    <col min="3078" max="3328" width="9.140625" style="641"/>
    <col min="3329" max="3329" width="95.140625" style="641" customWidth="1"/>
    <col min="3330" max="3332" width="15.7109375" style="641" customWidth="1"/>
    <col min="3333" max="3333" width="15" style="641" customWidth="1"/>
    <col min="3334" max="3584" width="9.140625" style="641"/>
    <col min="3585" max="3585" width="95.140625" style="641" customWidth="1"/>
    <col min="3586" max="3588" width="15.7109375" style="641" customWidth="1"/>
    <col min="3589" max="3589" width="15" style="641" customWidth="1"/>
    <col min="3590" max="3840" width="9.140625" style="641"/>
    <col min="3841" max="3841" width="95.140625" style="641" customWidth="1"/>
    <col min="3842" max="3844" width="15.7109375" style="641" customWidth="1"/>
    <col min="3845" max="3845" width="15" style="641" customWidth="1"/>
    <col min="3846" max="4096" width="9.140625" style="641"/>
    <col min="4097" max="4097" width="95.140625" style="641" customWidth="1"/>
    <col min="4098" max="4100" width="15.7109375" style="641" customWidth="1"/>
    <col min="4101" max="4101" width="15" style="641" customWidth="1"/>
    <col min="4102" max="4352" width="9.140625" style="641"/>
    <col min="4353" max="4353" width="95.140625" style="641" customWidth="1"/>
    <col min="4354" max="4356" width="15.7109375" style="641" customWidth="1"/>
    <col min="4357" max="4357" width="15" style="641" customWidth="1"/>
    <col min="4358" max="4608" width="9.140625" style="641"/>
    <col min="4609" max="4609" width="95.140625" style="641" customWidth="1"/>
    <col min="4610" max="4612" width="15.7109375" style="641" customWidth="1"/>
    <col min="4613" max="4613" width="15" style="641" customWidth="1"/>
    <col min="4614" max="4864" width="9.140625" style="641"/>
    <col min="4865" max="4865" width="95.140625" style="641" customWidth="1"/>
    <col min="4866" max="4868" width="15.7109375" style="641" customWidth="1"/>
    <col min="4869" max="4869" width="15" style="641" customWidth="1"/>
    <col min="4870" max="5120" width="9.140625" style="641"/>
    <col min="5121" max="5121" width="95.140625" style="641" customWidth="1"/>
    <col min="5122" max="5124" width="15.7109375" style="641" customWidth="1"/>
    <col min="5125" max="5125" width="15" style="641" customWidth="1"/>
    <col min="5126" max="5376" width="9.140625" style="641"/>
    <col min="5377" max="5377" width="95.140625" style="641" customWidth="1"/>
    <col min="5378" max="5380" width="15.7109375" style="641" customWidth="1"/>
    <col min="5381" max="5381" width="15" style="641" customWidth="1"/>
    <col min="5382" max="5632" width="9.140625" style="641"/>
    <col min="5633" max="5633" width="95.140625" style="641" customWidth="1"/>
    <col min="5634" max="5636" width="15.7109375" style="641" customWidth="1"/>
    <col min="5637" max="5637" width="15" style="641" customWidth="1"/>
    <col min="5638" max="5888" width="9.140625" style="641"/>
    <col min="5889" max="5889" width="95.140625" style="641" customWidth="1"/>
    <col min="5890" max="5892" width="15.7109375" style="641" customWidth="1"/>
    <col min="5893" max="5893" width="15" style="641" customWidth="1"/>
    <col min="5894" max="6144" width="9.140625" style="641"/>
    <col min="6145" max="6145" width="95.140625" style="641" customWidth="1"/>
    <col min="6146" max="6148" width="15.7109375" style="641" customWidth="1"/>
    <col min="6149" max="6149" width="15" style="641" customWidth="1"/>
    <col min="6150" max="6400" width="9.140625" style="641"/>
    <col min="6401" max="6401" width="95.140625" style="641" customWidth="1"/>
    <col min="6402" max="6404" width="15.7109375" style="641" customWidth="1"/>
    <col min="6405" max="6405" width="15" style="641" customWidth="1"/>
    <col min="6406" max="6656" width="9.140625" style="641"/>
    <col min="6657" max="6657" width="95.140625" style="641" customWidth="1"/>
    <col min="6658" max="6660" width="15.7109375" style="641" customWidth="1"/>
    <col min="6661" max="6661" width="15" style="641" customWidth="1"/>
    <col min="6662" max="6912" width="9.140625" style="641"/>
    <col min="6913" max="6913" width="95.140625" style="641" customWidth="1"/>
    <col min="6914" max="6916" width="15.7109375" style="641" customWidth="1"/>
    <col min="6917" max="6917" width="15" style="641" customWidth="1"/>
    <col min="6918" max="7168" width="9.140625" style="641"/>
    <col min="7169" max="7169" width="95.140625" style="641" customWidth="1"/>
    <col min="7170" max="7172" width="15.7109375" style="641" customWidth="1"/>
    <col min="7173" max="7173" width="15" style="641" customWidth="1"/>
    <col min="7174" max="7424" width="9.140625" style="641"/>
    <col min="7425" max="7425" width="95.140625" style="641" customWidth="1"/>
    <col min="7426" max="7428" width="15.7109375" style="641" customWidth="1"/>
    <col min="7429" max="7429" width="15" style="641" customWidth="1"/>
    <col min="7430" max="7680" width="9.140625" style="641"/>
    <col min="7681" max="7681" width="95.140625" style="641" customWidth="1"/>
    <col min="7682" max="7684" width="15.7109375" style="641" customWidth="1"/>
    <col min="7685" max="7685" width="15" style="641" customWidth="1"/>
    <col min="7686" max="7936" width="9.140625" style="641"/>
    <col min="7937" max="7937" width="95.140625" style="641" customWidth="1"/>
    <col min="7938" max="7940" width="15.7109375" style="641" customWidth="1"/>
    <col min="7941" max="7941" width="15" style="641" customWidth="1"/>
    <col min="7942" max="8192" width="9.140625" style="641"/>
    <col min="8193" max="8193" width="95.140625" style="641" customWidth="1"/>
    <col min="8194" max="8196" width="15.7109375" style="641" customWidth="1"/>
    <col min="8197" max="8197" width="15" style="641" customWidth="1"/>
    <col min="8198" max="8448" width="9.140625" style="641"/>
    <col min="8449" max="8449" width="95.140625" style="641" customWidth="1"/>
    <col min="8450" max="8452" width="15.7109375" style="641" customWidth="1"/>
    <col min="8453" max="8453" width="15" style="641" customWidth="1"/>
    <col min="8454" max="8704" width="9.140625" style="641"/>
    <col min="8705" max="8705" width="95.140625" style="641" customWidth="1"/>
    <col min="8706" max="8708" width="15.7109375" style="641" customWidth="1"/>
    <col min="8709" max="8709" width="15" style="641" customWidth="1"/>
    <col min="8710" max="8960" width="9.140625" style="641"/>
    <col min="8961" max="8961" width="95.140625" style="641" customWidth="1"/>
    <col min="8962" max="8964" width="15.7109375" style="641" customWidth="1"/>
    <col min="8965" max="8965" width="15" style="641" customWidth="1"/>
    <col min="8966" max="9216" width="9.140625" style="641"/>
    <col min="9217" max="9217" width="95.140625" style="641" customWidth="1"/>
    <col min="9218" max="9220" width="15.7109375" style="641" customWidth="1"/>
    <col min="9221" max="9221" width="15" style="641" customWidth="1"/>
    <col min="9222" max="9472" width="9.140625" style="641"/>
    <col min="9473" max="9473" width="95.140625" style="641" customWidth="1"/>
    <col min="9474" max="9476" width="15.7109375" style="641" customWidth="1"/>
    <col min="9477" max="9477" width="15" style="641" customWidth="1"/>
    <col min="9478" max="9728" width="9.140625" style="641"/>
    <col min="9729" max="9729" width="95.140625" style="641" customWidth="1"/>
    <col min="9730" max="9732" width="15.7109375" style="641" customWidth="1"/>
    <col min="9733" max="9733" width="15" style="641" customWidth="1"/>
    <col min="9734" max="9984" width="9.140625" style="641"/>
    <col min="9985" max="9985" width="95.140625" style="641" customWidth="1"/>
    <col min="9986" max="9988" width="15.7109375" style="641" customWidth="1"/>
    <col min="9989" max="9989" width="15" style="641" customWidth="1"/>
    <col min="9990" max="10240" width="9.140625" style="641"/>
    <col min="10241" max="10241" width="95.140625" style="641" customWidth="1"/>
    <col min="10242" max="10244" width="15.7109375" style="641" customWidth="1"/>
    <col min="10245" max="10245" width="15" style="641" customWidth="1"/>
    <col min="10246" max="10496" width="9.140625" style="641"/>
    <col min="10497" max="10497" width="95.140625" style="641" customWidth="1"/>
    <col min="10498" max="10500" width="15.7109375" style="641" customWidth="1"/>
    <col min="10501" max="10501" width="15" style="641" customWidth="1"/>
    <col min="10502" max="10752" width="9.140625" style="641"/>
    <col min="10753" max="10753" width="95.140625" style="641" customWidth="1"/>
    <col min="10754" max="10756" width="15.7109375" style="641" customWidth="1"/>
    <col min="10757" max="10757" width="15" style="641" customWidth="1"/>
    <col min="10758" max="11008" width="9.140625" style="641"/>
    <col min="11009" max="11009" width="95.140625" style="641" customWidth="1"/>
    <col min="11010" max="11012" width="15.7109375" style="641" customWidth="1"/>
    <col min="11013" max="11013" width="15" style="641" customWidth="1"/>
    <col min="11014" max="11264" width="9.140625" style="641"/>
    <col min="11265" max="11265" width="95.140625" style="641" customWidth="1"/>
    <col min="11266" max="11268" width="15.7109375" style="641" customWidth="1"/>
    <col min="11269" max="11269" width="15" style="641" customWidth="1"/>
    <col min="11270" max="11520" width="9.140625" style="641"/>
    <col min="11521" max="11521" width="95.140625" style="641" customWidth="1"/>
    <col min="11522" max="11524" width="15.7109375" style="641" customWidth="1"/>
    <col min="11525" max="11525" width="15" style="641" customWidth="1"/>
    <col min="11526" max="11776" width="9.140625" style="641"/>
    <col min="11777" max="11777" width="95.140625" style="641" customWidth="1"/>
    <col min="11778" max="11780" width="15.7109375" style="641" customWidth="1"/>
    <col min="11781" max="11781" width="15" style="641" customWidth="1"/>
    <col min="11782" max="12032" width="9.140625" style="641"/>
    <col min="12033" max="12033" width="95.140625" style="641" customWidth="1"/>
    <col min="12034" max="12036" width="15.7109375" style="641" customWidth="1"/>
    <col min="12037" max="12037" width="15" style="641" customWidth="1"/>
    <col min="12038" max="12288" width="9.140625" style="641"/>
    <col min="12289" max="12289" width="95.140625" style="641" customWidth="1"/>
    <col min="12290" max="12292" width="15.7109375" style="641" customWidth="1"/>
    <col min="12293" max="12293" width="15" style="641" customWidth="1"/>
    <col min="12294" max="12544" width="9.140625" style="641"/>
    <col min="12545" max="12545" width="95.140625" style="641" customWidth="1"/>
    <col min="12546" max="12548" width="15.7109375" style="641" customWidth="1"/>
    <col min="12549" max="12549" width="15" style="641" customWidth="1"/>
    <col min="12550" max="12800" width="9.140625" style="641"/>
    <col min="12801" max="12801" width="95.140625" style="641" customWidth="1"/>
    <col min="12802" max="12804" width="15.7109375" style="641" customWidth="1"/>
    <col min="12805" max="12805" width="15" style="641" customWidth="1"/>
    <col min="12806" max="13056" width="9.140625" style="641"/>
    <col min="13057" max="13057" width="95.140625" style="641" customWidth="1"/>
    <col min="13058" max="13060" width="15.7109375" style="641" customWidth="1"/>
    <col min="13061" max="13061" width="15" style="641" customWidth="1"/>
    <col min="13062" max="13312" width="9.140625" style="641"/>
    <col min="13313" max="13313" width="95.140625" style="641" customWidth="1"/>
    <col min="13314" max="13316" width="15.7109375" style="641" customWidth="1"/>
    <col min="13317" max="13317" width="15" style="641" customWidth="1"/>
    <col min="13318" max="13568" width="9.140625" style="641"/>
    <col min="13569" max="13569" width="95.140625" style="641" customWidth="1"/>
    <col min="13570" max="13572" width="15.7109375" style="641" customWidth="1"/>
    <col min="13573" max="13573" width="15" style="641" customWidth="1"/>
    <col min="13574" max="13824" width="9.140625" style="641"/>
    <col min="13825" max="13825" width="95.140625" style="641" customWidth="1"/>
    <col min="13826" max="13828" width="15.7109375" style="641" customWidth="1"/>
    <col min="13829" max="13829" width="15" style="641" customWidth="1"/>
    <col min="13830" max="14080" width="9.140625" style="641"/>
    <col min="14081" max="14081" width="95.140625" style="641" customWidth="1"/>
    <col min="14082" max="14084" width="15.7109375" style="641" customWidth="1"/>
    <col min="14085" max="14085" width="15" style="641" customWidth="1"/>
    <col min="14086" max="14336" width="9.140625" style="641"/>
    <col min="14337" max="14337" width="95.140625" style="641" customWidth="1"/>
    <col min="14338" max="14340" width="15.7109375" style="641" customWidth="1"/>
    <col min="14341" max="14341" width="15" style="641" customWidth="1"/>
    <col min="14342" max="14592" width="9.140625" style="641"/>
    <col min="14593" max="14593" width="95.140625" style="641" customWidth="1"/>
    <col min="14594" max="14596" width="15.7109375" style="641" customWidth="1"/>
    <col min="14597" max="14597" width="15" style="641" customWidth="1"/>
    <col min="14598" max="14848" width="9.140625" style="641"/>
    <col min="14849" max="14849" width="95.140625" style="641" customWidth="1"/>
    <col min="14850" max="14852" width="15.7109375" style="641" customWidth="1"/>
    <col min="14853" max="14853" width="15" style="641" customWidth="1"/>
    <col min="14854" max="15104" width="9.140625" style="641"/>
    <col min="15105" max="15105" width="95.140625" style="641" customWidth="1"/>
    <col min="15106" max="15108" width="15.7109375" style="641" customWidth="1"/>
    <col min="15109" max="15109" width="15" style="641" customWidth="1"/>
    <col min="15110" max="15360" width="9.140625" style="641"/>
    <col min="15361" max="15361" width="95.140625" style="641" customWidth="1"/>
    <col min="15362" max="15364" width="15.7109375" style="641" customWidth="1"/>
    <col min="15365" max="15365" width="15" style="641" customWidth="1"/>
    <col min="15366" max="15616" width="9.140625" style="641"/>
    <col min="15617" max="15617" width="95.140625" style="641" customWidth="1"/>
    <col min="15618" max="15620" width="15.7109375" style="641" customWidth="1"/>
    <col min="15621" max="15621" width="15" style="641" customWidth="1"/>
    <col min="15622" max="15872" width="9.140625" style="641"/>
    <col min="15873" max="15873" width="95.140625" style="641" customWidth="1"/>
    <col min="15874" max="15876" width="15.7109375" style="641" customWidth="1"/>
    <col min="15877" max="15877" width="15" style="641" customWidth="1"/>
    <col min="15878" max="16128" width="9.140625" style="641"/>
    <col min="16129" max="16129" width="95.140625" style="641" customWidth="1"/>
    <col min="16130" max="16132" width="15.7109375" style="641" customWidth="1"/>
    <col min="16133" max="16133" width="15" style="641" customWidth="1"/>
    <col min="16134" max="16384" width="9.140625" style="641"/>
  </cols>
  <sheetData>
    <row r="1" spans="1:5" ht="30" customHeight="1">
      <c r="A1" s="757" t="s">
        <v>475</v>
      </c>
      <c r="B1" s="757"/>
      <c r="C1" s="757"/>
      <c r="D1" s="757"/>
      <c r="E1" s="757"/>
    </row>
    <row r="2" spans="1:5" ht="15" customHeight="1">
      <c r="A2" s="758" t="s">
        <v>743</v>
      </c>
      <c r="B2" s="758"/>
      <c r="C2" s="758"/>
      <c r="D2" s="758"/>
      <c r="E2" s="758"/>
    </row>
    <row r="3" spans="1:5" ht="15" customHeight="1">
      <c r="A3" s="769" t="s">
        <v>1576</v>
      </c>
      <c r="B3" s="769"/>
      <c r="C3" s="769"/>
      <c r="D3" s="769"/>
      <c r="E3" s="769"/>
    </row>
    <row r="4" spans="1:5" s="78" customFormat="1" ht="30" customHeight="1">
      <c r="A4" s="759" t="s">
        <v>744</v>
      </c>
      <c r="B4" s="759"/>
      <c r="C4" s="759"/>
      <c r="D4" s="759"/>
      <c r="E4" s="759"/>
    </row>
    <row r="5" spans="1:5" ht="3.75" customHeight="1">
      <c r="A5" s="47"/>
      <c r="B5" s="47"/>
      <c r="C5" s="47"/>
      <c r="D5" s="47"/>
      <c r="E5" s="47"/>
    </row>
    <row r="6" spans="1:5" s="14" customFormat="1" ht="30" customHeight="1">
      <c r="A6" s="239"/>
      <c r="B6" s="240" t="s">
        <v>64</v>
      </c>
      <c r="C6" s="240" t="s">
        <v>66</v>
      </c>
      <c r="D6" s="240" t="s">
        <v>68</v>
      </c>
      <c r="E6" s="371" t="s">
        <v>551</v>
      </c>
    </row>
    <row r="7" spans="1:5" s="276" customFormat="1" ht="15" customHeight="1">
      <c r="A7" s="526" t="s">
        <v>745</v>
      </c>
      <c r="B7" s="242">
        <v>0.65459999999999996</v>
      </c>
      <c r="C7" s="242">
        <v>0.20319999999999999</v>
      </c>
      <c r="D7" s="242">
        <v>0.92220000000000002</v>
      </c>
      <c r="E7" s="242">
        <v>0.54500000000000004</v>
      </c>
    </row>
    <row r="8" spans="1:5" s="277" customFormat="1" ht="15" customHeight="1">
      <c r="A8" s="120" t="s">
        <v>746</v>
      </c>
      <c r="B8" s="121">
        <v>398024591.67000002</v>
      </c>
      <c r="C8" s="121">
        <v>182304372.00999999</v>
      </c>
      <c r="D8" s="121">
        <v>47450109.590000004</v>
      </c>
      <c r="E8" s="121">
        <v>627779073.26999998</v>
      </c>
    </row>
    <row r="9" spans="1:5" s="277" customFormat="1" ht="15" customHeight="1">
      <c r="A9" s="120" t="s">
        <v>747</v>
      </c>
      <c r="B9" s="121">
        <v>0</v>
      </c>
      <c r="C9" s="121">
        <v>0</v>
      </c>
      <c r="D9" s="121">
        <v>0</v>
      </c>
      <c r="E9" s="121">
        <v>0</v>
      </c>
    </row>
    <row r="10" spans="1:5" s="277" customFormat="1" ht="15" customHeight="1">
      <c r="A10" s="120" t="s">
        <v>748</v>
      </c>
      <c r="B10" s="121">
        <v>308086100.42000002</v>
      </c>
      <c r="C10" s="121">
        <v>82668850.329999998</v>
      </c>
      <c r="D10" s="121">
        <v>67376932.680000007</v>
      </c>
      <c r="E10" s="121">
        <v>458131883.43000001</v>
      </c>
    </row>
    <row r="11" spans="1:5" s="277" customFormat="1" ht="15" customHeight="1">
      <c r="A11" s="120" t="s">
        <v>749</v>
      </c>
      <c r="B11" s="121">
        <v>1425198517.97</v>
      </c>
      <c r="C11" s="121">
        <v>601410785.37</v>
      </c>
      <c r="D11" s="121">
        <v>153105866.34999999</v>
      </c>
      <c r="E11" s="121">
        <v>2179715169.6900001</v>
      </c>
    </row>
    <row r="12" spans="1:5" s="277" customFormat="1" ht="15" customHeight="1">
      <c r="A12" s="120" t="s">
        <v>750</v>
      </c>
      <c r="B12" s="121">
        <v>42607848.509999998</v>
      </c>
      <c r="C12" s="121">
        <v>0</v>
      </c>
      <c r="D12" s="121">
        <v>0</v>
      </c>
      <c r="E12" s="121">
        <v>42607848.509999998</v>
      </c>
    </row>
    <row r="13" spans="1:5" s="277" customFormat="1" ht="15" customHeight="1">
      <c r="A13" s="120" t="s">
        <v>751</v>
      </c>
      <c r="B13" s="121">
        <v>320232705.95999998</v>
      </c>
      <c r="C13" s="121">
        <v>225172265.99000001</v>
      </c>
      <c r="D13" s="121">
        <v>73993051.420000002</v>
      </c>
      <c r="E13" s="121">
        <v>619398023.37</v>
      </c>
    </row>
    <row r="14" spans="1:5" s="277" customFormat="1" ht="15" customHeight="1">
      <c r="A14" s="243" t="s">
        <v>752</v>
      </c>
      <c r="B14" s="278">
        <v>2494149764.5300002</v>
      </c>
      <c r="C14" s="278">
        <v>1091556273.7</v>
      </c>
      <c r="D14" s="278">
        <v>341925960.04000002</v>
      </c>
      <c r="E14" s="278">
        <v>3927631998.27</v>
      </c>
    </row>
    <row r="15" spans="1:5" s="277" customFormat="1" ht="15" customHeight="1">
      <c r="A15" s="120" t="s">
        <v>753</v>
      </c>
      <c r="B15" s="121">
        <v>1126405071.4115</v>
      </c>
      <c r="C15" s="121">
        <v>542411428.74100006</v>
      </c>
      <c r="D15" s="121">
        <v>164021371.13100001</v>
      </c>
      <c r="E15" s="121">
        <v>1832837871.2835</v>
      </c>
    </row>
    <row r="16" spans="1:5" s="277" customFormat="1" ht="15" customHeight="1">
      <c r="A16" s="120" t="s">
        <v>754</v>
      </c>
      <c r="B16" s="123">
        <v>0.4516</v>
      </c>
      <c r="C16" s="123">
        <v>0.49690000000000001</v>
      </c>
      <c r="D16" s="123">
        <v>0.47970000000000002</v>
      </c>
      <c r="E16" s="123">
        <v>0.4667</v>
      </c>
    </row>
    <row r="17" spans="1:5" s="277" customFormat="1" ht="15" customHeight="1">
      <c r="A17" s="243" t="s">
        <v>755</v>
      </c>
      <c r="B17" s="278">
        <v>112640507.14120001</v>
      </c>
      <c r="C17" s="278">
        <v>54241142.8741</v>
      </c>
      <c r="D17" s="278">
        <v>16402137.1131</v>
      </c>
      <c r="E17" s="278">
        <v>183283787.1284</v>
      </c>
    </row>
    <row r="18" spans="1:5" s="277" customFormat="1" ht="15" customHeight="1">
      <c r="A18" s="120" t="s">
        <v>756</v>
      </c>
      <c r="B18" s="121">
        <v>686736793</v>
      </c>
      <c r="C18" s="121">
        <v>111753574</v>
      </c>
      <c r="D18" s="121">
        <v>148989000</v>
      </c>
      <c r="E18" s="121">
        <v>947479367</v>
      </c>
    </row>
    <row r="19" spans="1:5" s="277" customFormat="1" ht="15" customHeight="1">
      <c r="A19" s="120" t="s">
        <v>757</v>
      </c>
      <c r="B19" s="121">
        <v>0</v>
      </c>
      <c r="C19" s="121">
        <v>0</v>
      </c>
      <c r="D19" s="121">
        <v>2988</v>
      </c>
      <c r="E19" s="121">
        <v>2988</v>
      </c>
    </row>
    <row r="20" spans="1:5" s="277" customFormat="1" ht="15" customHeight="1">
      <c r="A20" s="244" t="s">
        <v>758</v>
      </c>
      <c r="B20" s="121">
        <v>0</v>
      </c>
      <c r="C20" s="121">
        <v>0</v>
      </c>
      <c r="D20" s="121">
        <v>0</v>
      </c>
      <c r="E20" s="121">
        <v>0</v>
      </c>
    </row>
    <row r="21" spans="1:5" s="277" customFormat="1" ht="15" customHeight="1">
      <c r="A21" s="120" t="s">
        <v>759</v>
      </c>
      <c r="B21" s="121">
        <v>0</v>
      </c>
      <c r="C21" s="121">
        <v>1961269</v>
      </c>
      <c r="D21" s="121">
        <v>9326</v>
      </c>
      <c r="E21" s="121">
        <v>1970595</v>
      </c>
    </row>
    <row r="22" spans="1:5" s="277" customFormat="1" ht="15" customHeight="1">
      <c r="A22" s="243" t="s">
        <v>760</v>
      </c>
      <c r="B22" s="279">
        <v>686736793</v>
      </c>
      <c r="C22" s="279">
        <v>109792305</v>
      </c>
      <c r="D22" s="279">
        <v>148976686</v>
      </c>
      <c r="E22" s="278">
        <v>945505784</v>
      </c>
    </row>
    <row r="23" spans="1:5" s="277" customFormat="1" ht="15" customHeight="1">
      <c r="A23" s="120" t="s">
        <v>761</v>
      </c>
      <c r="B23" s="121">
        <v>0</v>
      </c>
      <c r="C23" s="280">
        <v>0</v>
      </c>
      <c r="D23" s="280">
        <v>0</v>
      </c>
      <c r="E23" s="121">
        <v>0</v>
      </c>
    </row>
    <row r="24" spans="1:5" s="277" customFormat="1" ht="15" customHeight="1">
      <c r="A24" s="120" t="s">
        <v>762</v>
      </c>
      <c r="B24" s="121">
        <v>0</v>
      </c>
      <c r="C24" s="121">
        <v>0</v>
      </c>
      <c r="D24" s="121">
        <v>0</v>
      </c>
      <c r="E24" s="121">
        <v>0</v>
      </c>
    </row>
    <row r="25" spans="1:5" s="281" customFormat="1" ht="15" customHeight="1">
      <c r="A25" s="120" t="s">
        <v>763</v>
      </c>
      <c r="B25" s="121">
        <v>0</v>
      </c>
      <c r="C25" s="121">
        <v>0</v>
      </c>
      <c r="D25" s="121">
        <v>0</v>
      </c>
      <c r="E25" s="121">
        <v>0</v>
      </c>
    </row>
    <row r="26" spans="1:5" s="277" customFormat="1" ht="15" customHeight="1">
      <c r="A26" s="120" t="s">
        <v>764</v>
      </c>
      <c r="B26" s="121">
        <v>0</v>
      </c>
      <c r="C26" s="121">
        <v>0</v>
      </c>
      <c r="D26" s="121">
        <v>0</v>
      </c>
      <c r="E26" s="121">
        <v>0</v>
      </c>
    </row>
    <row r="27" spans="1:5" s="36" customFormat="1" ht="15" customHeight="1">
      <c r="A27" s="120" t="s">
        <v>765</v>
      </c>
      <c r="B27" s="121">
        <v>50864035</v>
      </c>
      <c r="C27" s="121">
        <v>428953</v>
      </c>
      <c r="D27" s="121">
        <v>2280773</v>
      </c>
      <c r="E27" s="121">
        <v>53573761</v>
      </c>
    </row>
    <row r="28" spans="1:5" s="282" customFormat="1" ht="15" customHeight="1">
      <c r="A28" s="244" t="s">
        <v>766</v>
      </c>
      <c r="B28" s="121">
        <v>0</v>
      </c>
      <c r="C28" s="121">
        <v>0</v>
      </c>
      <c r="D28" s="121">
        <v>0</v>
      </c>
      <c r="E28" s="121">
        <v>0</v>
      </c>
    </row>
    <row r="29" spans="1:5" s="277" customFormat="1" ht="15" customHeight="1">
      <c r="A29" s="243" t="s">
        <v>767</v>
      </c>
      <c r="B29" s="278">
        <v>50864035</v>
      </c>
      <c r="C29" s="278">
        <v>428953</v>
      </c>
      <c r="D29" s="278">
        <v>2280773</v>
      </c>
      <c r="E29" s="278">
        <v>53573761</v>
      </c>
    </row>
    <row r="30" spans="1:5" s="277" customFormat="1" ht="15" customHeight="1">
      <c r="A30" s="120" t="s">
        <v>768</v>
      </c>
      <c r="B30" s="121">
        <v>0</v>
      </c>
      <c r="C30" s="121">
        <v>0</v>
      </c>
      <c r="D30" s="121">
        <v>0</v>
      </c>
      <c r="E30" s="121">
        <v>0</v>
      </c>
    </row>
    <row r="31" spans="1:5" s="277" customFormat="1" ht="15" customHeight="1">
      <c r="A31" s="120" t="s">
        <v>769</v>
      </c>
      <c r="B31" s="121">
        <v>246960</v>
      </c>
      <c r="C31" s="121">
        <v>0</v>
      </c>
      <c r="D31" s="121">
        <v>0</v>
      </c>
      <c r="E31" s="121">
        <v>246960</v>
      </c>
    </row>
    <row r="32" spans="1:5" s="277" customFormat="1" ht="15" customHeight="1">
      <c r="A32" s="243" t="s">
        <v>770</v>
      </c>
      <c r="B32" s="278">
        <v>737353868</v>
      </c>
      <c r="C32" s="278">
        <v>110221258</v>
      </c>
      <c r="D32" s="278">
        <v>151257459</v>
      </c>
      <c r="E32" s="278">
        <v>998832585</v>
      </c>
    </row>
    <row r="33" spans="1:5" ht="15" customHeight="1">
      <c r="A33" s="120" t="s">
        <v>771</v>
      </c>
      <c r="B33" s="121">
        <v>624713360.85889995</v>
      </c>
      <c r="C33" s="121">
        <v>55980115.1259</v>
      </c>
      <c r="D33" s="121">
        <v>134855321.88690001</v>
      </c>
      <c r="E33" s="121">
        <v>815548797.87170005</v>
      </c>
    </row>
    <row r="34" spans="1:5" ht="15" customHeight="1">
      <c r="A34" s="120" t="s">
        <v>772</v>
      </c>
      <c r="B34" s="123">
        <v>3.9300000000000002E-2</v>
      </c>
      <c r="C34" s="123">
        <v>0.15229999999999999</v>
      </c>
      <c r="D34" s="123">
        <v>9.4000000000000004E-3</v>
      </c>
      <c r="E34" s="123">
        <v>4.7199999999999999E-2</v>
      </c>
    </row>
    <row r="35" spans="1:5" ht="3.75" customHeight="1" thickBot="1">
      <c r="A35" s="527"/>
      <c r="B35" s="527"/>
      <c r="C35" s="527"/>
      <c r="D35" s="527"/>
      <c r="E35" s="527"/>
    </row>
    <row r="36" spans="1:5" ht="15" customHeight="1">
      <c r="A36" s="124" t="s">
        <v>773</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41" customWidth="1"/>
    <col min="5" max="6" width="15.5703125" style="641" customWidth="1"/>
    <col min="7" max="256" width="9.140625" style="641"/>
    <col min="257" max="257" width="44.5703125" style="641" customWidth="1"/>
    <col min="258" max="260" width="16.42578125" style="641" customWidth="1"/>
    <col min="261" max="262" width="15.5703125" style="641" customWidth="1"/>
    <col min="263" max="512" width="9.140625" style="641"/>
    <col min="513" max="513" width="44.5703125" style="641" customWidth="1"/>
    <col min="514" max="516" width="16.42578125" style="641" customWidth="1"/>
    <col min="517" max="518" width="15.5703125" style="641" customWidth="1"/>
    <col min="519" max="768" width="9.140625" style="641"/>
    <col min="769" max="769" width="44.5703125" style="641" customWidth="1"/>
    <col min="770" max="772" width="16.42578125" style="641" customWidth="1"/>
    <col min="773" max="774" width="15.5703125" style="641" customWidth="1"/>
    <col min="775" max="1024" width="9.140625" style="641"/>
    <col min="1025" max="1025" width="44.5703125" style="641" customWidth="1"/>
    <col min="1026" max="1028" width="16.42578125" style="641" customWidth="1"/>
    <col min="1029" max="1030" width="15.5703125" style="641" customWidth="1"/>
    <col min="1031" max="1280" width="9.140625" style="641"/>
    <col min="1281" max="1281" width="44.5703125" style="641" customWidth="1"/>
    <col min="1282" max="1284" width="16.42578125" style="641" customWidth="1"/>
    <col min="1285" max="1286" width="15.5703125" style="641" customWidth="1"/>
    <col min="1287" max="1536" width="9.140625" style="641"/>
    <col min="1537" max="1537" width="44.5703125" style="641" customWidth="1"/>
    <col min="1538" max="1540" width="16.42578125" style="641" customWidth="1"/>
    <col min="1541" max="1542" width="15.5703125" style="641" customWidth="1"/>
    <col min="1543" max="1792" width="9.140625" style="641"/>
    <col min="1793" max="1793" width="44.5703125" style="641" customWidth="1"/>
    <col min="1794" max="1796" width="16.42578125" style="641" customWidth="1"/>
    <col min="1797" max="1798" width="15.5703125" style="641" customWidth="1"/>
    <col min="1799" max="2048" width="9.140625" style="641"/>
    <col min="2049" max="2049" width="44.5703125" style="641" customWidth="1"/>
    <col min="2050" max="2052" width="16.42578125" style="641" customWidth="1"/>
    <col min="2053" max="2054" width="15.5703125" style="641" customWidth="1"/>
    <col min="2055" max="2304" width="9.140625" style="641"/>
    <col min="2305" max="2305" width="44.5703125" style="641" customWidth="1"/>
    <col min="2306" max="2308" width="16.42578125" style="641" customWidth="1"/>
    <col min="2309" max="2310" width="15.5703125" style="641" customWidth="1"/>
    <col min="2311" max="2560" width="9.140625" style="641"/>
    <col min="2561" max="2561" width="44.5703125" style="641" customWidth="1"/>
    <col min="2562" max="2564" width="16.42578125" style="641" customWidth="1"/>
    <col min="2565" max="2566" width="15.5703125" style="641" customWidth="1"/>
    <col min="2567" max="2816" width="9.140625" style="641"/>
    <col min="2817" max="2817" width="44.5703125" style="641" customWidth="1"/>
    <col min="2818" max="2820" width="16.42578125" style="641" customWidth="1"/>
    <col min="2821" max="2822" width="15.5703125" style="641" customWidth="1"/>
    <col min="2823" max="3072" width="9.140625" style="641"/>
    <col min="3073" max="3073" width="44.5703125" style="641" customWidth="1"/>
    <col min="3074" max="3076" width="16.42578125" style="641" customWidth="1"/>
    <col min="3077" max="3078" width="15.5703125" style="641" customWidth="1"/>
    <col min="3079" max="3328" width="9.140625" style="641"/>
    <col min="3329" max="3329" width="44.5703125" style="641" customWidth="1"/>
    <col min="3330" max="3332" width="16.42578125" style="641" customWidth="1"/>
    <col min="3333" max="3334" width="15.5703125" style="641" customWidth="1"/>
    <col min="3335" max="3584" width="9.140625" style="641"/>
    <col min="3585" max="3585" width="44.5703125" style="641" customWidth="1"/>
    <col min="3586" max="3588" width="16.42578125" style="641" customWidth="1"/>
    <col min="3589" max="3590" width="15.5703125" style="641" customWidth="1"/>
    <col min="3591" max="3840" width="9.140625" style="641"/>
    <col min="3841" max="3841" width="44.5703125" style="641" customWidth="1"/>
    <col min="3842" max="3844" width="16.42578125" style="641" customWidth="1"/>
    <col min="3845" max="3846" width="15.5703125" style="641" customWidth="1"/>
    <col min="3847" max="4096" width="9.140625" style="641"/>
    <col min="4097" max="4097" width="44.5703125" style="641" customWidth="1"/>
    <col min="4098" max="4100" width="16.42578125" style="641" customWidth="1"/>
    <col min="4101" max="4102" width="15.5703125" style="641" customWidth="1"/>
    <col min="4103" max="4352" width="9.140625" style="641"/>
    <col min="4353" max="4353" width="44.5703125" style="641" customWidth="1"/>
    <col min="4354" max="4356" width="16.42578125" style="641" customWidth="1"/>
    <col min="4357" max="4358" width="15.5703125" style="641" customWidth="1"/>
    <col min="4359" max="4608" width="9.140625" style="641"/>
    <col min="4609" max="4609" width="44.5703125" style="641" customWidth="1"/>
    <col min="4610" max="4612" width="16.42578125" style="641" customWidth="1"/>
    <col min="4613" max="4614" width="15.5703125" style="641" customWidth="1"/>
    <col min="4615" max="4864" width="9.140625" style="641"/>
    <col min="4865" max="4865" width="44.5703125" style="641" customWidth="1"/>
    <col min="4866" max="4868" width="16.42578125" style="641" customWidth="1"/>
    <col min="4869" max="4870" width="15.5703125" style="641" customWidth="1"/>
    <col min="4871" max="5120" width="9.140625" style="641"/>
    <col min="5121" max="5121" width="44.5703125" style="641" customWidth="1"/>
    <col min="5122" max="5124" width="16.42578125" style="641" customWidth="1"/>
    <col min="5125" max="5126" width="15.5703125" style="641" customWidth="1"/>
    <col min="5127" max="5376" width="9.140625" style="641"/>
    <col min="5377" max="5377" width="44.5703125" style="641" customWidth="1"/>
    <col min="5378" max="5380" width="16.42578125" style="641" customWidth="1"/>
    <col min="5381" max="5382" width="15.5703125" style="641" customWidth="1"/>
    <col min="5383" max="5632" width="9.140625" style="641"/>
    <col min="5633" max="5633" width="44.5703125" style="641" customWidth="1"/>
    <col min="5634" max="5636" width="16.42578125" style="641" customWidth="1"/>
    <col min="5637" max="5638" width="15.5703125" style="641" customWidth="1"/>
    <col min="5639" max="5888" width="9.140625" style="641"/>
    <col min="5889" max="5889" width="44.5703125" style="641" customWidth="1"/>
    <col min="5890" max="5892" width="16.42578125" style="641" customWidth="1"/>
    <col min="5893" max="5894" width="15.5703125" style="641" customWidth="1"/>
    <col min="5895" max="6144" width="9.140625" style="641"/>
    <col min="6145" max="6145" width="44.5703125" style="641" customWidth="1"/>
    <col min="6146" max="6148" width="16.42578125" style="641" customWidth="1"/>
    <col min="6149" max="6150" width="15.5703125" style="641" customWidth="1"/>
    <col min="6151" max="6400" width="9.140625" style="641"/>
    <col min="6401" max="6401" width="44.5703125" style="641" customWidth="1"/>
    <col min="6402" max="6404" width="16.42578125" style="641" customWidth="1"/>
    <col min="6405" max="6406" width="15.5703125" style="641" customWidth="1"/>
    <col min="6407" max="6656" width="9.140625" style="641"/>
    <col min="6657" max="6657" width="44.5703125" style="641" customWidth="1"/>
    <col min="6658" max="6660" width="16.42578125" style="641" customWidth="1"/>
    <col min="6661" max="6662" width="15.5703125" style="641" customWidth="1"/>
    <col min="6663" max="6912" width="9.140625" style="641"/>
    <col min="6913" max="6913" width="44.5703125" style="641" customWidth="1"/>
    <col min="6914" max="6916" width="16.42578125" style="641" customWidth="1"/>
    <col min="6917" max="6918" width="15.5703125" style="641" customWidth="1"/>
    <col min="6919" max="7168" width="9.140625" style="641"/>
    <col min="7169" max="7169" width="44.5703125" style="641" customWidth="1"/>
    <col min="7170" max="7172" width="16.42578125" style="641" customWidth="1"/>
    <col min="7173" max="7174" width="15.5703125" style="641" customWidth="1"/>
    <col min="7175" max="7424" width="9.140625" style="641"/>
    <col min="7425" max="7425" width="44.5703125" style="641" customWidth="1"/>
    <col min="7426" max="7428" width="16.42578125" style="641" customWidth="1"/>
    <col min="7429" max="7430" width="15.5703125" style="641" customWidth="1"/>
    <col min="7431" max="7680" width="9.140625" style="641"/>
    <col min="7681" max="7681" width="44.5703125" style="641" customWidth="1"/>
    <col min="7682" max="7684" width="16.42578125" style="641" customWidth="1"/>
    <col min="7685" max="7686" width="15.5703125" style="641" customWidth="1"/>
    <col min="7687" max="7936" width="9.140625" style="641"/>
    <col min="7937" max="7937" width="44.5703125" style="641" customWidth="1"/>
    <col min="7938" max="7940" width="16.42578125" style="641" customWidth="1"/>
    <col min="7941" max="7942" width="15.5703125" style="641" customWidth="1"/>
    <col min="7943" max="8192" width="9.140625" style="641"/>
    <col min="8193" max="8193" width="44.5703125" style="641" customWidth="1"/>
    <col min="8194" max="8196" width="16.42578125" style="641" customWidth="1"/>
    <col min="8197" max="8198" width="15.5703125" style="641" customWidth="1"/>
    <col min="8199" max="8448" width="9.140625" style="641"/>
    <col min="8449" max="8449" width="44.5703125" style="641" customWidth="1"/>
    <col min="8450" max="8452" width="16.42578125" style="641" customWidth="1"/>
    <col min="8453" max="8454" width="15.5703125" style="641" customWidth="1"/>
    <col min="8455" max="8704" width="9.140625" style="641"/>
    <col min="8705" max="8705" width="44.5703125" style="641" customWidth="1"/>
    <col min="8706" max="8708" width="16.42578125" style="641" customWidth="1"/>
    <col min="8709" max="8710" width="15.5703125" style="641" customWidth="1"/>
    <col min="8711" max="8960" width="9.140625" style="641"/>
    <col min="8961" max="8961" width="44.5703125" style="641" customWidth="1"/>
    <col min="8962" max="8964" width="16.42578125" style="641" customWidth="1"/>
    <col min="8965" max="8966" width="15.5703125" style="641" customWidth="1"/>
    <col min="8967" max="9216" width="9.140625" style="641"/>
    <col min="9217" max="9217" width="44.5703125" style="641" customWidth="1"/>
    <col min="9218" max="9220" width="16.42578125" style="641" customWidth="1"/>
    <col min="9221" max="9222" width="15.5703125" style="641" customWidth="1"/>
    <col min="9223" max="9472" width="9.140625" style="641"/>
    <col min="9473" max="9473" width="44.5703125" style="641" customWidth="1"/>
    <col min="9474" max="9476" width="16.42578125" style="641" customWidth="1"/>
    <col min="9477" max="9478" width="15.5703125" style="641" customWidth="1"/>
    <col min="9479" max="9728" width="9.140625" style="641"/>
    <col min="9729" max="9729" width="44.5703125" style="641" customWidth="1"/>
    <col min="9730" max="9732" width="16.42578125" style="641" customWidth="1"/>
    <col min="9733" max="9734" width="15.5703125" style="641" customWidth="1"/>
    <col min="9735" max="9984" width="9.140625" style="641"/>
    <col min="9985" max="9985" width="44.5703125" style="641" customWidth="1"/>
    <col min="9986" max="9988" width="16.42578125" style="641" customWidth="1"/>
    <col min="9989" max="9990" width="15.5703125" style="641" customWidth="1"/>
    <col min="9991" max="10240" width="9.140625" style="641"/>
    <col min="10241" max="10241" width="44.5703125" style="641" customWidth="1"/>
    <col min="10242" max="10244" width="16.42578125" style="641" customWidth="1"/>
    <col min="10245" max="10246" width="15.5703125" style="641" customWidth="1"/>
    <col min="10247" max="10496" width="9.140625" style="641"/>
    <col min="10497" max="10497" width="44.5703125" style="641" customWidth="1"/>
    <col min="10498" max="10500" width="16.42578125" style="641" customWidth="1"/>
    <col min="10501" max="10502" width="15.5703125" style="641" customWidth="1"/>
    <col min="10503" max="10752" width="9.140625" style="641"/>
    <col min="10753" max="10753" width="44.5703125" style="641" customWidth="1"/>
    <col min="10754" max="10756" width="16.42578125" style="641" customWidth="1"/>
    <col min="10757" max="10758" width="15.5703125" style="641" customWidth="1"/>
    <col min="10759" max="11008" width="9.140625" style="641"/>
    <col min="11009" max="11009" width="44.5703125" style="641" customWidth="1"/>
    <col min="11010" max="11012" width="16.42578125" style="641" customWidth="1"/>
    <col min="11013" max="11014" width="15.5703125" style="641" customWidth="1"/>
    <col min="11015" max="11264" width="9.140625" style="641"/>
    <col min="11265" max="11265" width="44.5703125" style="641" customWidth="1"/>
    <col min="11266" max="11268" width="16.42578125" style="641" customWidth="1"/>
    <col min="11269" max="11270" width="15.5703125" style="641" customWidth="1"/>
    <col min="11271" max="11520" width="9.140625" style="641"/>
    <col min="11521" max="11521" width="44.5703125" style="641" customWidth="1"/>
    <col min="11522" max="11524" width="16.42578125" style="641" customWidth="1"/>
    <col min="11525" max="11526" width="15.5703125" style="641" customWidth="1"/>
    <col min="11527" max="11776" width="9.140625" style="641"/>
    <col min="11777" max="11777" width="44.5703125" style="641" customWidth="1"/>
    <col min="11778" max="11780" width="16.42578125" style="641" customWidth="1"/>
    <col min="11781" max="11782" width="15.5703125" style="641" customWidth="1"/>
    <col min="11783" max="12032" width="9.140625" style="641"/>
    <col min="12033" max="12033" width="44.5703125" style="641" customWidth="1"/>
    <col min="12034" max="12036" width="16.42578125" style="641" customWidth="1"/>
    <col min="12037" max="12038" width="15.5703125" style="641" customWidth="1"/>
    <col min="12039" max="12288" width="9.140625" style="641"/>
    <col min="12289" max="12289" width="44.5703125" style="641" customWidth="1"/>
    <col min="12290" max="12292" width="16.42578125" style="641" customWidth="1"/>
    <col min="12293" max="12294" width="15.5703125" style="641" customWidth="1"/>
    <col min="12295" max="12544" width="9.140625" style="641"/>
    <col min="12545" max="12545" width="44.5703125" style="641" customWidth="1"/>
    <col min="12546" max="12548" width="16.42578125" style="641" customWidth="1"/>
    <col min="12549" max="12550" width="15.5703125" style="641" customWidth="1"/>
    <col min="12551" max="12800" width="9.140625" style="641"/>
    <col min="12801" max="12801" width="44.5703125" style="641" customWidth="1"/>
    <col min="12802" max="12804" width="16.42578125" style="641" customWidth="1"/>
    <col min="12805" max="12806" width="15.5703125" style="641" customWidth="1"/>
    <col min="12807" max="13056" width="9.140625" style="641"/>
    <col min="13057" max="13057" width="44.5703125" style="641" customWidth="1"/>
    <col min="13058" max="13060" width="16.42578125" style="641" customWidth="1"/>
    <col min="13061" max="13062" width="15.5703125" style="641" customWidth="1"/>
    <col min="13063" max="13312" width="9.140625" style="641"/>
    <col min="13313" max="13313" width="44.5703125" style="641" customWidth="1"/>
    <col min="13314" max="13316" width="16.42578125" style="641" customWidth="1"/>
    <col min="13317" max="13318" width="15.5703125" style="641" customWidth="1"/>
    <col min="13319" max="13568" width="9.140625" style="641"/>
    <col min="13569" max="13569" width="44.5703125" style="641" customWidth="1"/>
    <col min="13570" max="13572" width="16.42578125" style="641" customWidth="1"/>
    <col min="13573" max="13574" width="15.5703125" style="641" customWidth="1"/>
    <col min="13575" max="13824" width="9.140625" style="641"/>
    <col min="13825" max="13825" width="44.5703125" style="641" customWidth="1"/>
    <col min="13826" max="13828" width="16.42578125" style="641" customWidth="1"/>
    <col min="13829" max="13830" width="15.5703125" style="641" customWidth="1"/>
    <col min="13831" max="14080" width="9.140625" style="641"/>
    <col min="14081" max="14081" width="44.5703125" style="641" customWidth="1"/>
    <col min="14082" max="14084" width="16.42578125" style="641" customWidth="1"/>
    <col min="14085" max="14086" width="15.5703125" style="641" customWidth="1"/>
    <col min="14087" max="14336" width="9.140625" style="641"/>
    <col min="14337" max="14337" width="44.5703125" style="641" customWidth="1"/>
    <col min="14338" max="14340" width="16.42578125" style="641" customWidth="1"/>
    <col min="14341" max="14342" width="15.5703125" style="641" customWidth="1"/>
    <col min="14343" max="14592" width="9.140625" style="641"/>
    <col min="14593" max="14593" width="44.5703125" style="641" customWidth="1"/>
    <col min="14594" max="14596" width="16.42578125" style="641" customWidth="1"/>
    <col min="14597" max="14598" width="15.5703125" style="641" customWidth="1"/>
    <col min="14599" max="14848" width="9.140625" style="641"/>
    <col min="14849" max="14849" width="44.5703125" style="641" customWidth="1"/>
    <col min="14850" max="14852" width="16.42578125" style="641" customWidth="1"/>
    <col min="14853" max="14854" width="15.5703125" style="641" customWidth="1"/>
    <col min="14855" max="15104" width="9.140625" style="641"/>
    <col min="15105" max="15105" width="44.5703125" style="641" customWidth="1"/>
    <col min="15106" max="15108" width="16.42578125" style="641" customWidth="1"/>
    <col min="15109" max="15110" width="15.5703125" style="641" customWidth="1"/>
    <col min="15111" max="15360" width="9.140625" style="641"/>
    <col min="15361" max="15361" width="44.5703125" style="641" customWidth="1"/>
    <col min="15362" max="15364" width="16.42578125" style="641" customWidth="1"/>
    <col min="15365" max="15366" width="15.5703125" style="641" customWidth="1"/>
    <col min="15367" max="15616" width="9.140625" style="641"/>
    <col min="15617" max="15617" width="44.5703125" style="641" customWidth="1"/>
    <col min="15618" max="15620" width="16.42578125" style="641" customWidth="1"/>
    <col min="15621" max="15622" width="15.5703125" style="641" customWidth="1"/>
    <col min="15623" max="15872" width="9.140625" style="641"/>
    <col min="15873" max="15873" width="44.5703125" style="641" customWidth="1"/>
    <col min="15874" max="15876" width="16.42578125" style="641" customWidth="1"/>
    <col min="15877" max="15878" width="15.5703125" style="641" customWidth="1"/>
    <col min="15879" max="16128" width="9.140625" style="641"/>
    <col min="16129" max="16129" width="44.5703125" style="641" customWidth="1"/>
    <col min="16130" max="16132" width="16.42578125" style="641" customWidth="1"/>
    <col min="16133" max="16134" width="15.5703125" style="641" customWidth="1"/>
    <col min="16135" max="16384" width="9.140625" style="641"/>
  </cols>
  <sheetData>
    <row r="1" spans="1:21" s="28" customFormat="1" ht="30" customHeight="1">
      <c r="A1" s="757" t="s">
        <v>475</v>
      </c>
      <c r="B1" s="757"/>
      <c r="C1" s="757"/>
      <c r="D1" s="757"/>
      <c r="E1" s="757"/>
      <c r="F1" s="757"/>
      <c r="G1" s="47"/>
      <c r="H1" s="47"/>
      <c r="I1" s="47"/>
      <c r="J1" s="47"/>
      <c r="K1" s="47"/>
      <c r="L1" s="47"/>
      <c r="M1" s="47"/>
      <c r="N1" s="47"/>
      <c r="O1" s="47"/>
      <c r="P1" s="47"/>
      <c r="Q1" s="47"/>
      <c r="R1" s="47"/>
      <c r="S1" s="47"/>
      <c r="T1" s="47"/>
      <c r="U1" s="47"/>
    </row>
    <row r="2" spans="1:21" s="28" customFormat="1" ht="15" customHeight="1">
      <c r="A2" s="758" t="s">
        <v>774</v>
      </c>
      <c r="B2" s="758"/>
      <c r="C2" s="758"/>
      <c r="D2" s="758"/>
      <c r="E2" s="758"/>
      <c r="F2" s="758"/>
      <c r="G2" s="47"/>
      <c r="H2" s="47"/>
      <c r="I2" s="47"/>
      <c r="J2" s="47"/>
      <c r="K2" s="47"/>
      <c r="L2" s="47"/>
      <c r="M2" s="47"/>
      <c r="N2" s="47"/>
      <c r="O2" s="47"/>
      <c r="P2" s="47"/>
      <c r="Q2" s="47"/>
      <c r="R2" s="47"/>
      <c r="S2" s="47"/>
      <c r="T2" s="47"/>
      <c r="U2" s="47"/>
    </row>
    <row r="3" spans="1:21" s="28" customFormat="1" ht="15" customHeight="1">
      <c r="A3" s="769" t="s">
        <v>1576</v>
      </c>
      <c r="B3" s="769"/>
      <c r="C3" s="769"/>
      <c r="D3" s="769"/>
      <c r="E3" s="769"/>
      <c r="F3" s="769"/>
      <c r="G3" s="47"/>
      <c r="H3" s="47"/>
      <c r="I3" s="47"/>
      <c r="J3" s="47"/>
      <c r="K3" s="47"/>
      <c r="L3" s="47"/>
      <c r="M3" s="47"/>
      <c r="N3" s="47"/>
      <c r="O3" s="47"/>
      <c r="P3" s="47"/>
      <c r="Q3" s="47"/>
      <c r="R3" s="47"/>
      <c r="S3" s="47"/>
      <c r="T3" s="47"/>
      <c r="U3" s="47"/>
    </row>
    <row r="4" spans="1:21" s="29" customFormat="1" ht="30" customHeight="1">
      <c r="A4" s="759" t="s">
        <v>544</v>
      </c>
      <c r="B4" s="759"/>
      <c r="C4" s="759"/>
      <c r="D4" s="759"/>
      <c r="E4" s="759"/>
      <c r="F4" s="759"/>
      <c r="G4" s="47"/>
      <c r="H4" s="47"/>
      <c r="I4" s="47"/>
      <c r="J4" s="47"/>
      <c r="K4" s="47"/>
      <c r="L4" s="47"/>
      <c r="M4" s="47"/>
      <c r="N4" s="47"/>
      <c r="O4" s="47"/>
      <c r="P4" s="47"/>
      <c r="Q4" s="47"/>
      <c r="R4" s="47"/>
      <c r="S4" s="47"/>
      <c r="T4" s="47"/>
      <c r="U4" s="47"/>
    </row>
    <row r="5" spans="1:21" ht="3.75" customHeight="1">
      <c r="A5" s="125"/>
      <c r="B5" s="47"/>
      <c r="C5" s="126"/>
      <c r="D5" s="126"/>
      <c r="E5" s="47"/>
      <c r="F5" s="283"/>
      <c r="G5" s="47"/>
      <c r="H5" s="47"/>
      <c r="I5" s="47"/>
      <c r="J5" s="47"/>
      <c r="K5" s="47"/>
      <c r="L5" s="47"/>
      <c r="M5" s="47"/>
      <c r="N5" s="47"/>
      <c r="O5" s="47"/>
      <c r="P5" s="47"/>
      <c r="Q5" s="47"/>
      <c r="R5" s="47"/>
      <c r="S5" s="47"/>
      <c r="T5" s="47"/>
      <c r="U5" s="47"/>
    </row>
    <row r="6" spans="1:21" ht="30" customHeight="1">
      <c r="A6" s="300"/>
      <c r="B6" s="301" t="s">
        <v>64</v>
      </c>
      <c r="C6" s="301" t="s">
        <v>66</v>
      </c>
      <c r="D6" s="301" t="s">
        <v>68</v>
      </c>
      <c r="E6" s="309" t="s">
        <v>551</v>
      </c>
      <c r="F6" s="309" t="s">
        <v>775</v>
      </c>
      <c r="G6" s="47"/>
      <c r="H6" s="47"/>
      <c r="I6" s="47"/>
      <c r="J6" s="47"/>
      <c r="K6" s="47"/>
      <c r="L6" s="47"/>
      <c r="M6" s="47"/>
      <c r="N6" s="47"/>
      <c r="O6" s="47"/>
      <c r="P6" s="47"/>
      <c r="Q6" s="47"/>
      <c r="R6" s="47"/>
      <c r="S6" s="47"/>
      <c r="T6" s="47"/>
      <c r="U6" s="47"/>
    </row>
    <row r="7" spans="1:21" ht="15" customHeight="1">
      <c r="A7" s="71" t="s">
        <v>776</v>
      </c>
      <c r="B7" s="126">
        <v>1687714.62473</v>
      </c>
      <c r="C7" s="126">
        <v>736528.12809000001</v>
      </c>
      <c r="D7" s="126">
        <v>225749.13872999998</v>
      </c>
      <c r="E7" s="126">
        <v>2649991.8915500003</v>
      </c>
      <c r="F7" s="248">
        <v>0.97805525080368649</v>
      </c>
      <c r="G7" s="47"/>
      <c r="H7" s="47"/>
      <c r="I7" s="47"/>
      <c r="J7" s="47"/>
      <c r="K7" s="47"/>
      <c r="L7" s="47"/>
      <c r="M7" s="47"/>
      <c r="N7" s="47"/>
      <c r="O7" s="47"/>
      <c r="P7" s="47"/>
      <c r="Q7" s="47"/>
      <c r="R7" s="47"/>
      <c r="S7" s="47"/>
      <c r="T7" s="47"/>
      <c r="U7" s="47"/>
    </row>
    <row r="8" spans="1:21" ht="15" customHeight="1">
      <c r="A8" s="71" t="s">
        <v>777</v>
      </c>
      <c r="B8" s="126">
        <v>3338.0884999999998</v>
      </c>
      <c r="C8" s="126">
        <v>3156.5160299999998</v>
      </c>
      <c r="D8" s="126">
        <v>3944.8192199999999</v>
      </c>
      <c r="E8" s="126">
        <v>10439.42375</v>
      </c>
      <c r="F8" s="248">
        <v>3.8529677191125699E-3</v>
      </c>
      <c r="G8" s="47"/>
      <c r="H8" s="47"/>
      <c r="I8" s="47"/>
      <c r="J8" s="47"/>
      <c r="K8" s="47"/>
      <c r="L8" s="47"/>
      <c r="M8" s="47"/>
      <c r="N8" s="47"/>
      <c r="O8" s="47"/>
      <c r="P8" s="47"/>
      <c r="Q8" s="47"/>
      <c r="R8" s="47"/>
      <c r="S8" s="47"/>
      <c r="T8" s="47"/>
      <c r="U8" s="47"/>
    </row>
    <row r="9" spans="1:21" ht="15" customHeight="1">
      <c r="A9" s="71" t="s">
        <v>778</v>
      </c>
      <c r="B9" s="126">
        <v>2437.3420899999996</v>
      </c>
      <c r="C9" s="126">
        <v>88.172060000000002</v>
      </c>
      <c r="D9" s="126">
        <v>3085.2842300000002</v>
      </c>
      <c r="E9" s="126">
        <v>5610.7983800000002</v>
      </c>
      <c r="F9" s="248">
        <v>2.0708255124320544E-3</v>
      </c>
      <c r="G9" s="47"/>
      <c r="H9" s="47"/>
      <c r="I9" s="47"/>
      <c r="J9" s="47"/>
      <c r="K9" s="47"/>
      <c r="L9" s="47"/>
      <c r="M9" s="47"/>
      <c r="N9" s="47"/>
      <c r="O9" s="47"/>
      <c r="P9" s="47"/>
      <c r="Q9" s="47"/>
      <c r="R9" s="47"/>
      <c r="S9" s="47"/>
      <c r="T9" s="47"/>
      <c r="U9" s="47"/>
    </row>
    <row r="10" spans="1:21" ht="15" customHeight="1">
      <c r="A10" s="71" t="s">
        <v>779</v>
      </c>
      <c r="B10" s="126">
        <v>58.753950000000003</v>
      </c>
      <c r="C10" s="126">
        <v>2.0696599999999998</v>
      </c>
      <c r="D10" s="126">
        <v>93.665059999999997</v>
      </c>
      <c r="E10" s="126">
        <v>154.48867000000001</v>
      </c>
      <c r="F10" s="248">
        <v>5.7018459326228103E-5</v>
      </c>
      <c r="G10" s="47"/>
      <c r="H10" s="47"/>
      <c r="I10" s="47"/>
      <c r="J10" s="47"/>
      <c r="K10" s="47"/>
      <c r="L10" s="47"/>
      <c r="M10" s="47"/>
      <c r="N10" s="47"/>
      <c r="O10" s="47"/>
      <c r="P10" s="47"/>
      <c r="Q10" s="47"/>
      <c r="R10" s="47"/>
      <c r="S10" s="47"/>
      <c r="T10" s="47"/>
      <c r="U10" s="47"/>
    </row>
    <row r="11" spans="1:21" ht="15" customHeight="1">
      <c r="A11" s="71" t="s">
        <v>780</v>
      </c>
      <c r="B11" s="126">
        <v>176.76248999999999</v>
      </c>
      <c r="C11" s="126">
        <v>560.01217000000008</v>
      </c>
      <c r="D11" s="126">
        <v>117.59177000000001</v>
      </c>
      <c r="E11" s="126">
        <v>854.36643000000004</v>
      </c>
      <c r="F11" s="248">
        <v>3.1532835086644026E-4</v>
      </c>
      <c r="G11" s="47"/>
      <c r="H11" s="47"/>
      <c r="I11" s="47"/>
      <c r="J11" s="47"/>
      <c r="K11" s="47"/>
      <c r="L11" s="47"/>
      <c r="M11" s="47"/>
      <c r="N11" s="47"/>
      <c r="O11" s="47"/>
      <c r="P11" s="47"/>
      <c r="Q11" s="47"/>
      <c r="R11" s="47"/>
      <c r="S11" s="47"/>
      <c r="T11" s="47"/>
      <c r="U11" s="47"/>
    </row>
    <row r="12" spans="1:21" ht="15" customHeight="1">
      <c r="A12" s="71" t="s">
        <v>781</v>
      </c>
      <c r="B12" s="126">
        <v>17.67625</v>
      </c>
      <c r="C12" s="126">
        <v>56.001220000000004</v>
      </c>
      <c r="D12" s="126">
        <v>17.347549999999998</v>
      </c>
      <c r="E12" s="126">
        <v>91.025019999999998</v>
      </c>
      <c r="F12" s="248">
        <v>3.3595385347929401E-5</v>
      </c>
      <c r="G12" s="47"/>
      <c r="H12" s="47"/>
      <c r="I12" s="47"/>
      <c r="J12" s="47"/>
      <c r="K12" s="47"/>
      <c r="L12" s="47"/>
      <c r="M12" s="47"/>
      <c r="N12" s="47"/>
      <c r="O12" s="47"/>
      <c r="P12" s="47"/>
      <c r="Q12" s="47"/>
      <c r="R12" s="47"/>
      <c r="S12" s="47"/>
      <c r="T12" s="47"/>
      <c r="U12" s="47"/>
    </row>
    <row r="13" spans="1:21" ht="15" customHeight="1">
      <c r="A13" s="71" t="s">
        <v>782</v>
      </c>
      <c r="B13" s="126">
        <v>1262.7289099999998</v>
      </c>
      <c r="C13" s="126">
        <v>81.583199999999991</v>
      </c>
      <c r="D13" s="126">
        <v>0</v>
      </c>
      <c r="E13" s="126">
        <v>1344.3121100000001</v>
      </c>
      <c r="F13" s="248">
        <v>4.9615680791213279E-4</v>
      </c>
      <c r="G13" s="47"/>
      <c r="H13" s="47"/>
      <c r="I13" s="47"/>
      <c r="J13" s="47"/>
      <c r="K13" s="47"/>
      <c r="L13" s="47"/>
      <c r="M13" s="47"/>
      <c r="N13" s="47"/>
      <c r="O13" s="47"/>
      <c r="P13" s="47"/>
      <c r="Q13" s="47"/>
      <c r="R13" s="47"/>
      <c r="S13" s="47"/>
      <c r="T13" s="47"/>
      <c r="U13" s="47"/>
    </row>
    <row r="14" spans="1:21" ht="15" customHeight="1">
      <c r="A14" s="71" t="s">
        <v>783</v>
      </c>
      <c r="B14" s="126">
        <v>315.68221999999997</v>
      </c>
      <c r="C14" s="126">
        <v>20.395800000000001</v>
      </c>
      <c r="D14" s="126">
        <v>0</v>
      </c>
      <c r="E14" s="126">
        <v>336.07801999999998</v>
      </c>
      <c r="F14" s="248">
        <v>1.24039199209944E-4</v>
      </c>
      <c r="G14" s="47"/>
      <c r="H14" s="47"/>
      <c r="I14" s="47"/>
      <c r="J14" s="47"/>
      <c r="K14" s="47"/>
      <c r="L14" s="47"/>
      <c r="M14" s="47"/>
      <c r="N14" s="47"/>
      <c r="O14" s="47"/>
      <c r="P14" s="47"/>
      <c r="Q14" s="47"/>
      <c r="R14" s="47"/>
      <c r="S14" s="47"/>
      <c r="T14" s="47"/>
      <c r="U14" s="47"/>
    </row>
    <row r="15" spans="1:21" ht="15" customHeight="1">
      <c r="A15" s="71" t="s">
        <v>784</v>
      </c>
      <c r="B15" s="126">
        <v>37.053350000000002</v>
      </c>
      <c r="C15" s="126">
        <v>0</v>
      </c>
      <c r="D15" s="126">
        <v>0</v>
      </c>
      <c r="E15" s="126">
        <v>37.053350000000002</v>
      </c>
      <c r="F15" s="248">
        <v>1.3675597892554153E-5</v>
      </c>
      <c r="G15" s="47"/>
      <c r="H15" s="47"/>
      <c r="I15" s="47"/>
      <c r="J15" s="47"/>
      <c r="K15" s="47"/>
      <c r="L15" s="47"/>
      <c r="M15" s="47"/>
      <c r="N15" s="47"/>
      <c r="O15" s="47"/>
      <c r="P15" s="47"/>
      <c r="Q15" s="47"/>
      <c r="R15" s="47"/>
      <c r="S15" s="47"/>
      <c r="T15" s="47"/>
      <c r="U15" s="47"/>
    </row>
    <row r="16" spans="1:21" ht="15" customHeight="1">
      <c r="A16" s="71" t="s">
        <v>785</v>
      </c>
      <c r="B16" s="126">
        <v>14.82131</v>
      </c>
      <c r="C16" s="126">
        <v>0</v>
      </c>
      <c r="D16" s="126">
        <v>0</v>
      </c>
      <c r="E16" s="126">
        <v>14.82131</v>
      </c>
      <c r="F16" s="248">
        <v>5.4702280846641903E-6</v>
      </c>
      <c r="G16" s="47"/>
      <c r="H16" s="47"/>
      <c r="I16" s="47"/>
      <c r="J16" s="47"/>
      <c r="K16" s="47"/>
      <c r="L16" s="47"/>
      <c r="M16" s="47"/>
      <c r="N16" s="47"/>
      <c r="O16" s="47"/>
      <c r="P16" s="47"/>
      <c r="Q16" s="47"/>
      <c r="R16" s="47"/>
      <c r="S16" s="47"/>
      <c r="T16" s="47"/>
      <c r="U16" s="47"/>
    </row>
    <row r="17" spans="1:21" ht="15" customHeight="1">
      <c r="A17" s="71" t="s">
        <v>786</v>
      </c>
      <c r="B17" s="126">
        <v>22994.977890000002</v>
      </c>
      <c r="C17" s="126">
        <v>17063.981390000001</v>
      </c>
      <c r="D17" s="126">
        <v>11552.713230000001</v>
      </c>
      <c r="E17" s="126">
        <v>51611.672509999997</v>
      </c>
      <c r="F17" s="248">
        <v>1.9048762927210389E-2</v>
      </c>
      <c r="G17" s="47"/>
      <c r="H17" s="47"/>
      <c r="I17" s="47"/>
      <c r="J17" s="47"/>
      <c r="K17" s="47"/>
      <c r="L17" s="47"/>
      <c r="M17" s="47"/>
      <c r="N17" s="47"/>
      <c r="O17" s="47"/>
      <c r="P17" s="47"/>
      <c r="Q17" s="47"/>
      <c r="R17" s="47"/>
      <c r="S17" s="47"/>
      <c r="T17" s="47"/>
      <c r="U17" s="47"/>
    </row>
    <row r="18" spans="1:21" ht="15" customHeight="1">
      <c r="A18" s="71" t="s">
        <v>787</v>
      </c>
      <c r="B18" s="126">
        <v>11900.67067</v>
      </c>
      <c r="C18" s="126">
        <v>8555.3148899999997</v>
      </c>
      <c r="D18" s="126">
        <v>7665.6859199999999</v>
      </c>
      <c r="E18" s="126">
        <v>28121.671480000001</v>
      </c>
      <c r="F18" s="248">
        <v>1.03791066456066E-2</v>
      </c>
      <c r="G18" s="47"/>
      <c r="H18" s="47"/>
      <c r="I18" s="47"/>
      <c r="J18" s="47"/>
      <c r="K18" s="47"/>
      <c r="L18" s="47"/>
      <c r="M18" s="47"/>
      <c r="N18" s="47"/>
      <c r="O18" s="47"/>
      <c r="P18" s="47"/>
      <c r="Q18" s="47"/>
      <c r="R18" s="47"/>
      <c r="S18" s="47"/>
      <c r="T18" s="47"/>
      <c r="U18" s="47"/>
    </row>
    <row r="19" spans="1:21" ht="15" customHeight="1">
      <c r="A19" s="303" t="s">
        <v>788</v>
      </c>
      <c r="B19" s="304">
        <v>1714623.4894600001</v>
      </c>
      <c r="C19" s="304">
        <v>754321.87690999999</v>
      </c>
      <c r="D19" s="304">
        <v>240504.72795999996</v>
      </c>
      <c r="E19" s="304">
        <v>2709450.0943300002</v>
      </c>
      <c r="F19" s="338">
        <v>1</v>
      </c>
      <c r="G19" s="47"/>
      <c r="H19" s="47"/>
      <c r="I19" s="47"/>
      <c r="J19" s="47"/>
      <c r="K19" s="47"/>
      <c r="L19" s="47"/>
      <c r="M19" s="47"/>
      <c r="N19" s="47"/>
      <c r="O19" s="47"/>
      <c r="P19" s="47"/>
      <c r="Q19" s="47"/>
      <c r="R19" s="47"/>
      <c r="S19" s="47"/>
      <c r="T19" s="47"/>
      <c r="U19" s="47"/>
    </row>
    <row r="20" spans="1:21" ht="15" customHeight="1">
      <c r="A20" s="71" t="s">
        <v>1155</v>
      </c>
      <c r="B20" s="126">
        <v>15645.6929</v>
      </c>
      <c r="C20" s="126">
        <v>11790.2976</v>
      </c>
      <c r="D20" s="126">
        <v>11721.517750000001</v>
      </c>
      <c r="E20" s="126">
        <v>39157.508249999999</v>
      </c>
      <c r="F20" s="126"/>
      <c r="G20" s="47"/>
      <c r="H20" s="47"/>
      <c r="I20" s="47"/>
      <c r="J20" s="47"/>
      <c r="K20" s="47"/>
      <c r="L20" s="47"/>
      <c r="M20" s="47"/>
      <c r="N20" s="47"/>
      <c r="O20" s="47"/>
      <c r="P20" s="47"/>
      <c r="Q20" s="47"/>
      <c r="R20" s="47"/>
      <c r="S20" s="47"/>
      <c r="T20" s="47"/>
      <c r="U20" s="47"/>
    </row>
    <row r="21" spans="1:21" s="30" customFormat="1" ht="15" customHeight="1" thickBot="1">
      <c r="A21" s="528" t="s">
        <v>1156</v>
      </c>
      <c r="B21" s="529">
        <v>0.63283080690364091</v>
      </c>
      <c r="C21" s="529">
        <v>0.27840404903140709</v>
      </c>
      <c r="D21" s="529">
        <v>8.8765144064951895E-2</v>
      </c>
      <c r="E21" s="529">
        <v>1</v>
      </c>
      <c r="F21" s="529"/>
      <c r="G21" s="308"/>
      <c r="H21" s="308"/>
      <c r="I21" s="308"/>
      <c r="J21" s="308"/>
      <c r="K21" s="308"/>
      <c r="L21" s="308"/>
      <c r="M21" s="308"/>
      <c r="N21" s="308"/>
      <c r="O21" s="308"/>
      <c r="P21" s="308"/>
      <c r="Q21" s="308"/>
      <c r="R21" s="308"/>
      <c r="S21" s="308"/>
      <c r="T21" s="308"/>
      <c r="U21" s="308"/>
    </row>
    <row r="22" spans="1:21" ht="15" customHeight="1">
      <c r="A22" s="639" t="s">
        <v>791</v>
      </c>
      <c r="B22" s="284"/>
      <c r="C22" s="285"/>
      <c r="D22" s="285"/>
      <c r="E22" s="284"/>
      <c r="F22" s="284"/>
      <c r="G22" s="47"/>
      <c r="H22" s="47"/>
      <c r="I22" s="47"/>
      <c r="J22" s="47"/>
      <c r="K22" s="47"/>
      <c r="L22" s="47"/>
      <c r="M22" s="47"/>
      <c r="N22" s="47"/>
      <c r="O22" s="47"/>
      <c r="P22" s="47"/>
      <c r="Q22" s="47"/>
      <c r="R22" s="47"/>
      <c r="S22" s="47"/>
      <c r="T22" s="47"/>
      <c r="U22" s="47"/>
    </row>
    <row r="23" spans="1:21" ht="84" customHeight="1">
      <c r="A23" s="772" t="s">
        <v>596</v>
      </c>
      <c r="B23" s="792"/>
      <c r="C23" s="792"/>
      <c r="D23" s="792"/>
      <c r="E23" s="792"/>
      <c r="F23" s="792"/>
      <c r="G23" s="47"/>
      <c r="H23" s="47"/>
      <c r="I23" s="47"/>
      <c r="J23" s="47"/>
      <c r="K23" s="47"/>
      <c r="L23" s="47"/>
      <c r="M23" s="47"/>
      <c r="N23" s="47"/>
      <c r="O23" s="47"/>
      <c r="P23" s="47"/>
      <c r="Q23" s="47"/>
      <c r="R23" s="47"/>
      <c r="S23" s="47"/>
      <c r="T23" s="47"/>
      <c r="U23" s="47"/>
    </row>
    <row r="24" spans="1:21" ht="73.5" customHeight="1">
      <c r="A24" s="772" t="s">
        <v>597</v>
      </c>
      <c r="B24" s="792"/>
      <c r="C24" s="792"/>
      <c r="D24" s="792"/>
      <c r="E24" s="792"/>
      <c r="F24" s="792"/>
      <c r="G24" s="47"/>
      <c r="H24" s="47"/>
      <c r="I24" s="47"/>
      <c r="J24" s="47"/>
      <c r="K24" s="47"/>
      <c r="L24" s="47"/>
      <c r="M24" s="47"/>
      <c r="N24" s="47"/>
      <c r="O24" s="47"/>
      <c r="P24" s="47"/>
      <c r="Q24" s="47"/>
      <c r="R24" s="47"/>
      <c r="S24" s="47"/>
      <c r="T24" s="47"/>
      <c r="U24" s="47"/>
    </row>
    <row r="25" spans="1:21" ht="15" customHeight="1">
      <c r="A25" s="639" t="s">
        <v>792</v>
      </c>
      <c r="B25" s="639"/>
      <c r="C25" s="286"/>
      <c r="D25" s="286"/>
      <c r="E25" s="639"/>
      <c r="F25" s="639"/>
      <c r="G25" s="47"/>
      <c r="H25" s="47"/>
      <c r="I25" s="47"/>
      <c r="J25" s="47"/>
      <c r="K25" s="47"/>
      <c r="L25" s="47"/>
      <c r="M25" s="47"/>
      <c r="N25" s="47"/>
      <c r="O25" s="47"/>
      <c r="P25" s="47"/>
      <c r="Q25" s="47"/>
      <c r="R25" s="47"/>
      <c r="S25" s="47"/>
      <c r="T25" s="47"/>
      <c r="U25" s="47"/>
    </row>
    <row r="26" spans="1:21" ht="15" customHeight="1">
      <c r="A26" s="530"/>
      <c r="B26" s="639"/>
      <c r="C26" s="286"/>
      <c r="D26" s="286"/>
      <c r="E26" s="639"/>
      <c r="F26" s="639"/>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1.28515625" style="5" customWidth="1"/>
    <col min="2" max="6" width="10.7109375" style="5" customWidth="1"/>
    <col min="7" max="16384" width="9.140625" style="5"/>
  </cols>
  <sheetData>
    <row r="1" spans="1:7" ht="30" customHeight="1">
      <c r="A1" s="742" t="s">
        <v>475</v>
      </c>
      <c r="B1" s="742"/>
      <c r="C1" s="742"/>
      <c r="D1" s="742"/>
      <c r="E1" s="742"/>
      <c r="F1" s="742"/>
      <c r="G1" s="11"/>
    </row>
    <row r="2" spans="1:7" ht="18">
      <c r="A2" s="743" t="s">
        <v>1157</v>
      </c>
      <c r="B2" s="743"/>
      <c r="C2" s="743"/>
      <c r="D2" s="743"/>
      <c r="E2" s="743"/>
      <c r="F2" s="743"/>
      <c r="G2" s="11"/>
    </row>
    <row r="3" spans="1:7" ht="18">
      <c r="A3" s="743" t="s">
        <v>1576</v>
      </c>
      <c r="B3" s="743"/>
      <c r="C3" s="743"/>
      <c r="D3" s="743"/>
      <c r="E3" s="743"/>
      <c r="F3" s="743"/>
      <c r="G3" s="11"/>
    </row>
    <row r="4" spans="1:7" ht="30" customHeight="1">
      <c r="A4" s="747" t="s">
        <v>544</v>
      </c>
      <c r="B4" s="747"/>
      <c r="C4" s="747"/>
      <c r="D4" s="747"/>
      <c r="E4" s="747"/>
      <c r="F4" s="747"/>
      <c r="G4" s="11"/>
    </row>
    <row r="5" spans="1:7">
      <c r="A5" s="99"/>
      <c r="B5" s="205"/>
      <c r="C5" s="205"/>
      <c r="D5" s="101"/>
      <c r="E5" s="184"/>
      <c r="F5" s="205"/>
      <c r="G5" s="11"/>
    </row>
    <row r="6" spans="1:7" ht="30" customHeight="1">
      <c r="A6" s="72" t="s">
        <v>821</v>
      </c>
      <c r="B6" s="73" t="s">
        <v>64</v>
      </c>
      <c r="C6" s="73" t="s">
        <v>66</v>
      </c>
      <c r="D6" s="73" t="s">
        <v>68</v>
      </c>
      <c r="E6" s="176" t="s">
        <v>551</v>
      </c>
      <c r="F6" s="73" t="s">
        <v>775</v>
      </c>
      <c r="G6" s="444"/>
    </row>
    <row r="7" spans="1:7">
      <c r="A7" s="100" t="s">
        <v>823</v>
      </c>
      <c r="B7" s="97">
        <v>0</v>
      </c>
      <c r="C7" s="97">
        <v>0</v>
      </c>
      <c r="D7" s="97">
        <v>0</v>
      </c>
      <c r="E7" s="97">
        <v>0</v>
      </c>
      <c r="F7" s="160">
        <v>0</v>
      </c>
      <c r="G7" s="11"/>
    </row>
    <row r="8" spans="1:7">
      <c r="A8" s="100" t="s">
        <v>824</v>
      </c>
      <c r="B8" s="97">
        <v>7981.5877399999999</v>
      </c>
      <c r="C8" s="97">
        <v>24428.435300000001</v>
      </c>
      <c r="D8" s="97">
        <v>0</v>
      </c>
      <c r="E8" s="97">
        <v>32410.02304</v>
      </c>
      <c r="F8" s="160">
        <v>1.3067022716811965E-2</v>
      </c>
      <c r="G8" s="11"/>
    </row>
    <row r="9" spans="1:7">
      <c r="A9" s="100" t="s">
        <v>825</v>
      </c>
      <c r="B9" s="97">
        <v>11557.216550000001</v>
      </c>
      <c r="C9" s="97">
        <v>48059.068200000002</v>
      </c>
      <c r="D9" s="97">
        <v>0</v>
      </c>
      <c r="E9" s="97">
        <v>59616.284750000006</v>
      </c>
      <c r="F9" s="160">
        <v>2.4036001028408426E-2</v>
      </c>
      <c r="G9" s="11"/>
    </row>
    <row r="10" spans="1:7">
      <c r="A10" s="100" t="s">
        <v>826</v>
      </c>
      <c r="B10" s="97">
        <v>37302.038679999998</v>
      </c>
      <c r="C10" s="97">
        <v>92712.088879999996</v>
      </c>
      <c r="D10" s="97">
        <v>0</v>
      </c>
      <c r="E10" s="97">
        <v>130014.12755999999</v>
      </c>
      <c r="F10" s="160">
        <v>5.2418893878484835E-2</v>
      </c>
      <c r="G10" s="11"/>
    </row>
    <row r="11" spans="1:7">
      <c r="A11" s="100" t="s">
        <v>827</v>
      </c>
      <c r="B11" s="97">
        <v>89598.24987</v>
      </c>
      <c r="C11" s="97">
        <v>90611.060299999997</v>
      </c>
      <c r="D11" s="97">
        <v>700</v>
      </c>
      <c r="E11" s="97">
        <v>180909.31017000001</v>
      </c>
      <c r="F11" s="160">
        <v>7.293873450063959E-2</v>
      </c>
      <c r="G11" s="11"/>
    </row>
    <row r="12" spans="1:7">
      <c r="A12" s="100" t="s">
        <v>828</v>
      </c>
      <c r="B12" s="97">
        <v>194132.08386000001</v>
      </c>
      <c r="C12" s="97">
        <v>87169.911010000011</v>
      </c>
      <c r="D12" s="97">
        <v>13280.022080000001</v>
      </c>
      <c r="E12" s="97">
        <v>294582.01695000008</v>
      </c>
      <c r="F12" s="160">
        <v>0.1187691197472823</v>
      </c>
      <c r="G12" s="11"/>
    </row>
    <row r="13" spans="1:7">
      <c r="A13" s="100" t="s">
        <v>829</v>
      </c>
      <c r="B13" s="97">
        <v>186438.70922999998</v>
      </c>
      <c r="C13" s="97">
        <v>68948.728840000011</v>
      </c>
      <c r="D13" s="97">
        <v>14200.118910000001</v>
      </c>
      <c r="E13" s="97">
        <v>269587.55697999999</v>
      </c>
      <c r="F13" s="160">
        <v>0.10869189222358232</v>
      </c>
      <c r="G13" s="11"/>
    </row>
    <row r="14" spans="1:7">
      <c r="A14" s="100" t="s">
        <v>830</v>
      </c>
      <c r="B14" s="97">
        <v>172673.39483999999</v>
      </c>
      <c r="C14" s="97">
        <v>64617.529060000001</v>
      </c>
      <c r="D14" s="97">
        <v>18155.18218</v>
      </c>
      <c r="E14" s="97">
        <v>255446.10608</v>
      </c>
      <c r="F14" s="160">
        <v>0.10299036402871126</v>
      </c>
      <c r="G14" s="11"/>
    </row>
    <row r="15" spans="1:7">
      <c r="A15" s="100" t="s">
        <v>831</v>
      </c>
      <c r="B15" s="97">
        <v>124398.8214</v>
      </c>
      <c r="C15" s="97">
        <v>40707.463630000006</v>
      </c>
      <c r="D15" s="97">
        <v>12279.99408</v>
      </c>
      <c r="E15" s="97">
        <v>177386.27911</v>
      </c>
      <c r="F15" s="160">
        <v>7.1518324313450343E-2</v>
      </c>
      <c r="G15" s="11"/>
    </row>
    <row r="16" spans="1:7">
      <c r="A16" s="100" t="s">
        <v>832</v>
      </c>
      <c r="B16" s="97">
        <v>172881.67064</v>
      </c>
      <c r="C16" s="97">
        <v>66055.851360000001</v>
      </c>
      <c r="D16" s="97">
        <v>20262.099730000002</v>
      </c>
      <c r="E16" s="97">
        <v>259199.62173000001</v>
      </c>
      <c r="F16" s="160">
        <v>0.10450370063467189</v>
      </c>
      <c r="G16" s="11"/>
    </row>
    <row r="17" spans="1:7">
      <c r="A17" s="100" t="s">
        <v>833</v>
      </c>
      <c r="B17" s="97">
        <v>221679.19391</v>
      </c>
      <c r="C17" s="97">
        <v>76300.613069999992</v>
      </c>
      <c r="D17" s="97">
        <v>30966.964680000001</v>
      </c>
      <c r="E17" s="97">
        <v>328946.77165999997</v>
      </c>
      <c r="F17" s="160">
        <v>0.13262424814071277</v>
      </c>
      <c r="G17" s="11"/>
    </row>
    <row r="18" spans="1:7">
      <c r="A18" s="100" t="s">
        <v>834</v>
      </c>
      <c r="B18" s="97">
        <v>237279.86197</v>
      </c>
      <c r="C18" s="97">
        <v>85434.526030000008</v>
      </c>
      <c r="D18" s="97">
        <v>37747.750670000001</v>
      </c>
      <c r="E18" s="97">
        <v>360462.13867000001</v>
      </c>
      <c r="F18" s="160">
        <v>0.14533056482984577</v>
      </c>
      <c r="G18" s="11"/>
    </row>
    <row r="19" spans="1:7">
      <c r="A19" s="100" t="s">
        <v>835</v>
      </c>
      <c r="B19" s="97">
        <v>31798.652829999999</v>
      </c>
      <c r="C19" s="97">
        <v>12805.33843</v>
      </c>
      <c r="D19" s="97">
        <v>6193.2635899999996</v>
      </c>
      <c r="E19" s="97">
        <v>50797.254849999998</v>
      </c>
      <c r="F19" s="160">
        <v>2.0480358260079681E-2</v>
      </c>
      <c r="G19" s="11"/>
    </row>
    <row r="20" spans="1:7">
      <c r="A20" s="100" t="s">
        <v>836</v>
      </c>
      <c r="B20" s="97">
        <v>35086.922810000004</v>
      </c>
      <c r="C20" s="97">
        <v>37650.019439999996</v>
      </c>
      <c r="D20" s="97">
        <v>8196.8875200000002</v>
      </c>
      <c r="E20" s="97">
        <v>80933.829769999997</v>
      </c>
      <c r="F20" s="160">
        <v>3.263077569731905E-2</v>
      </c>
      <c r="G20" s="11"/>
    </row>
    <row r="21" spans="1:7">
      <c r="A21" s="72" t="s">
        <v>189</v>
      </c>
      <c r="B21" s="158">
        <v>1522808.4043299998</v>
      </c>
      <c r="C21" s="158">
        <v>795500.63354999991</v>
      </c>
      <c r="D21" s="158">
        <v>161982.28344</v>
      </c>
      <c r="E21" s="158">
        <v>2480291.3213199996</v>
      </c>
      <c r="F21" s="161">
        <v>1</v>
      </c>
      <c r="G21" s="11"/>
    </row>
    <row r="22" spans="1:7">
      <c r="A22" s="54" t="s">
        <v>837</v>
      </c>
      <c r="B22" s="160">
        <v>0.61396352567147972</v>
      </c>
      <c r="C22" s="160">
        <v>0.32072870904803158</v>
      </c>
      <c r="D22" s="160">
        <v>6.5307765280488816E-2</v>
      </c>
      <c r="E22" s="160">
        <v>1</v>
      </c>
      <c r="F22" s="160"/>
      <c r="G22" s="11"/>
    </row>
    <row r="23" spans="1:7" ht="30" customHeight="1">
      <c r="A23" s="437" t="s">
        <v>838</v>
      </c>
      <c r="B23" s="73" t="s">
        <v>64</v>
      </c>
      <c r="C23" s="73" t="s">
        <v>66</v>
      </c>
      <c r="D23" s="73" t="s">
        <v>68</v>
      </c>
      <c r="E23" s="176" t="s">
        <v>551</v>
      </c>
      <c r="F23" s="73" t="s">
        <v>775</v>
      </c>
      <c r="G23" s="445"/>
    </row>
    <row r="24" spans="1:7">
      <c r="A24" s="100" t="s">
        <v>823</v>
      </c>
      <c r="B24" s="97">
        <v>0</v>
      </c>
      <c r="C24" s="97">
        <v>0</v>
      </c>
      <c r="D24" s="97">
        <v>0</v>
      </c>
      <c r="E24" s="97">
        <v>0</v>
      </c>
      <c r="F24" s="160">
        <v>0</v>
      </c>
      <c r="G24" s="11"/>
    </row>
    <row r="25" spans="1:7">
      <c r="A25" s="100" t="s">
        <v>824</v>
      </c>
      <c r="B25" s="97">
        <v>1</v>
      </c>
      <c r="C25" s="97">
        <v>3</v>
      </c>
      <c r="D25" s="97">
        <v>0</v>
      </c>
      <c r="E25" s="97">
        <v>4</v>
      </c>
      <c r="F25" s="160">
        <v>1.9642699299737768E-5</v>
      </c>
      <c r="G25" s="11"/>
    </row>
    <row r="26" spans="1:7">
      <c r="A26" s="100" t="s">
        <v>825</v>
      </c>
      <c r="B26" s="97">
        <v>3</v>
      </c>
      <c r="C26" s="97">
        <v>11</v>
      </c>
      <c r="D26" s="97">
        <v>0</v>
      </c>
      <c r="E26" s="97">
        <v>14</v>
      </c>
      <c r="F26" s="160">
        <v>6.8749447549082201E-5</v>
      </c>
      <c r="G26" s="11"/>
    </row>
    <row r="27" spans="1:7">
      <c r="A27" s="100" t="s">
        <v>826</v>
      </c>
      <c r="B27" s="97">
        <v>18</v>
      </c>
      <c r="C27" s="97">
        <v>42</v>
      </c>
      <c r="D27" s="97">
        <v>0</v>
      </c>
      <c r="E27" s="97">
        <v>60</v>
      </c>
      <c r="F27" s="160">
        <v>2.9464048949606655E-4</v>
      </c>
      <c r="G27" s="11"/>
    </row>
    <row r="28" spans="1:7">
      <c r="A28" s="100" t="s">
        <v>827</v>
      </c>
      <c r="B28" s="97">
        <v>102</v>
      </c>
      <c r="C28" s="97">
        <v>94</v>
      </c>
      <c r="D28" s="97">
        <v>1</v>
      </c>
      <c r="E28" s="97">
        <v>197</v>
      </c>
      <c r="F28" s="160">
        <v>9.6740294051208522E-4</v>
      </c>
      <c r="G28" s="11"/>
    </row>
    <row r="29" spans="1:7">
      <c r="A29" s="100" t="s">
        <v>828</v>
      </c>
      <c r="B29" s="97">
        <v>419</v>
      </c>
      <c r="C29" s="97">
        <v>187</v>
      </c>
      <c r="D29" s="97">
        <v>30</v>
      </c>
      <c r="E29" s="97">
        <v>636</v>
      </c>
      <c r="F29" s="160">
        <v>3.1231891886583053E-3</v>
      </c>
      <c r="G29" s="11"/>
    </row>
    <row r="30" spans="1:7">
      <c r="A30" s="100" t="s">
        <v>829</v>
      </c>
      <c r="B30" s="97">
        <v>710</v>
      </c>
      <c r="C30" s="97">
        <v>260</v>
      </c>
      <c r="D30" s="97">
        <v>55</v>
      </c>
      <c r="E30" s="97">
        <v>1025</v>
      </c>
      <c r="F30" s="160">
        <v>5.0334416955578037E-3</v>
      </c>
      <c r="G30" s="11"/>
    </row>
    <row r="31" spans="1:7">
      <c r="A31" s="100" t="s">
        <v>830</v>
      </c>
      <c r="B31" s="97">
        <v>1041</v>
      </c>
      <c r="C31" s="97">
        <v>389</v>
      </c>
      <c r="D31" s="97">
        <v>108</v>
      </c>
      <c r="E31" s="97">
        <v>1538</v>
      </c>
      <c r="F31" s="160">
        <v>7.5526178807491726E-3</v>
      </c>
      <c r="G31" s="11"/>
    </row>
    <row r="32" spans="1:7">
      <c r="A32" s="100" t="s">
        <v>831</v>
      </c>
      <c r="B32" s="97">
        <v>1055</v>
      </c>
      <c r="C32" s="97">
        <v>347</v>
      </c>
      <c r="D32" s="97">
        <v>105</v>
      </c>
      <c r="E32" s="97">
        <v>1507</v>
      </c>
      <c r="F32" s="160">
        <v>7.4003869611762047E-3</v>
      </c>
      <c r="G32" s="11"/>
    </row>
    <row r="33" spans="1:7">
      <c r="A33" s="100" t="s">
        <v>832</v>
      </c>
      <c r="B33" s="97">
        <v>2077</v>
      </c>
      <c r="C33" s="97">
        <v>783</v>
      </c>
      <c r="D33" s="97">
        <v>244</v>
      </c>
      <c r="E33" s="97">
        <v>3104</v>
      </c>
      <c r="F33" s="160">
        <v>1.5242734656596509E-2</v>
      </c>
      <c r="G33" s="11"/>
    </row>
    <row r="34" spans="1:7">
      <c r="A34" s="100" t="s">
        <v>833</v>
      </c>
      <c r="B34" s="97">
        <v>4576</v>
      </c>
      <c r="C34" s="97">
        <v>1567</v>
      </c>
      <c r="D34" s="97">
        <v>644</v>
      </c>
      <c r="E34" s="97">
        <v>6787</v>
      </c>
      <c r="F34" s="160">
        <v>3.3328750036830064E-2</v>
      </c>
      <c r="G34" s="11"/>
    </row>
    <row r="35" spans="1:7">
      <c r="A35" s="100" t="s">
        <v>834</v>
      </c>
      <c r="B35" s="97">
        <v>14674</v>
      </c>
      <c r="C35" s="97">
        <v>5381</v>
      </c>
      <c r="D35" s="97">
        <v>2359</v>
      </c>
      <c r="E35" s="97">
        <v>22414</v>
      </c>
      <c r="F35" s="160">
        <v>0.1100678655260806</v>
      </c>
      <c r="G35" s="11"/>
    </row>
    <row r="36" spans="1:7">
      <c r="A36" s="100" t="s">
        <v>835</v>
      </c>
      <c r="B36" s="97">
        <v>6427</v>
      </c>
      <c r="C36" s="97">
        <v>2603</v>
      </c>
      <c r="D36" s="97">
        <v>1261</v>
      </c>
      <c r="E36" s="97">
        <v>10291</v>
      </c>
      <c r="F36" s="160">
        <v>5.0535754623400347E-2</v>
      </c>
      <c r="G36" s="11"/>
    </row>
    <row r="37" spans="1:7">
      <c r="A37" s="100" t="s">
        <v>836</v>
      </c>
      <c r="B37" s="97">
        <v>96392</v>
      </c>
      <c r="C37" s="97">
        <v>46313</v>
      </c>
      <c r="D37" s="97">
        <v>13356</v>
      </c>
      <c r="E37" s="97">
        <v>156061</v>
      </c>
      <c r="F37" s="160">
        <v>0.76636482385409399</v>
      </c>
      <c r="G37" s="11"/>
    </row>
    <row r="38" spans="1:7">
      <c r="A38" s="72" t="s">
        <v>189</v>
      </c>
      <c r="B38" s="158">
        <v>127495</v>
      </c>
      <c r="C38" s="158">
        <v>57980</v>
      </c>
      <c r="D38" s="158">
        <v>18163</v>
      </c>
      <c r="E38" s="158">
        <v>203638</v>
      </c>
      <c r="F38" s="161">
        <v>1</v>
      </c>
      <c r="G38" s="11"/>
    </row>
    <row r="39" spans="1:7">
      <c r="A39" s="54" t="s">
        <v>837</v>
      </c>
      <c r="B39" s="160">
        <v>0.62608648680501677</v>
      </c>
      <c r="C39" s="160">
        <v>0.28472092634969898</v>
      </c>
      <c r="D39" s="160">
        <v>8.9192586845284277E-2</v>
      </c>
      <c r="E39" s="160">
        <v>1</v>
      </c>
      <c r="F39" s="160"/>
      <c r="G39" s="11"/>
    </row>
    <row r="40" spans="1:7" ht="15.75" thickBot="1">
      <c r="A40" s="206"/>
      <c r="B40" s="207"/>
      <c r="C40" s="208"/>
      <c r="D40" s="208"/>
      <c r="E40" s="207"/>
      <c r="F40" s="207"/>
      <c r="G40" s="11"/>
    </row>
    <row r="41" spans="1:7" ht="39.75" customHeight="1" thickTop="1">
      <c r="A41" s="793" t="s">
        <v>1530</v>
      </c>
      <c r="B41" s="793"/>
      <c r="C41" s="793"/>
      <c r="D41" s="793"/>
      <c r="E41" s="793"/>
      <c r="F41" s="793"/>
      <c r="G41" s="11"/>
    </row>
    <row r="42" spans="1:7">
      <c r="A42" s="209"/>
      <c r="B42" s="210"/>
      <c r="C42" s="210"/>
      <c r="D42" s="210"/>
      <c r="E42" s="210"/>
      <c r="F42" s="211"/>
      <c r="G42" s="11"/>
    </row>
    <row r="43" spans="1:7" ht="30" customHeight="1">
      <c r="A43" s="742" t="s">
        <v>475</v>
      </c>
      <c r="B43" s="742"/>
      <c r="C43" s="742"/>
      <c r="D43" s="742"/>
      <c r="E43" s="742"/>
      <c r="F43" s="742"/>
      <c r="G43" s="11"/>
    </row>
    <row r="44" spans="1:7" ht="18">
      <c r="A44" s="743" t="s">
        <v>843</v>
      </c>
      <c r="B44" s="743"/>
      <c r="C44" s="743"/>
      <c r="D44" s="743"/>
      <c r="E44" s="743"/>
      <c r="F44" s="743"/>
      <c r="G44" s="11"/>
    </row>
    <row r="45" spans="1:7" ht="18">
      <c r="A45" s="743" t="s">
        <v>1576</v>
      </c>
      <c r="B45" s="743"/>
      <c r="C45" s="743"/>
      <c r="D45" s="743"/>
      <c r="E45" s="743"/>
      <c r="F45" s="743"/>
      <c r="G45" s="11"/>
    </row>
    <row r="46" spans="1:7" ht="30" customHeight="1">
      <c r="A46" s="747" t="s">
        <v>544</v>
      </c>
      <c r="B46" s="747"/>
      <c r="C46" s="747"/>
      <c r="D46" s="747"/>
      <c r="E46" s="747"/>
      <c r="F46" s="747"/>
      <c r="G46" s="11"/>
    </row>
    <row r="47" spans="1:7">
      <c r="A47" s="99"/>
      <c r="B47" s="205"/>
      <c r="C47" s="205"/>
      <c r="D47" s="101"/>
      <c r="E47" s="184"/>
      <c r="F47" s="205"/>
      <c r="G47" s="11"/>
    </row>
    <row r="48" spans="1:7" ht="30" customHeight="1">
      <c r="A48" s="72" t="s">
        <v>821</v>
      </c>
      <c r="B48" s="73" t="s">
        <v>64</v>
      </c>
      <c r="C48" s="73" t="s">
        <v>66</v>
      </c>
      <c r="D48" s="73" t="s">
        <v>68</v>
      </c>
      <c r="E48" s="176" t="s">
        <v>551</v>
      </c>
      <c r="F48" s="73" t="s">
        <v>775</v>
      </c>
      <c r="G48" s="444"/>
    </row>
    <row r="49" spans="1:7">
      <c r="A49" s="100" t="s">
        <v>823</v>
      </c>
      <c r="B49" s="97">
        <v>0</v>
      </c>
      <c r="C49" s="97">
        <v>0</v>
      </c>
      <c r="D49" s="97">
        <v>0</v>
      </c>
      <c r="E49" s="97">
        <v>0</v>
      </c>
      <c r="F49" s="160">
        <v>0</v>
      </c>
      <c r="G49" s="11"/>
    </row>
    <row r="50" spans="1:7">
      <c r="A50" s="100" t="s">
        <v>824</v>
      </c>
      <c r="B50" s="97">
        <v>7981.5877399999999</v>
      </c>
      <c r="C50" s="97">
        <v>0</v>
      </c>
      <c r="D50" s="97">
        <v>0</v>
      </c>
      <c r="E50" s="97">
        <v>7981.5877399999999</v>
      </c>
      <c r="F50" s="160">
        <v>4.1629427043473749E-3</v>
      </c>
      <c r="G50" s="11"/>
    </row>
    <row r="51" spans="1:7">
      <c r="A51" s="100" t="s">
        <v>825</v>
      </c>
      <c r="B51" s="97">
        <v>3938.9452700000002</v>
      </c>
      <c r="C51" s="97">
        <v>13083.93895</v>
      </c>
      <c r="D51" s="97">
        <v>0</v>
      </c>
      <c r="E51" s="97">
        <v>17022.88422</v>
      </c>
      <c r="F51" s="160">
        <v>8.8785958356950995E-3</v>
      </c>
      <c r="G51" s="11"/>
    </row>
    <row r="52" spans="1:7">
      <c r="A52" s="100" t="s">
        <v>826</v>
      </c>
      <c r="B52" s="97">
        <v>33975.853320000002</v>
      </c>
      <c r="C52" s="97">
        <v>22502.126190000003</v>
      </c>
      <c r="D52" s="97">
        <v>0</v>
      </c>
      <c r="E52" s="97">
        <v>56477.979510000005</v>
      </c>
      <c r="F52" s="160">
        <v>2.9457120615131525E-2</v>
      </c>
      <c r="G52" s="11"/>
    </row>
    <row r="53" spans="1:7">
      <c r="A53" s="100" t="s">
        <v>827</v>
      </c>
      <c r="B53" s="97">
        <v>81246.785019999996</v>
      </c>
      <c r="C53" s="97">
        <v>26052.342359999999</v>
      </c>
      <c r="D53" s="97">
        <v>0</v>
      </c>
      <c r="E53" s="97">
        <v>107299.12737999999</v>
      </c>
      <c r="F53" s="160">
        <v>5.5963817483438531E-2</v>
      </c>
      <c r="G53" s="11"/>
    </row>
    <row r="54" spans="1:7">
      <c r="A54" s="100" t="s">
        <v>828</v>
      </c>
      <c r="B54" s="97">
        <v>169251.84357</v>
      </c>
      <c r="C54" s="97">
        <v>42982.431479999999</v>
      </c>
      <c r="D54" s="97">
        <v>10756.746419999999</v>
      </c>
      <c r="E54" s="97">
        <v>222991.02147000001</v>
      </c>
      <c r="F54" s="160">
        <v>0.11630503556470399</v>
      </c>
      <c r="G54" s="11"/>
    </row>
    <row r="55" spans="1:7">
      <c r="A55" s="100" t="s">
        <v>829</v>
      </c>
      <c r="B55" s="97">
        <v>161388.52867</v>
      </c>
      <c r="C55" s="97">
        <v>37262.798860000003</v>
      </c>
      <c r="D55" s="97">
        <v>12135.334349999999</v>
      </c>
      <c r="E55" s="97">
        <v>210786.66188</v>
      </c>
      <c r="F55" s="160">
        <v>0.10993962916043606</v>
      </c>
      <c r="G55" s="11"/>
    </row>
    <row r="56" spans="1:7">
      <c r="A56" s="100" t="s">
        <v>830</v>
      </c>
      <c r="B56" s="97">
        <v>152427.74612999998</v>
      </c>
      <c r="C56" s="97">
        <v>35824.326310000004</v>
      </c>
      <c r="D56" s="97">
        <v>15121.282150000001</v>
      </c>
      <c r="E56" s="97">
        <v>203373.35459</v>
      </c>
      <c r="F56" s="160">
        <v>0.10607308349267013</v>
      </c>
      <c r="G56" s="11"/>
    </row>
    <row r="57" spans="1:7">
      <c r="A57" s="100" t="s">
        <v>831</v>
      </c>
      <c r="B57" s="97">
        <v>111322.16114</v>
      </c>
      <c r="C57" s="97">
        <v>25270.479309999999</v>
      </c>
      <c r="D57" s="97">
        <v>10740.26892</v>
      </c>
      <c r="E57" s="97">
        <v>147332.90937000001</v>
      </c>
      <c r="F57" s="160">
        <v>7.6844166868998739E-2</v>
      </c>
      <c r="G57" s="11"/>
    </row>
    <row r="58" spans="1:7">
      <c r="A58" s="100" t="s">
        <v>832</v>
      </c>
      <c r="B58" s="97">
        <v>150410.39885</v>
      </c>
      <c r="C58" s="97">
        <v>38768.156840000003</v>
      </c>
      <c r="D58" s="97">
        <v>16636.6757</v>
      </c>
      <c r="E58" s="97">
        <v>205815.23139</v>
      </c>
      <c r="F58" s="160">
        <v>0.10734668888806419</v>
      </c>
      <c r="G58" s="11"/>
    </row>
    <row r="59" spans="1:7">
      <c r="A59" s="100" t="s">
        <v>833</v>
      </c>
      <c r="B59" s="97">
        <v>200975.70588999998</v>
      </c>
      <c r="C59" s="97">
        <v>52781.72971</v>
      </c>
      <c r="D59" s="97">
        <v>26220.402910000001</v>
      </c>
      <c r="E59" s="97">
        <v>279977.83850999997</v>
      </c>
      <c r="F59" s="160">
        <v>0.14602754967699597</v>
      </c>
      <c r="G59" s="11"/>
    </row>
    <row r="60" spans="1:7">
      <c r="A60" s="100" t="s">
        <v>834</v>
      </c>
      <c r="B60" s="97">
        <v>224885.90308000002</v>
      </c>
      <c r="C60" s="97">
        <v>68567.309349999996</v>
      </c>
      <c r="D60" s="97">
        <v>35325.973680000003</v>
      </c>
      <c r="E60" s="97">
        <v>328779.18611000001</v>
      </c>
      <c r="F60" s="160">
        <v>0.17148078286462493</v>
      </c>
      <c r="G60" s="11"/>
    </row>
    <row r="61" spans="1:7">
      <c r="A61" s="100" t="s">
        <v>835</v>
      </c>
      <c r="B61" s="97">
        <v>31094.612149999997</v>
      </c>
      <c r="C61" s="97">
        <v>11652.846390000001</v>
      </c>
      <c r="D61" s="97">
        <v>6013.65841</v>
      </c>
      <c r="E61" s="97">
        <v>48761.116949999996</v>
      </c>
      <c r="F61" s="160">
        <v>2.5432250158141042E-2</v>
      </c>
      <c r="G61" s="11"/>
    </row>
    <row r="62" spans="1:7">
      <c r="A62" s="100" t="s">
        <v>836</v>
      </c>
      <c r="B62" s="97">
        <v>34862.483930000002</v>
      </c>
      <c r="C62" s="97">
        <v>37639.614229999999</v>
      </c>
      <c r="D62" s="97">
        <v>8193.6442399999996</v>
      </c>
      <c r="E62" s="97">
        <v>80695.742399999988</v>
      </c>
      <c r="F62" s="160">
        <v>4.2088336686752388E-2</v>
      </c>
      <c r="G62" s="11"/>
    </row>
    <row r="63" spans="1:7">
      <c r="A63" s="72" t="s">
        <v>189</v>
      </c>
      <c r="B63" s="158">
        <v>1363762.5547600002</v>
      </c>
      <c r="C63" s="158">
        <v>412388.09998000006</v>
      </c>
      <c r="D63" s="158">
        <v>141143.98678000001</v>
      </c>
      <c r="E63" s="158">
        <v>1917294.6415200001</v>
      </c>
      <c r="F63" s="161">
        <v>1</v>
      </c>
      <c r="G63" s="11"/>
    </row>
    <row r="64" spans="1:7">
      <c r="A64" s="54" t="s">
        <v>837</v>
      </c>
      <c r="B64" s="160">
        <v>0.7112952413400746</v>
      </c>
      <c r="C64" s="160">
        <v>0.21508853728035535</v>
      </c>
      <c r="D64" s="160">
        <v>7.3616221379570204E-2</v>
      </c>
      <c r="E64" s="160">
        <v>1</v>
      </c>
      <c r="F64" s="160"/>
      <c r="G64" s="99"/>
    </row>
    <row r="65" spans="1:7" ht="30" customHeight="1">
      <c r="A65" s="437" t="s">
        <v>840</v>
      </c>
      <c r="B65" s="73" t="s">
        <v>64</v>
      </c>
      <c r="C65" s="73" t="s">
        <v>66</v>
      </c>
      <c r="D65" s="73" t="s">
        <v>68</v>
      </c>
      <c r="E65" s="176" t="s">
        <v>551</v>
      </c>
      <c r="F65" s="73" t="s">
        <v>775</v>
      </c>
      <c r="G65" s="445"/>
    </row>
    <row r="66" spans="1:7">
      <c r="A66" s="100" t="s">
        <v>823</v>
      </c>
      <c r="B66" s="97">
        <v>0</v>
      </c>
      <c r="C66" s="97">
        <v>0</v>
      </c>
      <c r="D66" s="97">
        <v>0</v>
      </c>
      <c r="E66" s="97">
        <v>0</v>
      </c>
      <c r="F66" s="160">
        <v>0</v>
      </c>
      <c r="G66" s="11"/>
    </row>
    <row r="67" spans="1:7">
      <c r="A67" s="100" t="s">
        <v>824</v>
      </c>
      <c r="B67" s="97">
        <v>1</v>
      </c>
      <c r="C67" s="97">
        <v>0</v>
      </c>
      <c r="D67" s="97">
        <v>0</v>
      </c>
      <c r="E67" s="97">
        <v>1</v>
      </c>
      <c r="F67" s="160">
        <v>5.0347397039573056E-6</v>
      </c>
      <c r="G67" s="11"/>
    </row>
    <row r="68" spans="1:7">
      <c r="A68" s="100" t="s">
        <v>825</v>
      </c>
      <c r="B68" s="97">
        <v>1</v>
      </c>
      <c r="C68" s="97">
        <v>3</v>
      </c>
      <c r="D68" s="97">
        <v>0</v>
      </c>
      <c r="E68" s="97">
        <v>4</v>
      </c>
      <c r="F68" s="160">
        <v>2.0138958815829222E-5</v>
      </c>
      <c r="G68" s="11"/>
    </row>
    <row r="69" spans="1:7">
      <c r="A69" s="100" t="s">
        <v>826</v>
      </c>
      <c r="B69" s="97">
        <v>16</v>
      </c>
      <c r="C69" s="97">
        <v>10</v>
      </c>
      <c r="D69" s="97">
        <v>0</v>
      </c>
      <c r="E69" s="97">
        <v>26</v>
      </c>
      <c r="F69" s="160">
        <v>1.3090323230288995E-4</v>
      </c>
      <c r="G69" s="11"/>
    </row>
    <row r="70" spans="1:7">
      <c r="A70" s="100" t="s">
        <v>827</v>
      </c>
      <c r="B70" s="97">
        <v>92</v>
      </c>
      <c r="C70" s="97">
        <v>28</v>
      </c>
      <c r="D70" s="97">
        <v>0</v>
      </c>
      <c r="E70" s="97">
        <v>120</v>
      </c>
      <c r="F70" s="160">
        <v>6.0416876447487661E-4</v>
      </c>
      <c r="G70" s="11"/>
    </row>
    <row r="71" spans="1:7">
      <c r="A71" s="100" t="s">
        <v>828</v>
      </c>
      <c r="B71" s="97">
        <v>365</v>
      </c>
      <c r="C71" s="97">
        <v>92</v>
      </c>
      <c r="D71" s="97">
        <v>24</v>
      </c>
      <c r="E71" s="97">
        <v>481</v>
      </c>
      <c r="F71" s="160">
        <v>2.4217097976034639E-3</v>
      </c>
      <c r="G71" s="11"/>
    </row>
    <row r="72" spans="1:7">
      <c r="A72" s="100" t="s">
        <v>829</v>
      </c>
      <c r="B72" s="97">
        <v>615</v>
      </c>
      <c r="C72" s="97">
        <v>144</v>
      </c>
      <c r="D72" s="97">
        <v>47</v>
      </c>
      <c r="E72" s="97">
        <v>806</v>
      </c>
      <c r="F72" s="160">
        <v>4.0580002013895881E-3</v>
      </c>
      <c r="G72" s="11"/>
    </row>
    <row r="73" spans="1:7">
      <c r="A73" s="100" t="s">
        <v>830</v>
      </c>
      <c r="B73" s="97">
        <v>920</v>
      </c>
      <c r="C73" s="97">
        <v>217</v>
      </c>
      <c r="D73" s="97">
        <v>90</v>
      </c>
      <c r="E73" s="97">
        <v>1227</v>
      </c>
      <c r="F73" s="160">
        <v>6.1776256167556136E-3</v>
      </c>
      <c r="G73" s="11"/>
    </row>
    <row r="74" spans="1:7">
      <c r="A74" s="100" t="s">
        <v>831</v>
      </c>
      <c r="B74" s="97">
        <v>944</v>
      </c>
      <c r="C74" s="97">
        <v>216</v>
      </c>
      <c r="D74" s="97">
        <v>92</v>
      </c>
      <c r="E74" s="97">
        <v>1252</v>
      </c>
      <c r="F74" s="160">
        <v>6.303494109354546E-3</v>
      </c>
      <c r="G74" s="11"/>
    </row>
    <row r="75" spans="1:7">
      <c r="A75" s="100" t="s">
        <v>832</v>
      </c>
      <c r="B75" s="97">
        <v>1803</v>
      </c>
      <c r="C75" s="97">
        <v>462</v>
      </c>
      <c r="D75" s="97">
        <v>202</v>
      </c>
      <c r="E75" s="97">
        <v>2467</v>
      </c>
      <c r="F75" s="160">
        <v>1.2420702849662672E-2</v>
      </c>
      <c r="G75" s="11"/>
    </row>
    <row r="76" spans="1:7">
      <c r="A76" s="100" t="s">
        <v>833</v>
      </c>
      <c r="B76" s="97">
        <v>4150</v>
      </c>
      <c r="C76" s="97">
        <v>1090</v>
      </c>
      <c r="D76" s="97">
        <v>546</v>
      </c>
      <c r="E76" s="97">
        <v>5786</v>
      </c>
      <c r="F76" s="160">
        <v>2.9131003927096968E-2</v>
      </c>
      <c r="G76" s="11"/>
    </row>
    <row r="77" spans="1:7">
      <c r="A77" s="100" t="s">
        <v>834</v>
      </c>
      <c r="B77" s="97">
        <v>13988</v>
      </c>
      <c r="C77" s="97">
        <v>4446</v>
      </c>
      <c r="D77" s="97">
        <v>2224</v>
      </c>
      <c r="E77" s="97">
        <v>20658</v>
      </c>
      <c r="F77" s="160">
        <v>0.10400765280435001</v>
      </c>
      <c r="G77" s="11"/>
    </row>
    <row r="78" spans="1:7">
      <c r="A78" s="100" t="s">
        <v>835</v>
      </c>
      <c r="B78" s="97">
        <v>6285</v>
      </c>
      <c r="C78" s="97">
        <v>2350</v>
      </c>
      <c r="D78" s="97">
        <v>1223</v>
      </c>
      <c r="E78" s="97">
        <v>9858</v>
      </c>
      <c r="F78" s="160">
        <v>4.9632464001611115E-2</v>
      </c>
      <c r="G78" s="11"/>
    </row>
    <row r="79" spans="1:7">
      <c r="A79" s="100" t="s">
        <v>836</v>
      </c>
      <c r="B79" s="97">
        <v>96273</v>
      </c>
      <c r="C79" s="97">
        <v>46306</v>
      </c>
      <c r="D79" s="97">
        <v>13355</v>
      </c>
      <c r="E79" s="97">
        <v>155934</v>
      </c>
      <c r="F79" s="160">
        <v>0.78508710099687851</v>
      </c>
      <c r="G79" s="11"/>
    </row>
    <row r="80" spans="1:7">
      <c r="A80" s="72" t="s">
        <v>189</v>
      </c>
      <c r="B80" s="158">
        <v>125453</v>
      </c>
      <c r="C80" s="158">
        <v>55364</v>
      </c>
      <c r="D80" s="158">
        <v>17803</v>
      </c>
      <c r="E80" s="158">
        <v>198620</v>
      </c>
      <c r="F80" s="161">
        <v>1</v>
      </c>
      <c r="G80" s="11"/>
    </row>
    <row r="81" spans="1:7">
      <c r="A81" s="54" t="s">
        <v>837</v>
      </c>
      <c r="B81" s="160">
        <v>0.63162320008055584</v>
      </c>
      <c r="C81" s="160">
        <v>0.27874332896989223</v>
      </c>
      <c r="D81" s="160">
        <v>8.9633470949551902E-2</v>
      </c>
      <c r="E81" s="160">
        <v>1</v>
      </c>
      <c r="F81" s="160"/>
      <c r="G81" s="11"/>
    </row>
    <row r="82" spans="1:7" ht="15.75" thickBot="1">
      <c r="A82" s="206"/>
      <c r="B82" s="207"/>
      <c r="C82" s="208"/>
      <c r="D82" s="208"/>
      <c r="E82" s="207"/>
      <c r="F82" s="207"/>
      <c r="G82" s="11"/>
    </row>
    <row r="83" spans="1:7" ht="15.75" thickTop="1">
      <c r="A83" s="793" t="s">
        <v>1535</v>
      </c>
      <c r="B83" s="793"/>
      <c r="C83" s="793"/>
      <c r="D83" s="793"/>
      <c r="E83" s="793"/>
      <c r="F83" s="793"/>
      <c r="G83" s="11"/>
    </row>
    <row r="84" spans="1:7">
      <c r="A84" s="214"/>
      <c r="B84" s="11"/>
      <c r="C84" s="96"/>
      <c r="D84" s="96"/>
      <c r="E84" s="11"/>
      <c r="F84" s="211"/>
      <c r="G84" s="11"/>
    </row>
    <row r="85" spans="1:7" ht="30" customHeight="1">
      <c r="A85" s="742" t="s">
        <v>475</v>
      </c>
      <c r="B85" s="742"/>
      <c r="C85" s="742"/>
      <c r="D85" s="742"/>
      <c r="E85" s="742"/>
      <c r="F85" s="742"/>
      <c r="G85" s="11"/>
    </row>
    <row r="86" spans="1:7" ht="18">
      <c r="A86" s="743" t="s">
        <v>841</v>
      </c>
      <c r="B86" s="743"/>
      <c r="C86" s="743"/>
      <c r="D86" s="743"/>
      <c r="E86" s="743"/>
      <c r="F86" s="743"/>
      <c r="G86" s="11"/>
    </row>
    <row r="87" spans="1:7" ht="18">
      <c r="A87" s="743" t="s">
        <v>1576</v>
      </c>
      <c r="B87" s="743"/>
      <c r="C87" s="743"/>
      <c r="D87" s="743"/>
      <c r="E87" s="743"/>
      <c r="F87" s="743"/>
      <c r="G87" s="11"/>
    </row>
    <row r="88" spans="1:7" ht="30" customHeight="1">
      <c r="A88" s="747" t="s">
        <v>544</v>
      </c>
      <c r="B88" s="747"/>
      <c r="C88" s="747"/>
      <c r="D88" s="747"/>
      <c r="E88" s="747"/>
      <c r="F88" s="747"/>
      <c r="G88" s="11"/>
    </row>
    <row r="89" spans="1:7">
      <c r="A89" s="99"/>
      <c r="B89" s="205"/>
      <c r="C89" s="205"/>
      <c r="D89" s="101"/>
      <c r="E89" s="184"/>
      <c r="F89" s="205"/>
      <c r="G89" s="11"/>
    </row>
    <row r="90" spans="1:7" ht="30" customHeight="1">
      <c r="A90" s="72" t="s">
        <v>821</v>
      </c>
      <c r="B90" s="73" t="s">
        <v>64</v>
      </c>
      <c r="C90" s="73" t="s">
        <v>66</v>
      </c>
      <c r="D90" s="73" t="s">
        <v>68</v>
      </c>
      <c r="E90" s="176" t="s">
        <v>551</v>
      </c>
      <c r="F90" s="73" t="s">
        <v>775</v>
      </c>
      <c r="G90" s="444"/>
    </row>
    <row r="91" spans="1:7">
      <c r="A91" s="100" t="s">
        <v>823</v>
      </c>
      <c r="B91" s="97">
        <v>0</v>
      </c>
      <c r="C91" s="97">
        <v>0</v>
      </c>
      <c r="D91" s="97">
        <v>0</v>
      </c>
      <c r="E91" s="97">
        <v>0</v>
      </c>
      <c r="F91" s="160">
        <v>0</v>
      </c>
      <c r="G91" s="11"/>
    </row>
    <row r="92" spans="1:7">
      <c r="A92" s="100" t="s">
        <v>824</v>
      </c>
      <c r="B92" s="97">
        <v>0</v>
      </c>
      <c r="C92" s="97">
        <v>24428.435300000001</v>
      </c>
      <c r="D92" s="97">
        <v>0</v>
      </c>
      <c r="E92" s="97">
        <v>24428.435300000001</v>
      </c>
      <c r="F92" s="160">
        <v>4.5393328326391896E-2</v>
      </c>
      <c r="G92" s="11"/>
    </row>
    <row r="93" spans="1:7">
      <c r="A93" s="100" t="s">
        <v>825</v>
      </c>
      <c r="B93" s="97">
        <v>7618.2712799999999</v>
      </c>
      <c r="C93" s="97">
        <v>34975.129249999998</v>
      </c>
      <c r="D93" s="97">
        <v>0</v>
      </c>
      <c r="E93" s="97">
        <v>42593.400529999999</v>
      </c>
      <c r="F93" s="160">
        <v>7.9147771482351331E-2</v>
      </c>
      <c r="G93" s="11"/>
    </row>
    <row r="94" spans="1:7">
      <c r="A94" s="100" t="s">
        <v>826</v>
      </c>
      <c r="B94" s="97">
        <v>3326.1853599999999</v>
      </c>
      <c r="C94" s="97">
        <v>55705.98964</v>
      </c>
      <c r="D94" s="97">
        <v>0</v>
      </c>
      <c r="E94" s="97">
        <v>59032.175000000003</v>
      </c>
      <c r="F94" s="160">
        <v>0.10969457800664062</v>
      </c>
      <c r="G94" s="11"/>
    </row>
    <row r="95" spans="1:7">
      <c r="A95" s="100" t="s">
        <v>827</v>
      </c>
      <c r="B95" s="97">
        <v>8351.4648500000003</v>
      </c>
      <c r="C95" s="97">
        <v>62788.944280000003</v>
      </c>
      <c r="D95" s="97">
        <v>700</v>
      </c>
      <c r="E95" s="97">
        <v>71840.40913</v>
      </c>
      <c r="F95" s="160">
        <v>0.1334950535591779</v>
      </c>
      <c r="G95" s="11"/>
    </row>
    <row r="96" spans="1:7">
      <c r="A96" s="100" t="s">
        <v>828</v>
      </c>
      <c r="B96" s="97">
        <v>24501.34952</v>
      </c>
      <c r="C96" s="97">
        <v>41667.430340000006</v>
      </c>
      <c r="D96" s="97">
        <v>2523.2756600000002</v>
      </c>
      <c r="E96" s="97">
        <v>68692.055520000009</v>
      </c>
      <c r="F96" s="160">
        <v>0.12764473005907589</v>
      </c>
      <c r="G96" s="11"/>
    </row>
    <row r="97" spans="1:7">
      <c r="A97" s="100" t="s">
        <v>829</v>
      </c>
      <c r="B97" s="97">
        <v>25050.180559999997</v>
      </c>
      <c r="C97" s="97">
        <v>30226.302059999998</v>
      </c>
      <c r="D97" s="97">
        <v>2064.7845600000001</v>
      </c>
      <c r="E97" s="97">
        <v>57341.267179999995</v>
      </c>
      <c r="F97" s="160">
        <v>0.10655250472604356</v>
      </c>
      <c r="G97" s="11"/>
    </row>
    <row r="98" spans="1:7">
      <c r="A98" s="100" t="s">
        <v>830</v>
      </c>
      <c r="B98" s="97">
        <v>20071.868449999998</v>
      </c>
      <c r="C98" s="97">
        <v>27962.665059999999</v>
      </c>
      <c r="D98" s="97">
        <v>3033.9000299999998</v>
      </c>
      <c r="E98" s="97">
        <v>51068.433539999991</v>
      </c>
      <c r="F98" s="160">
        <v>9.4896220012738328E-2</v>
      </c>
      <c r="G98" s="11"/>
    </row>
    <row r="99" spans="1:7">
      <c r="A99" s="100" t="s">
        <v>831</v>
      </c>
      <c r="B99" s="97">
        <v>13076.660260000001</v>
      </c>
      <c r="C99" s="97">
        <v>14635.75383</v>
      </c>
      <c r="D99" s="97">
        <v>1539.72516</v>
      </c>
      <c r="E99" s="97">
        <v>29252.13925</v>
      </c>
      <c r="F99" s="160">
        <v>5.4356815936736851E-2</v>
      </c>
      <c r="G99" s="11"/>
    </row>
    <row r="100" spans="1:7">
      <c r="A100" s="100" t="s">
        <v>832</v>
      </c>
      <c r="B100" s="97">
        <v>22401.271789999999</v>
      </c>
      <c r="C100" s="97">
        <v>27117.694520000001</v>
      </c>
      <c r="D100" s="97">
        <v>3625.4240299999997</v>
      </c>
      <c r="E100" s="97">
        <v>53144.390340000005</v>
      </c>
      <c r="F100" s="160">
        <v>9.8753797768191473E-2</v>
      </c>
      <c r="G100" s="11"/>
    </row>
    <row r="101" spans="1:7">
      <c r="A101" s="100" t="s">
        <v>833</v>
      </c>
      <c r="B101" s="97">
        <v>20342.4827</v>
      </c>
      <c r="C101" s="97">
        <v>23029.88336</v>
      </c>
      <c r="D101" s="97">
        <v>4746.5617699999993</v>
      </c>
      <c r="E101" s="97">
        <v>48118.927830000001</v>
      </c>
      <c r="F101" s="160">
        <v>8.9415399016618394E-2</v>
      </c>
      <c r="G101" s="11"/>
    </row>
    <row r="102" spans="1:7">
      <c r="A102" s="100" t="s">
        <v>834</v>
      </c>
      <c r="B102" s="97">
        <v>11433.503259999999</v>
      </c>
      <c r="C102" s="97">
        <v>16678.449339999999</v>
      </c>
      <c r="D102" s="97">
        <v>2421.7769900000003</v>
      </c>
      <c r="E102" s="97">
        <v>30533.729589999995</v>
      </c>
      <c r="F102" s="160">
        <v>5.6738288608609209E-2</v>
      </c>
      <c r="G102" s="11"/>
    </row>
    <row r="103" spans="1:7">
      <c r="A103" s="100" t="s">
        <v>835</v>
      </c>
      <c r="B103" s="97">
        <v>600.66512999999998</v>
      </c>
      <c r="C103" s="97">
        <v>1132.0670400000001</v>
      </c>
      <c r="D103" s="97">
        <v>179.60517999999999</v>
      </c>
      <c r="E103" s="97">
        <v>1912.3373500000002</v>
      </c>
      <c r="F103" s="160">
        <v>3.5535373483119577E-3</v>
      </c>
      <c r="G103" s="11"/>
    </row>
    <row r="104" spans="1:7">
      <c r="A104" s="100" t="s">
        <v>836</v>
      </c>
      <c r="B104" s="97">
        <v>178.99596</v>
      </c>
      <c r="C104" s="97">
        <v>10.405209999999999</v>
      </c>
      <c r="D104" s="97">
        <v>3.2432800000000004</v>
      </c>
      <c r="E104" s="97">
        <v>192.64445000000001</v>
      </c>
      <c r="F104" s="160">
        <v>3.5797514911268944E-4</v>
      </c>
      <c r="G104" s="11"/>
    </row>
    <row r="105" spans="1:7">
      <c r="A105" s="72" t="s">
        <v>189</v>
      </c>
      <c r="B105" s="158">
        <v>156952.89911999999</v>
      </c>
      <c r="C105" s="158">
        <v>360359.14922999998</v>
      </c>
      <c r="D105" s="158">
        <v>20838.296659999996</v>
      </c>
      <c r="E105" s="158">
        <v>538150.34500999993</v>
      </c>
      <c r="F105" s="161">
        <v>1</v>
      </c>
      <c r="G105" s="11"/>
    </row>
    <row r="106" spans="1:7">
      <c r="A106" s="54" t="s">
        <v>837</v>
      </c>
      <c r="B106" s="160">
        <v>0.29165251044684082</v>
      </c>
      <c r="C106" s="160">
        <v>0.66962541708173351</v>
      </c>
      <c r="D106" s="160">
        <v>3.8722072471425763E-2</v>
      </c>
      <c r="E106" s="160">
        <v>1</v>
      </c>
      <c r="F106" s="160"/>
      <c r="G106" s="11"/>
    </row>
    <row r="107" spans="1:7" ht="30" customHeight="1">
      <c r="A107" s="437" t="s">
        <v>1158</v>
      </c>
      <c r="B107" s="73" t="s">
        <v>64</v>
      </c>
      <c r="C107" s="73" t="s">
        <v>66</v>
      </c>
      <c r="D107" s="73" t="s">
        <v>68</v>
      </c>
      <c r="E107" s="176" t="s">
        <v>551</v>
      </c>
      <c r="F107" s="73" t="s">
        <v>775</v>
      </c>
      <c r="G107" s="445"/>
    </row>
    <row r="108" spans="1:7">
      <c r="A108" s="100" t="s">
        <v>823</v>
      </c>
      <c r="B108" s="97">
        <v>0</v>
      </c>
      <c r="C108" s="97">
        <v>0</v>
      </c>
      <c r="D108" s="97">
        <v>0</v>
      </c>
      <c r="E108" s="97">
        <v>0</v>
      </c>
      <c r="F108" s="160">
        <v>0</v>
      </c>
      <c r="G108" s="11"/>
    </row>
    <row r="109" spans="1:7">
      <c r="A109" s="100" t="s">
        <v>824</v>
      </c>
      <c r="B109" s="97">
        <v>0</v>
      </c>
      <c r="C109" s="97">
        <v>3</v>
      </c>
      <c r="D109" s="97">
        <v>0</v>
      </c>
      <c r="E109" s="97">
        <v>3</v>
      </c>
      <c r="F109" s="160">
        <v>6.1983471074380169E-4</v>
      </c>
      <c r="G109" s="11"/>
    </row>
    <row r="110" spans="1:7">
      <c r="A110" s="100" t="s">
        <v>825</v>
      </c>
      <c r="B110" s="97">
        <v>2</v>
      </c>
      <c r="C110" s="97">
        <v>8</v>
      </c>
      <c r="D110" s="97">
        <v>0</v>
      </c>
      <c r="E110" s="97">
        <v>10</v>
      </c>
      <c r="F110" s="160">
        <v>2.0661157024793389E-3</v>
      </c>
      <c r="G110" s="11"/>
    </row>
    <row r="111" spans="1:7">
      <c r="A111" s="100" t="s">
        <v>826</v>
      </c>
      <c r="B111" s="97">
        <v>2</v>
      </c>
      <c r="C111" s="97">
        <v>27</v>
      </c>
      <c r="D111" s="97">
        <v>0</v>
      </c>
      <c r="E111" s="97">
        <v>29</v>
      </c>
      <c r="F111" s="160">
        <v>5.991735537190083E-3</v>
      </c>
      <c r="G111" s="11"/>
    </row>
    <row r="112" spans="1:7">
      <c r="A112" s="100" t="s">
        <v>827</v>
      </c>
      <c r="B112" s="97">
        <v>10</v>
      </c>
      <c r="C112" s="97">
        <v>64</v>
      </c>
      <c r="D112" s="97">
        <v>1</v>
      </c>
      <c r="E112" s="97">
        <v>75</v>
      </c>
      <c r="F112" s="160">
        <v>1.5495867768595042E-2</v>
      </c>
      <c r="G112" s="11"/>
    </row>
    <row r="113" spans="1:7">
      <c r="A113" s="100" t="s">
        <v>828</v>
      </c>
      <c r="B113" s="97">
        <v>53</v>
      </c>
      <c r="C113" s="97">
        <v>89</v>
      </c>
      <c r="D113" s="97">
        <v>6</v>
      </c>
      <c r="E113" s="97">
        <v>148</v>
      </c>
      <c r="F113" s="160">
        <v>3.0578512396694214E-2</v>
      </c>
      <c r="G113" s="11"/>
    </row>
    <row r="114" spans="1:7">
      <c r="A114" s="100" t="s">
        <v>829</v>
      </c>
      <c r="B114" s="97">
        <v>95</v>
      </c>
      <c r="C114" s="97">
        <v>110</v>
      </c>
      <c r="D114" s="97">
        <v>8</v>
      </c>
      <c r="E114" s="97">
        <v>213</v>
      </c>
      <c r="F114" s="160">
        <v>4.4008264462809921E-2</v>
      </c>
      <c r="G114" s="11"/>
    </row>
    <row r="115" spans="1:7">
      <c r="A115" s="100" t="s">
        <v>830</v>
      </c>
      <c r="B115" s="97">
        <v>120</v>
      </c>
      <c r="C115" s="97">
        <v>167</v>
      </c>
      <c r="D115" s="97">
        <v>18</v>
      </c>
      <c r="E115" s="97">
        <v>305</v>
      </c>
      <c r="F115" s="160">
        <v>6.3016528925619833E-2</v>
      </c>
      <c r="G115" s="11"/>
    </row>
    <row r="116" spans="1:7">
      <c r="A116" s="100" t="s">
        <v>831</v>
      </c>
      <c r="B116" s="97">
        <v>111</v>
      </c>
      <c r="C116" s="97">
        <v>124</v>
      </c>
      <c r="D116" s="97">
        <v>13</v>
      </c>
      <c r="E116" s="97">
        <v>248</v>
      </c>
      <c r="F116" s="160">
        <v>5.1239669421487603E-2</v>
      </c>
      <c r="G116" s="11"/>
    </row>
    <row r="117" spans="1:7">
      <c r="A117" s="100" t="s">
        <v>832</v>
      </c>
      <c r="B117" s="97">
        <v>273</v>
      </c>
      <c r="C117" s="97">
        <v>319</v>
      </c>
      <c r="D117" s="97">
        <v>42</v>
      </c>
      <c r="E117" s="97">
        <v>634</v>
      </c>
      <c r="F117" s="160">
        <v>0.1309917355371901</v>
      </c>
      <c r="G117" s="11"/>
    </row>
    <row r="118" spans="1:7">
      <c r="A118" s="100" t="s">
        <v>833</v>
      </c>
      <c r="B118" s="97">
        <v>418</v>
      </c>
      <c r="C118" s="97">
        <v>468</v>
      </c>
      <c r="D118" s="97">
        <v>98</v>
      </c>
      <c r="E118" s="97">
        <v>984</v>
      </c>
      <c r="F118" s="160">
        <v>0.20330578512396694</v>
      </c>
      <c r="G118" s="11"/>
    </row>
    <row r="119" spans="1:7">
      <c r="A119" s="100" t="s">
        <v>834</v>
      </c>
      <c r="B119" s="97">
        <v>615</v>
      </c>
      <c r="C119" s="97">
        <v>926</v>
      </c>
      <c r="D119" s="97">
        <v>135</v>
      </c>
      <c r="E119" s="97">
        <v>1676</v>
      </c>
      <c r="F119" s="160">
        <v>0.34628099173553717</v>
      </c>
      <c r="G119" s="11"/>
    </row>
    <row r="120" spans="1:7">
      <c r="A120" s="100" t="s">
        <v>835</v>
      </c>
      <c r="B120" s="97">
        <v>118</v>
      </c>
      <c r="C120" s="97">
        <v>249</v>
      </c>
      <c r="D120" s="97">
        <v>38</v>
      </c>
      <c r="E120" s="97">
        <v>405</v>
      </c>
      <c r="F120" s="160">
        <v>8.3677685950413222E-2</v>
      </c>
      <c r="G120" s="11"/>
    </row>
    <row r="121" spans="1:7">
      <c r="A121" s="100" t="s">
        <v>836</v>
      </c>
      <c r="B121" s="97">
        <v>102</v>
      </c>
      <c r="C121" s="97">
        <v>7</v>
      </c>
      <c r="D121" s="97">
        <v>1</v>
      </c>
      <c r="E121" s="97">
        <v>110</v>
      </c>
      <c r="F121" s="160">
        <v>2.2727272727272728E-2</v>
      </c>
      <c r="G121" s="11"/>
    </row>
    <row r="122" spans="1:7">
      <c r="A122" s="72" t="s">
        <v>189</v>
      </c>
      <c r="B122" s="158">
        <v>1919</v>
      </c>
      <c r="C122" s="158">
        <v>2561</v>
      </c>
      <c r="D122" s="158">
        <v>360</v>
      </c>
      <c r="E122" s="158">
        <v>4840</v>
      </c>
      <c r="F122" s="161">
        <v>1</v>
      </c>
      <c r="G122" s="11"/>
    </row>
    <row r="123" spans="1:7">
      <c r="A123" s="54" t="s">
        <v>837</v>
      </c>
      <c r="B123" s="160">
        <v>0.39648760330578514</v>
      </c>
      <c r="C123" s="160">
        <v>0.52913223140495869</v>
      </c>
      <c r="D123" s="160">
        <v>7.43801652892562E-2</v>
      </c>
      <c r="E123" s="160">
        <v>1</v>
      </c>
      <c r="F123" s="160"/>
      <c r="G123" s="11"/>
    </row>
    <row r="124" spans="1:7" ht="15.75" thickBot="1">
      <c r="A124" s="206"/>
      <c r="B124" s="207"/>
      <c r="C124" s="208"/>
      <c r="D124" s="208"/>
      <c r="E124" s="207"/>
      <c r="F124" s="207"/>
      <c r="G124" s="11"/>
    </row>
    <row r="125" spans="1:7" ht="15.75" customHeight="1" thickTop="1">
      <c r="A125" s="793" t="s">
        <v>1536</v>
      </c>
      <c r="B125" s="793"/>
      <c r="C125" s="793"/>
      <c r="D125" s="793"/>
      <c r="E125" s="793"/>
      <c r="F125" s="793"/>
      <c r="G125" s="11"/>
    </row>
    <row r="126" spans="1:7">
      <c r="A126" s="190"/>
      <c r="B126" s="11"/>
      <c r="C126" s="96"/>
      <c r="D126" s="96"/>
      <c r="E126" s="11"/>
      <c r="F126" s="211"/>
      <c r="G126" s="11"/>
    </row>
    <row r="127" spans="1:7" ht="30" customHeight="1">
      <c r="A127" s="742" t="s">
        <v>475</v>
      </c>
      <c r="B127" s="742"/>
      <c r="C127" s="742"/>
      <c r="D127" s="742"/>
      <c r="E127" s="742"/>
      <c r="F127" s="742"/>
      <c r="G127" s="11"/>
    </row>
    <row r="128" spans="1:7" ht="18">
      <c r="A128" s="743" t="s">
        <v>842</v>
      </c>
      <c r="B128" s="743"/>
      <c r="C128" s="743"/>
      <c r="D128" s="743"/>
      <c r="E128" s="743"/>
      <c r="F128" s="743"/>
      <c r="G128" s="11"/>
    </row>
    <row r="129" spans="1:7" ht="18">
      <c r="A129" s="743" t="s">
        <v>1576</v>
      </c>
      <c r="B129" s="743"/>
      <c r="C129" s="743"/>
      <c r="D129" s="743"/>
      <c r="E129" s="743"/>
      <c r="F129" s="743"/>
      <c r="G129" s="11"/>
    </row>
    <row r="130" spans="1:7" ht="30" customHeight="1">
      <c r="A130" s="747" t="s">
        <v>544</v>
      </c>
      <c r="B130" s="747"/>
      <c r="C130" s="747"/>
      <c r="D130" s="747"/>
      <c r="E130" s="747"/>
      <c r="F130" s="747"/>
      <c r="G130" s="11"/>
    </row>
    <row r="131" spans="1:7">
      <c r="A131" s="99"/>
      <c r="B131" s="205"/>
      <c r="C131" s="205"/>
      <c r="D131" s="101"/>
      <c r="E131" s="184"/>
      <c r="F131" s="205"/>
      <c r="G131" s="11"/>
    </row>
    <row r="132" spans="1:7" ht="30" customHeight="1">
      <c r="A132" s="72" t="s">
        <v>821</v>
      </c>
      <c r="B132" s="73" t="s">
        <v>64</v>
      </c>
      <c r="C132" s="73" t="s">
        <v>66</v>
      </c>
      <c r="D132" s="73" t="s">
        <v>68</v>
      </c>
      <c r="E132" s="176" t="s">
        <v>551</v>
      </c>
      <c r="F132" s="73" t="s">
        <v>775</v>
      </c>
      <c r="G132" s="444"/>
    </row>
    <row r="133" spans="1:7">
      <c r="A133" s="100" t="s">
        <v>823</v>
      </c>
      <c r="B133" s="97">
        <v>0</v>
      </c>
      <c r="C133" s="97">
        <v>0</v>
      </c>
      <c r="D133" s="97">
        <v>0</v>
      </c>
      <c r="E133" s="97">
        <v>0</v>
      </c>
      <c r="F133" s="160">
        <v>0</v>
      </c>
      <c r="G133" s="11"/>
    </row>
    <row r="134" spans="1:7">
      <c r="A134" s="100" t="s">
        <v>824</v>
      </c>
      <c r="B134" s="97">
        <v>0</v>
      </c>
      <c r="C134" s="97">
        <v>0</v>
      </c>
      <c r="D134" s="97">
        <v>0</v>
      </c>
      <c r="E134" s="97">
        <v>0</v>
      </c>
      <c r="F134" s="160">
        <v>0</v>
      </c>
      <c r="G134" s="11"/>
    </row>
    <row r="135" spans="1:7">
      <c r="A135" s="100" t="s">
        <v>825</v>
      </c>
      <c r="B135" s="97">
        <v>0</v>
      </c>
      <c r="C135" s="97">
        <v>0</v>
      </c>
      <c r="D135" s="97">
        <v>0</v>
      </c>
      <c r="E135" s="97">
        <v>0</v>
      </c>
      <c r="F135" s="160">
        <v>0</v>
      </c>
      <c r="G135" s="11"/>
    </row>
    <row r="136" spans="1:7">
      <c r="A136" s="100" t="s">
        <v>826</v>
      </c>
      <c r="B136" s="97">
        <v>0</v>
      </c>
      <c r="C136" s="97">
        <v>14503.973050000001</v>
      </c>
      <c r="D136" s="97">
        <v>0</v>
      </c>
      <c r="E136" s="97">
        <v>14503.973050000001</v>
      </c>
      <c r="F136" s="160">
        <v>0.58374698612841169</v>
      </c>
      <c r="G136" s="11"/>
    </row>
    <row r="137" spans="1:7">
      <c r="A137" s="100" t="s">
        <v>827</v>
      </c>
      <c r="B137" s="97">
        <v>0</v>
      </c>
      <c r="C137" s="97">
        <v>1769.7736599999998</v>
      </c>
      <c r="D137" s="97">
        <v>0</v>
      </c>
      <c r="E137" s="97">
        <v>1769.7736599999998</v>
      </c>
      <c r="F137" s="160">
        <v>7.1228761705017657E-2</v>
      </c>
      <c r="G137" s="11"/>
    </row>
    <row r="138" spans="1:7">
      <c r="A138" s="100" t="s">
        <v>828</v>
      </c>
      <c r="B138" s="97">
        <v>378.89077000000003</v>
      </c>
      <c r="C138" s="97">
        <v>2520.0491899999997</v>
      </c>
      <c r="D138" s="97">
        <v>0</v>
      </c>
      <c r="E138" s="97">
        <v>2898.9399599999997</v>
      </c>
      <c r="F138" s="160">
        <v>0.11667475241325122</v>
      </c>
      <c r="G138" s="11"/>
    </row>
    <row r="139" spans="1:7">
      <c r="A139" s="100" t="s">
        <v>829</v>
      </c>
      <c r="B139" s="97">
        <v>0</v>
      </c>
      <c r="C139" s="97">
        <v>1459.6279199999999</v>
      </c>
      <c r="D139" s="97">
        <v>0</v>
      </c>
      <c r="E139" s="97">
        <v>1459.6279199999999</v>
      </c>
      <c r="F139" s="160">
        <v>5.874620672774087E-2</v>
      </c>
      <c r="G139" s="11"/>
    </row>
    <row r="140" spans="1:7">
      <c r="A140" s="100" t="s">
        <v>830</v>
      </c>
      <c r="B140" s="97">
        <v>173.78026</v>
      </c>
      <c r="C140" s="97">
        <v>830.53769</v>
      </c>
      <c r="D140" s="97">
        <v>0</v>
      </c>
      <c r="E140" s="97">
        <v>1004.31795</v>
      </c>
      <c r="F140" s="160">
        <v>4.0421171109881839E-2</v>
      </c>
      <c r="G140" s="11"/>
    </row>
    <row r="141" spans="1:7">
      <c r="A141" s="100" t="s">
        <v>831</v>
      </c>
      <c r="B141" s="97">
        <v>0</v>
      </c>
      <c r="C141" s="97">
        <v>801.23049000000003</v>
      </c>
      <c r="D141" s="97">
        <v>0</v>
      </c>
      <c r="E141" s="97">
        <v>801.23049000000003</v>
      </c>
      <c r="F141" s="160">
        <v>3.2247431936016355E-2</v>
      </c>
      <c r="G141" s="11"/>
    </row>
    <row r="142" spans="1:7">
      <c r="A142" s="100" t="s">
        <v>832</v>
      </c>
      <c r="B142" s="97">
        <v>70</v>
      </c>
      <c r="C142" s="97">
        <v>170</v>
      </c>
      <c r="D142" s="97">
        <v>0</v>
      </c>
      <c r="E142" s="97">
        <v>240</v>
      </c>
      <c r="F142" s="160">
        <v>9.6593723794059852E-3</v>
      </c>
      <c r="G142" s="11"/>
    </row>
    <row r="143" spans="1:7">
      <c r="A143" s="100" t="s">
        <v>833</v>
      </c>
      <c r="B143" s="97">
        <v>361.00531999999998</v>
      </c>
      <c r="C143" s="97">
        <v>489</v>
      </c>
      <c r="D143" s="97">
        <v>0</v>
      </c>
      <c r="E143" s="97">
        <v>850.00531999999998</v>
      </c>
      <c r="F143" s="160">
        <v>3.4210491293150611E-2</v>
      </c>
      <c r="G143" s="11"/>
    </row>
    <row r="144" spans="1:7">
      <c r="A144" s="100" t="s">
        <v>834</v>
      </c>
      <c r="B144" s="97">
        <v>960.45563000000004</v>
      </c>
      <c r="C144" s="97">
        <v>188.76733999999999</v>
      </c>
      <c r="D144" s="97">
        <v>0</v>
      </c>
      <c r="E144" s="97">
        <v>1149.22297</v>
      </c>
      <c r="F144" s="160">
        <v>4.6253219225820479E-2</v>
      </c>
      <c r="G144" s="11"/>
    </row>
    <row r="145" spans="1:7">
      <c r="A145" s="100" t="s">
        <v>835</v>
      </c>
      <c r="B145" s="97">
        <v>103.37555</v>
      </c>
      <c r="C145" s="97">
        <v>20.425000000000001</v>
      </c>
      <c r="D145" s="97">
        <v>0</v>
      </c>
      <c r="E145" s="97">
        <v>123.80055</v>
      </c>
      <c r="F145" s="160">
        <v>4.9826483884386243E-3</v>
      </c>
      <c r="G145" s="11"/>
    </row>
    <row r="146" spans="1:7">
      <c r="A146" s="100" t="s">
        <v>836</v>
      </c>
      <c r="B146" s="97">
        <v>45.442920000000001</v>
      </c>
      <c r="C146" s="97">
        <v>0</v>
      </c>
      <c r="D146" s="97">
        <v>0</v>
      </c>
      <c r="E146" s="97">
        <v>45.442920000000001</v>
      </c>
      <c r="F146" s="160">
        <v>1.8289586928648162E-3</v>
      </c>
      <c r="G146" s="11"/>
    </row>
    <row r="147" spans="1:7">
      <c r="A147" s="72" t="s">
        <v>189</v>
      </c>
      <c r="B147" s="158">
        <v>2092.9504500000003</v>
      </c>
      <c r="C147" s="158">
        <v>22753.384339999997</v>
      </c>
      <c r="D147" s="158">
        <v>0</v>
      </c>
      <c r="E147" s="158">
        <v>24846.334789999997</v>
      </c>
      <c r="F147" s="161">
        <v>1</v>
      </c>
      <c r="G147" s="11"/>
    </row>
    <row r="148" spans="1:7">
      <c r="A148" s="54" t="s">
        <v>837</v>
      </c>
      <c r="B148" s="160">
        <v>8.4235782367480555E-2</v>
      </c>
      <c r="C148" s="160">
        <v>0.91576421763251947</v>
      </c>
      <c r="D148" s="160">
        <v>0</v>
      </c>
      <c r="E148" s="160">
        <v>1</v>
      </c>
      <c r="F148" s="160"/>
      <c r="G148" s="11"/>
    </row>
    <row r="149" spans="1:7" ht="30" customHeight="1">
      <c r="A149" s="437" t="s">
        <v>1158</v>
      </c>
      <c r="B149" s="73" t="s">
        <v>64</v>
      </c>
      <c r="C149" s="73" t="s">
        <v>66</v>
      </c>
      <c r="D149" s="73" t="s">
        <v>68</v>
      </c>
      <c r="E149" s="176" t="s">
        <v>551</v>
      </c>
      <c r="F149" s="73" t="s">
        <v>775</v>
      </c>
      <c r="G149" s="445"/>
    </row>
    <row r="150" spans="1:7">
      <c r="A150" s="100" t="s">
        <v>823</v>
      </c>
      <c r="B150" s="97">
        <v>0</v>
      </c>
      <c r="C150" s="97">
        <v>0</v>
      </c>
      <c r="D150" s="97">
        <v>0</v>
      </c>
      <c r="E150" s="97">
        <v>0</v>
      </c>
      <c r="F150" s="160">
        <v>0</v>
      </c>
      <c r="G150" s="11"/>
    </row>
    <row r="151" spans="1:7">
      <c r="A151" s="100" t="s">
        <v>824</v>
      </c>
      <c r="B151" s="97">
        <v>0</v>
      </c>
      <c r="C151" s="97">
        <v>0</v>
      </c>
      <c r="D151" s="97">
        <v>0</v>
      </c>
      <c r="E151" s="97">
        <v>0</v>
      </c>
      <c r="F151" s="160">
        <v>0</v>
      </c>
      <c r="G151" s="11"/>
    </row>
    <row r="152" spans="1:7">
      <c r="A152" s="100" t="s">
        <v>825</v>
      </c>
      <c r="B152" s="97">
        <v>0</v>
      </c>
      <c r="C152" s="97">
        <v>0</v>
      </c>
      <c r="D152" s="97">
        <v>0</v>
      </c>
      <c r="E152" s="97">
        <v>0</v>
      </c>
      <c r="F152" s="160">
        <v>0</v>
      </c>
      <c r="G152" s="11"/>
    </row>
    <row r="153" spans="1:7">
      <c r="A153" s="100" t="s">
        <v>826</v>
      </c>
      <c r="B153" s="97">
        <v>0</v>
      </c>
      <c r="C153" s="97">
        <v>5</v>
      </c>
      <c r="D153" s="97">
        <v>0</v>
      </c>
      <c r="E153" s="97">
        <v>5</v>
      </c>
      <c r="F153" s="160">
        <v>2.8089887640449437E-2</v>
      </c>
      <c r="G153" s="11"/>
    </row>
    <row r="154" spans="1:7">
      <c r="A154" s="100" t="s">
        <v>827</v>
      </c>
      <c r="B154" s="97">
        <v>0</v>
      </c>
      <c r="C154" s="97">
        <v>2</v>
      </c>
      <c r="D154" s="97">
        <v>0</v>
      </c>
      <c r="E154" s="97">
        <v>2</v>
      </c>
      <c r="F154" s="160">
        <v>1.1235955056179775E-2</v>
      </c>
      <c r="G154" s="11"/>
    </row>
    <row r="155" spans="1:7">
      <c r="A155" s="100" t="s">
        <v>828</v>
      </c>
      <c r="B155" s="97">
        <v>1</v>
      </c>
      <c r="C155" s="97">
        <v>6</v>
      </c>
      <c r="D155" s="97">
        <v>0</v>
      </c>
      <c r="E155" s="97">
        <v>7</v>
      </c>
      <c r="F155" s="160">
        <v>3.9325842696629212E-2</v>
      </c>
      <c r="G155" s="11"/>
    </row>
    <row r="156" spans="1:7">
      <c r="A156" s="100" t="s">
        <v>829</v>
      </c>
      <c r="B156" s="97">
        <v>0</v>
      </c>
      <c r="C156" s="97">
        <v>6</v>
      </c>
      <c r="D156" s="97">
        <v>0</v>
      </c>
      <c r="E156" s="97">
        <v>6</v>
      </c>
      <c r="F156" s="160">
        <v>3.3707865168539325E-2</v>
      </c>
      <c r="G156" s="11"/>
    </row>
    <row r="157" spans="1:7">
      <c r="A157" s="100" t="s">
        <v>830</v>
      </c>
      <c r="B157" s="97">
        <v>1</v>
      </c>
      <c r="C157" s="97">
        <v>5</v>
      </c>
      <c r="D157" s="97">
        <v>0</v>
      </c>
      <c r="E157" s="97">
        <v>6</v>
      </c>
      <c r="F157" s="160">
        <v>3.3707865168539325E-2</v>
      </c>
      <c r="G157" s="11"/>
    </row>
    <row r="158" spans="1:7">
      <c r="A158" s="100" t="s">
        <v>831</v>
      </c>
      <c r="B158" s="97">
        <v>0</v>
      </c>
      <c r="C158" s="97">
        <v>7</v>
      </c>
      <c r="D158" s="97">
        <v>0</v>
      </c>
      <c r="E158" s="97">
        <v>7</v>
      </c>
      <c r="F158" s="160">
        <v>3.9325842696629212E-2</v>
      </c>
      <c r="G158" s="11"/>
    </row>
    <row r="159" spans="1:7">
      <c r="A159" s="100" t="s">
        <v>832</v>
      </c>
      <c r="B159" s="97">
        <v>1</v>
      </c>
      <c r="C159" s="97">
        <v>2</v>
      </c>
      <c r="D159" s="97">
        <v>0</v>
      </c>
      <c r="E159" s="97">
        <v>3</v>
      </c>
      <c r="F159" s="160">
        <v>1.6853932584269662E-2</v>
      </c>
      <c r="G159" s="11"/>
    </row>
    <row r="160" spans="1:7">
      <c r="A160" s="100" t="s">
        <v>833</v>
      </c>
      <c r="B160" s="97">
        <v>8</v>
      </c>
      <c r="C160" s="97">
        <v>9</v>
      </c>
      <c r="D160" s="97">
        <v>0</v>
      </c>
      <c r="E160" s="97">
        <v>17</v>
      </c>
      <c r="F160" s="160">
        <v>9.5505617977528087E-2</v>
      </c>
      <c r="G160" s="11"/>
    </row>
    <row r="161" spans="1:7">
      <c r="A161" s="100" t="s">
        <v>834</v>
      </c>
      <c r="B161" s="97">
        <v>71</v>
      </c>
      <c r="C161" s="97">
        <v>9</v>
      </c>
      <c r="D161" s="97">
        <v>0</v>
      </c>
      <c r="E161" s="97">
        <v>80</v>
      </c>
      <c r="F161" s="160">
        <v>0.449438202247191</v>
      </c>
      <c r="G161" s="11"/>
    </row>
    <row r="162" spans="1:7">
      <c r="A162" s="100" t="s">
        <v>835</v>
      </c>
      <c r="B162" s="97">
        <v>24</v>
      </c>
      <c r="C162" s="97">
        <v>4</v>
      </c>
      <c r="D162" s="97">
        <v>0</v>
      </c>
      <c r="E162" s="97">
        <v>28</v>
      </c>
      <c r="F162" s="160">
        <v>0.15730337078651685</v>
      </c>
      <c r="G162" s="11"/>
    </row>
    <row r="163" spans="1:7">
      <c r="A163" s="100" t="s">
        <v>836</v>
      </c>
      <c r="B163" s="97">
        <v>17</v>
      </c>
      <c r="C163" s="97">
        <v>0</v>
      </c>
      <c r="D163" s="97">
        <v>0</v>
      </c>
      <c r="E163" s="97">
        <v>17</v>
      </c>
      <c r="F163" s="160">
        <v>9.5505617977528087E-2</v>
      </c>
      <c r="G163" s="11"/>
    </row>
    <row r="164" spans="1:7">
      <c r="A164" s="72" t="s">
        <v>189</v>
      </c>
      <c r="B164" s="158">
        <v>123</v>
      </c>
      <c r="C164" s="158">
        <v>55</v>
      </c>
      <c r="D164" s="158">
        <v>0</v>
      </c>
      <c r="E164" s="158">
        <v>178</v>
      </c>
      <c r="F164" s="161">
        <v>1</v>
      </c>
      <c r="G164" s="11"/>
    </row>
    <row r="165" spans="1:7">
      <c r="A165" s="54" t="s">
        <v>837</v>
      </c>
      <c r="B165" s="160">
        <v>0.6910112359550562</v>
      </c>
      <c r="C165" s="160">
        <v>0.3089887640449438</v>
      </c>
      <c r="D165" s="160">
        <v>0</v>
      </c>
      <c r="E165" s="160">
        <v>1</v>
      </c>
      <c r="F165" s="160"/>
      <c r="G165" s="11"/>
    </row>
    <row r="166" spans="1:7" ht="15.75" thickBot="1">
      <c r="A166" s="206"/>
      <c r="B166" s="207"/>
      <c r="C166" s="208"/>
      <c r="D166" s="208"/>
      <c r="E166" s="207"/>
      <c r="F166" s="207"/>
      <c r="G166" s="11"/>
    </row>
    <row r="167" spans="1:7" ht="15.75" customHeight="1" thickTop="1">
      <c r="A167" s="793" t="s">
        <v>1537</v>
      </c>
      <c r="B167" s="793"/>
      <c r="C167" s="793"/>
      <c r="D167" s="793"/>
      <c r="E167" s="793"/>
      <c r="F167" s="793"/>
      <c r="G167" s="11"/>
    </row>
    <row r="168" spans="1:7">
      <c r="A168" s="214"/>
      <c r="B168" s="11"/>
      <c r="C168" s="96"/>
      <c r="D168" s="96"/>
      <c r="E168" s="11"/>
      <c r="F168" s="211"/>
      <c r="G168" s="11"/>
    </row>
  </sheetData>
  <mergeCells count="20">
    <mergeCell ref="A130:F130"/>
    <mergeCell ref="A167:F167"/>
    <mergeCell ref="A87:F87"/>
    <mergeCell ref="A88:F88"/>
    <mergeCell ref="A125:F125"/>
    <mergeCell ref="A127:F127"/>
    <mergeCell ref="A128:F128"/>
    <mergeCell ref="A129:F129"/>
    <mergeCell ref="A86:F86"/>
    <mergeCell ref="A1:F1"/>
    <mergeCell ref="A2:F2"/>
    <mergeCell ref="A3:F3"/>
    <mergeCell ref="A4:F4"/>
    <mergeCell ref="A41:F41"/>
    <mergeCell ref="A43:F43"/>
    <mergeCell ref="A44:F44"/>
    <mergeCell ref="A45:F45"/>
    <mergeCell ref="A46:F46"/>
    <mergeCell ref="A83:F83"/>
    <mergeCell ref="A85:F8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5"/>
  <sheetViews>
    <sheetView workbookViewId="0">
      <selection sqref="A1:F1"/>
    </sheetView>
  </sheetViews>
  <sheetFormatPr defaultRowHeight="15"/>
  <cols>
    <col min="1" max="1" width="104.42578125" style="5" bestFit="1" customWidth="1"/>
    <col min="2" max="6" width="10.7109375" style="5" customWidth="1"/>
    <col min="7" max="255" width="9.140625" style="5"/>
    <col min="256" max="256" width="104.42578125" style="5" bestFit="1" customWidth="1"/>
    <col min="257" max="261" width="10.7109375" style="5" customWidth="1"/>
    <col min="262" max="511" width="9.140625" style="5"/>
    <col min="512" max="512" width="104.42578125" style="5" bestFit="1" customWidth="1"/>
    <col min="513" max="517" width="10.7109375" style="5" customWidth="1"/>
    <col min="518" max="767" width="9.140625" style="5"/>
    <col min="768" max="768" width="104.42578125" style="5" bestFit="1" customWidth="1"/>
    <col min="769" max="773" width="10.7109375" style="5" customWidth="1"/>
    <col min="774" max="1023" width="9.140625" style="5"/>
    <col min="1024" max="1024" width="104.42578125" style="5" bestFit="1" customWidth="1"/>
    <col min="1025" max="1029" width="10.7109375" style="5" customWidth="1"/>
    <col min="1030" max="1279" width="9.140625" style="5"/>
    <col min="1280" max="1280" width="104.42578125" style="5" bestFit="1" customWidth="1"/>
    <col min="1281" max="1285" width="10.7109375" style="5" customWidth="1"/>
    <col min="1286" max="1535" width="9.140625" style="5"/>
    <col min="1536" max="1536" width="104.42578125" style="5" bestFit="1" customWidth="1"/>
    <col min="1537" max="1541" width="10.7109375" style="5" customWidth="1"/>
    <col min="1542" max="1791" width="9.140625" style="5"/>
    <col min="1792" max="1792" width="104.42578125" style="5" bestFit="1" customWidth="1"/>
    <col min="1793" max="1797" width="10.7109375" style="5" customWidth="1"/>
    <col min="1798" max="2047" width="9.140625" style="5"/>
    <col min="2048" max="2048" width="104.42578125" style="5" bestFit="1" customWidth="1"/>
    <col min="2049" max="2053" width="10.7109375" style="5" customWidth="1"/>
    <col min="2054" max="2303" width="9.140625" style="5"/>
    <col min="2304" max="2304" width="104.42578125" style="5" bestFit="1" customWidth="1"/>
    <col min="2305" max="2309" width="10.7109375" style="5" customWidth="1"/>
    <col min="2310" max="2559" width="9.140625" style="5"/>
    <col min="2560" max="2560" width="104.42578125" style="5" bestFit="1" customWidth="1"/>
    <col min="2561" max="2565" width="10.7109375" style="5" customWidth="1"/>
    <col min="2566" max="2815" width="9.140625" style="5"/>
    <col min="2816" max="2816" width="104.42578125" style="5" bestFit="1" customWidth="1"/>
    <col min="2817" max="2821" width="10.7109375" style="5" customWidth="1"/>
    <col min="2822" max="3071" width="9.140625" style="5"/>
    <col min="3072" max="3072" width="104.42578125" style="5" bestFit="1" customWidth="1"/>
    <col min="3073" max="3077" width="10.7109375" style="5" customWidth="1"/>
    <col min="3078" max="3327" width="9.140625" style="5"/>
    <col min="3328" max="3328" width="104.42578125" style="5" bestFit="1" customWidth="1"/>
    <col min="3329" max="3333" width="10.7109375" style="5" customWidth="1"/>
    <col min="3334" max="3583" width="9.140625" style="5"/>
    <col min="3584" max="3584" width="104.42578125" style="5" bestFit="1" customWidth="1"/>
    <col min="3585" max="3589" width="10.7109375" style="5" customWidth="1"/>
    <col min="3590" max="3839" width="9.140625" style="5"/>
    <col min="3840" max="3840" width="104.42578125" style="5" bestFit="1" customWidth="1"/>
    <col min="3841" max="3845" width="10.7109375" style="5" customWidth="1"/>
    <col min="3846" max="4095" width="9.140625" style="5"/>
    <col min="4096" max="4096" width="104.42578125" style="5" bestFit="1" customWidth="1"/>
    <col min="4097" max="4101" width="10.7109375" style="5" customWidth="1"/>
    <col min="4102" max="4351" width="9.140625" style="5"/>
    <col min="4352" max="4352" width="104.42578125" style="5" bestFit="1" customWidth="1"/>
    <col min="4353" max="4357" width="10.7109375" style="5" customWidth="1"/>
    <col min="4358" max="4607" width="9.140625" style="5"/>
    <col min="4608" max="4608" width="104.42578125" style="5" bestFit="1" customWidth="1"/>
    <col min="4609" max="4613" width="10.7109375" style="5" customWidth="1"/>
    <col min="4614" max="4863" width="9.140625" style="5"/>
    <col min="4864" max="4864" width="104.42578125" style="5" bestFit="1" customWidth="1"/>
    <col min="4865" max="4869" width="10.7109375" style="5" customWidth="1"/>
    <col min="4870" max="5119" width="9.140625" style="5"/>
    <col min="5120" max="5120" width="104.42578125" style="5" bestFit="1" customWidth="1"/>
    <col min="5121" max="5125" width="10.7109375" style="5" customWidth="1"/>
    <col min="5126" max="5375" width="9.140625" style="5"/>
    <col min="5376" max="5376" width="104.42578125" style="5" bestFit="1" customWidth="1"/>
    <col min="5377" max="5381" width="10.7109375" style="5" customWidth="1"/>
    <col min="5382" max="5631" width="9.140625" style="5"/>
    <col min="5632" max="5632" width="104.42578125" style="5" bestFit="1" customWidth="1"/>
    <col min="5633" max="5637" width="10.7109375" style="5" customWidth="1"/>
    <col min="5638" max="5887" width="9.140625" style="5"/>
    <col min="5888" max="5888" width="104.42578125" style="5" bestFit="1" customWidth="1"/>
    <col min="5889" max="5893" width="10.7109375" style="5" customWidth="1"/>
    <col min="5894" max="6143" width="9.140625" style="5"/>
    <col min="6144" max="6144" width="104.42578125" style="5" bestFit="1" customWidth="1"/>
    <col min="6145" max="6149" width="10.7109375" style="5" customWidth="1"/>
    <col min="6150" max="6399" width="9.140625" style="5"/>
    <col min="6400" max="6400" width="104.42578125" style="5" bestFit="1" customWidth="1"/>
    <col min="6401" max="6405" width="10.7109375" style="5" customWidth="1"/>
    <col min="6406" max="6655" width="9.140625" style="5"/>
    <col min="6656" max="6656" width="104.42578125" style="5" bestFit="1" customWidth="1"/>
    <col min="6657" max="6661" width="10.7109375" style="5" customWidth="1"/>
    <col min="6662" max="6911" width="9.140625" style="5"/>
    <col min="6912" max="6912" width="104.42578125" style="5" bestFit="1" customWidth="1"/>
    <col min="6913" max="6917" width="10.7109375" style="5" customWidth="1"/>
    <col min="6918" max="7167" width="9.140625" style="5"/>
    <col min="7168" max="7168" width="104.42578125" style="5" bestFit="1" customWidth="1"/>
    <col min="7169" max="7173" width="10.7109375" style="5" customWidth="1"/>
    <col min="7174" max="7423" width="9.140625" style="5"/>
    <col min="7424" max="7424" width="104.42578125" style="5" bestFit="1" customWidth="1"/>
    <col min="7425" max="7429" width="10.7109375" style="5" customWidth="1"/>
    <col min="7430" max="7679" width="9.140625" style="5"/>
    <col min="7680" max="7680" width="104.42578125" style="5" bestFit="1" customWidth="1"/>
    <col min="7681" max="7685" width="10.7109375" style="5" customWidth="1"/>
    <col min="7686" max="7935" width="9.140625" style="5"/>
    <col min="7936" max="7936" width="104.42578125" style="5" bestFit="1" customWidth="1"/>
    <col min="7937" max="7941" width="10.7109375" style="5" customWidth="1"/>
    <col min="7942" max="8191" width="9.140625" style="5"/>
    <col min="8192" max="8192" width="104.42578125" style="5" bestFit="1" customWidth="1"/>
    <col min="8193" max="8197" width="10.7109375" style="5" customWidth="1"/>
    <col min="8198" max="8447" width="9.140625" style="5"/>
    <col min="8448" max="8448" width="104.42578125" style="5" bestFit="1" customWidth="1"/>
    <col min="8449" max="8453" width="10.7109375" style="5" customWidth="1"/>
    <col min="8454" max="8703" width="9.140625" style="5"/>
    <col min="8704" max="8704" width="104.42578125" style="5" bestFit="1" customWidth="1"/>
    <col min="8705" max="8709" width="10.7109375" style="5" customWidth="1"/>
    <col min="8710" max="8959" width="9.140625" style="5"/>
    <col min="8960" max="8960" width="104.42578125" style="5" bestFit="1" customWidth="1"/>
    <col min="8961" max="8965" width="10.7109375" style="5" customWidth="1"/>
    <col min="8966" max="9215" width="9.140625" style="5"/>
    <col min="9216" max="9216" width="104.42578125" style="5" bestFit="1" customWidth="1"/>
    <col min="9217" max="9221" width="10.7109375" style="5" customWidth="1"/>
    <col min="9222" max="9471" width="9.140625" style="5"/>
    <col min="9472" max="9472" width="104.42578125" style="5" bestFit="1" customWidth="1"/>
    <col min="9473" max="9477" width="10.7109375" style="5" customWidth="1"/>
    <col min="9478" max="9727" width="9.140625" style="5"/>
    <col min="9728" max="9728" width="104.42578125" style="5" bestFit="1" customWidth="1"/>
    <col min="9729" max="9733" width="10.7109375" style="5" customWidth="1"/>
    <col min="9734" max="9983" width="9.140625" style="5"/>
    <col min="9984" max="9984" width="104.42578125" style="5" bestFit="1" customWidth="1"/>
    <col min="9985" max="9989" width="10.7109375" style="5" customWidth="1"/>
    <col min="9990" max="10239" width="9.140625" style="5"/>
    <col min="10240" max="10240" width="104.42578125" style="5" bestFit="1" customWidth="1"/>
    <col min="10241" max="10245" width="10.7109375" style="5" customWidth="1"/>
    <col min="10246" max="10495" width="9.140625" style="5"/>
    <col min="10496" max="10496" width="104.42578125" style="5" bestFit="1" customWidth="1"/>
    <col min="10497" max="10501" width="10.7109375" style="5" customWidth="1"/>
    <col min="10502" max="10751" width="9.140625" style="5"/>
    <col min="10752" max="10752" width="104.42578125" style="5" bestFit="1" customWidth="1"/>
    <col min="10753" max="10757" width="10.7109375" style="5" customWidth="1"/>
    <col min="10758" max="11007" width="9.140625" style="5"/>
    <col min="11008" max="11008" width="104.42578125" style="5" bestFit="1" customWidth="1"/>
    <col min="11009" max="11013" width="10.7109375" style="5" customWidth="1"/>
    <col min="11014" max="11263" width="9.140625" style="5"/>
    <col min="11264" max="11264" width="104.42578125" style="5" bestFit="1" customWidth="1"/>
    <col min="11265" max="11269" width="10.7109375" style="5" customWidth="1"/>
    <col min="11270" max="11519" width="9.140625" style="5"/>
    <col min="11520" max="11520" width="104.42578125" style="5" bestFit="1" customWidth="1"/>
    <col min="11521" max="11525" width="10.7109375" style="5" customWidth="1"/>
    <col min="11526" max="11775" width="9.140625" style="5"/>
    <col min="11776" max="11776" width="104.42578125" style="5" bestFit="1" customWidth="1"/>
    <col min="11777" max="11781" width="10.7109375" style="5" customWidth="1"/>
    <col min="11782" max="12031" width="9.140625" style="5"/>
    <col min="12032" max="12032" width="104.42578125" style="5" bestFit="1" customWidth="1"/>
    <col min="12033" max="12037" width="10.7109375" style="5" customWidth="1"/>
    <col min="12038" max="12287" width="9.140625" style="5"/>
    <col min="12288" max="12288" width="104.42578125" style="5" bestFit="1" customWidth="1"/>
    <col min="12289" max="12293" width="10.7109375" style="5" customWidth="1"/>
    <col min="12294" max="12543" width="9.140625" style="5"/>
    <col min="12544" max="12544" width="104.42578125" style="5" bestFit="1" customWidth="1"/>
    <col min="12545" max="12549" width="10.7109375" style="5" customWidth="1"/>
    <col min="12550" max="12799" width="9.140625" style="5"/>
    <col min="12800" max="12800" width="104.42578125" style="5" bestFit="1" customWidth="1"/>
    <col min="12801" max="12805" width="10.7109375" style="5" customWidth="1"/>
    <col min="12806" max="13055" width="9.140625" style="5"/>
    <col min="13056" max="13056" width="104.42578125" style="5" bestFit="1" customWidth="1"/>
    <col min="13057" max="13061" width="10.7109375" style="5" customWidth="1"/>
    <col min="13062" max="13311" width="9.140625" style="5"/>
    <col min="13312" max="13312" width="104.42578125" style="5" bestFit="1" customWidth="1"/>
    <col min="13313" max="13317" width="10.7109375" style="5" customWidth="1"/>
    <col min="13318" max="13567" width="9.140625" style="5"/>
    <col min="13568" max="13568" width="104.42578125" style="5" bestFit="1" customWidth="1"/>
    <col min="13569" max="13573" width="10.7109375" style="5" customWidth="1"/>
    <col min="13574" max="13823" width="9.140625" style="5"/>
    <col min="13824" max="13824" width="104.42578125" style="5" bestFit="1" customWidth="1"/>
    <col min="13825" max="13829" width="10.7109375" style="5" customWidth="1"/>
    <col min="13830" max="14079" width="9.140625" style="5"/>
    <col min="14080" max="14080" width="104.42578125" style="5" bestFit="1" customWidth="1"/>
    <col min="14081" max="14085" width="10.7109375" style="5" customWidth="1"/>
    <col min="14086" max="14335" width="9.140625" style="5"/>
    <col min="14336" max="14336" width="104.42578125" style="5" bestFit="1" customWidth="1"/>
    <col min="14337" max="14341" width="10.7109375" style="5" customWidth="1"/>
    <col min="14342" max="14591" width="9.140625" style="5"/>
    <col min="14592" max="14592" width="104.42578125" style="5" bestFit="1" customWidth="1"/>
    <col min="14593" max="14597" width="10.7109375" style="5" customWidth="1"/>
    <col min="14598" max="14847" width="9.140625" style="5"/>
    <col min="14848" max="14848" width="104.42578125" style="5" bestFit="1" customWidth="1"/>
    <col min="14849" max="14853" width="10.7109375" style="5" customWidth="1"/>
    <col min="14854" max="15103" width="9.140625" style="5"/>
    <col min="15104" max="15104" width="104.42578125" style="5" bestFit="1" customWidth="1"/>
    <col min="15105" max="15109" width="10.7109375" style="5" customWidth="1"/>
    <col min="15110" max="15359" width="9.140625" style="5"/>
    <col min="15360" max="15360" width="104.42578125" style="5" bestFit="1" customWidth="1"/>
    <col min="15361" max="15365" width="10.7109375" style="5" customWidth="1"/>
    <col min="15366" max="15615" width="9.140625" style="5"/>
    <col min="15616" max="15616" width="104.42578125" style="5" bestFit="1" customWidth="1"/>
    <col min="15617" max="15621" width="10.7109375" style="5" customWidth="1"/>
    <col min="15622" max="15871" width="9.140625" style="5"/>
    <col min="15872" max="15872" width="104.42578125" style="5" bestFit="1" customWidth="1"/>
    <col min="15873" max="15877" width="10.7109375" style="5" customWidth="1"/>
    <col min="15878" max="16127" width="9.140625" style="5"/>
    <col min="16128" max="16128" width="104.42578125" style="5" bestFit="1" customWidth="1"/>
    <col min="16129" max="16133" width="10.7109375" style="5" customWidth="1"/>
    <col min="16134" max="16384" width="9.140625" style="5"/>
  </cols>
  <sheetData>
    <row r="1" spans="1:25" ht="30" customHeight="1">
      <c r="A1" s="780" t="s">
        <v>1092</v>
      </c>
      <c r="B1" s="780"/>
      <c r="C1" s="780"/>
      <c r="D1" s="780"/>
      <c r="E1" s="780"/>
      <c r="F1" s="780"/>
      <c r="G1" s="11"/>
      <c r="H1" s="11"/>
      <c r="I1" s="11"/>
      <c r="J1" s="11"/>
      <c r="K1" s="11"/>
      <c r="L1" s="11"/>
      <c r="M1" s="11"/>
      <c r="N1" s="11"/>
      <c r="O1" s="11"/>
      <c r="P1" s="11"/>
      <c r="Q1" s="11"/>
      <c r="R1" s="11"/>
      <c r="S1" s="11"/>
      <c r="T1" s="11"/>
      <c r="U1" s="11"/>
      <c r="V1" s="11"/>
      <c r="W1" s="11"/>
      <c r="X1" s="11"/>
      <c r="Y1" s="11"/>
    </row>
    <row r="2" spans="1:25" ht="18">
      <c r="A2" s="781" t="s">
        <v>520</v>
      </c>
      <c r="B2" s="781"/>
      <c r="C2" s="781"/>
      <c r="D2" s="781"/>
      <c r="E2" s="781"/>
      <c r="F2" s="781"/>
      <c r="G2" s="11"/>
      <c r="H2" s="11"/>
      <c r="I2" s="11"/>
      <c r="J2" s="11"/>
      <c r="K2" s="11"/>
      <c r="L2" s="11"/>
      <c r="M2" s="11"/>
      <c r="N2" s="11"/>
      <c r="O2" s="11"/>
      <c r="P2" s="11"/>
      <c r="Q2" s="11"/>
      <c r="R2" s="11"/>
      <c r="S2" s="11"/>
      <c r="T2" s="11"/>
      <c r="U2" s="11"/>
      <c r="V2" s="11"/>
      <c r="W2" s="11"/>
      <c r="X2" s="11"/>
      <c r="Y2" s="11"/>
    </row>
    <row r="3" spans="1:25" ht="18">
      <c r="A3" s="781" t="s">
        <v>1576</v>
      </c>
      <c r="B3" s="781"/>
      <c r="C3" s="781"/>
      <c r="D3" s="781"/>
      <c r="E3" s="781"/>
      <c r="F3" s="781"/>
      <c r="G3" s="11"/>
      <c r="H3" s="11"/>
      <c r="I3" s="11"/>
      <c r="J3" s="11"/>
      <c r="K3" s="11"/>
      <c r="L3" s="11"/>
      <c r="M3" s="11"/>
      <c r="N3" s="11"/>
      <c r="O3" s="11"/>
      <c r="P3" s="11"/>
      <c r="Q3" s="11"/>
      <c r="R3" s="11"/>
      <c r="S3" s="11"/>
      <c r="T3" s="11"/>
      <c r="U3" s="11"/>
      <c r="V3" s="11"/>
      <c r="W3" s="11"/>
      <c r="X3" s="11"/>
      <c r="Y3" s="11"/>
    </row>
    <row r="4" spans="1:25" ht="30" customHeight="1">
      <c r="A4" s="782" t="s">
        <v>544</v>
      </c>
      <c r="B4" s="782"/>
      <c r="C4" s="782"/>
      <c r="D4" s="782"/>
      <c r="E4" s="782"/>
      <c r="F4" s="782"/>
      <c r="G4" s="11"/>
      <c r="H4" s="11"/>
      <c r="I4" s="11"/>
      <c r="J4" s="11"/>
      <c r="K4" s="11"/>
      <c r="L4" s="11"/>
      <c r="M4" s="11"/>
      <c r="N4" s="11"/>
      <c r="O4" s="11"/>
      <c r="P4" s="11"/>
      <c r="Q4" s="11"/>
      <c r="R4" s="11"/>
      <c r="S4" s="11"/>
      <c r="T4" s="11"/>
      <c r="U4" s="11"/>
      <c r="V4" s="11"/>
      <c r="W4" s="11"/>
      <c r="X4" s="11"/>
      <c r="Y4" s="11"/>
    </row>
    <row r="5" spans="1:25" ht="3.75" customHeight="1">
      <c r="A5" s="188"/>
      <c r="B5" s="189"/>
      <c r="C5" s="189"/>
      <c r="D5" s="189"/>
      <c r="E5" s="189"/>
      <c r="F5" s="189"/>
      <c r="G5" s="11"/>
      <c r="H5" s="11"/>
      <c r="I5" s="11"/>
      <c r="J5" s="11"/>
      <c r="K5" s="11"/>
      <c r="L5" s="11"/>
      <c r="M5" s="11"/>
      <c r="N5" s="11"/>
      <c r="O5" s="11"/>
      <c r="P5" s="11"/>
      <c r="Q5" s="11"/>
      <c r="R5" s="11"/>
      <c r="S5" s="11"/>
      <c r="T5" s="11"/>
      <c r="U5" s="11"/>
      <c r="V5" s="11"/>
      <c r="W5" s="11"/>
      <c r="X5" s="11"/>
      <c r="Y5" s="11"/>
    </row>
    <row r="6" spans="1:25" ht="30" customHeight="1" thickBot="1">
      <c r="A6" s="385"/>
      <c r="B6" s="386" t="s">
        <v>185</v>
      </c>
      <c r="C6" s="386" t="s">
        <v>186</v>
      </c>
      <c r="D6" s="386" t="s">
        <v>187</v>
      </c>
      <c r="E6" s="386" t="s">
        <v>188</v>
      </c>
      <c r="F6" s="386" t="s">
        <v>189</v>
      </c>
      <c r="G6" s="11"/>
      <c r="H6" s="11"/>
      <c r="I6" s="11"/>
      <c r="J6" s="11"/>
      <c r="K6" s="11"/>
      <c r="L6" s="11"/>
      <c r="M6" s="11"/>
      <c r="N6" s="11"/>
      <c r="O6" s="11"/>
      <c r="P6" s="11"/>
      <c r="Q6" s="11"/>
      <c r="R6" s="11"/>
      <c r="S6" s="11"/>
      <c r="T6" s="11"/>
      <c r="U6" s="11"/>
      <c r="V6" s="11"/>
      <c r="W6" s="11"/>
      <c r="X6" s="11"/>
      <c r="Y6" s="11"/>
    </row>
    <row r="7" spans="1:25">
      <c r="A7" s="387" t="s">
        <v>190</v>
      </c>
      <c r="B7" s="388">
        <v>7379676.4085200001</v>
      </c>
      <c r="C7" s="388">
        <v>1813297.50006</v>
      </c>
      <c r="D7" s="388">
        <v>0</v>
      </c>
      <c r="E7" s="388">
        <v>274.58128000000005</v>
      </c>
      <c r="F7" s="388">
        <v>9193248.4898600001</v>
      </c>
      <c r="G7" s="11"/>
      <c r="H7" s="11"/>
      <c r="I7" s="11"/>
      <c r="J7" s="11"/>
      <c r="K7" s="11"/>
      <c r="L7" s="11"/>
      <c r="M7" s="11"/>
      <c r="N7" s="11"/>
      <c r="O7" s="11"/>
      <c r="P7" s="11"/>
      <c r="Q7" s="11"/>
      <c r="R7" s="11"/>
      <c r="S7" s="11"/>
      <c r="T7" s="11"/>
      <c r="U7" s="11"/>
      <c r="V7" s="11"/>
      <c r="W7" s="11"/>
      <c r="X7" s="11"/>
      <c r="Y7" s="11"/>
    </row>
    <row r="8" spans="1:25">
      <c r="A8" s="187" t="s">
        <v>191</v>
      </c>
      <c r="B8" s="57">
        <v>638257.07741999999</v>
      </c>
      <c r="C8" s="57">
        <v>326835.13505000004</v>
      </c>
      <c r="D8" s="57">
        <v>0</v>
      </c>
      <c r="E8" s="57">
        <v>220.46164999999999</v>
      </c>
      <c r="F8" s="57">
        <v>965312.67411999998</v>
      </c>
      <c r="G8" s="11"/>
      <c r="H8" s="11"/>
      <c r="I8" s="11"/>
      <c r="J8" s="11"/>
      <c r="K8" s="11"/>
      <c r="L8" s="11"/>
      <c r="M8" s="11"/>
      <c r="N8" s="11"/>
      <c r="O8" s="11"/>
      <c r="P8" s="11"/>
      <c r="Q8" s="11"/>
      <c r="R8" s="11"/>
      <c r="S8" s="11"/>
      <c r="T8" s="11"/>
      <c r="U8" s="11"/>
      <c r="V8" s="11"/>
      <c r="W8" s="11"/>
      <c r="X8" s="11"/>
      <c r="Y8" s="11"/>
    </row>
    <row r="9" spans="1:25">
      <c r="A9" s="58" t="s">
        <v>192</v>
      </c>
      <c r="B9" s="95">
        <v>265695.05491000001</v>
      </c>
      <c r="C9" s="95">
        <v>115876.90648000001</v>
      </c>
      <c r="D9" s="95">
        <v>0</v>
      </c>
      <c r="E9" s="95">
        <v>0</v>
      </c>
      <c r="F9" s="95">
        <v>381571.96139000001</v>
      </c>
      <c r="G9" s="11"/>
      <c r="H9" s="11"/>
      <c r="I9" s="11"/>
      <c r="J9" s="11"/>
      <c r="K9" s="11"/>
      <c r="L9" s="11"/>
      <c r="M9" s="11"/>
      <c r="N9" s="11"/>
      <c r="O9" s="11"/>
      <c r="P9" s="11"/>
      <c r="Q9" s="11"/>
      <c r="R9" s="11"/>
      <c r="S9" s="11"/>
      <c r="T9" s="11"/>
      <c r="U9" s="11"/>
      <c r="V9" s="11"/>
      <c r="W9" s="11"/>
      <c r="X9" s="11"/>
      <c r="Y9" s="11"/>
    </row>
    <row r="10" spans="1:25">
      <c r="A10" s="58" t="s">
        <v>193</v>
      </c>
      <c r="B10" s="95">
        <v>140545.69527</v>
      </c>
      <c r="C10" s="95">
        <v>86587.061310000005</v>
      </c>
      <c r="D10" s="95">
        <v>0</v>
      </c>
      <c r="E10" s="95">
        <v>220.46164999999999</v>
      </c>
      <c r="F10" s="95">
        <v>227353.21823</v>
      </c>
      <c r="G10" s="11"/>
      <c r="H10" s="11"/>
      <c r="I10" s="11"/>
      <c r="J10" s="11"/>
      <c r="K10" s="11"/>
      <c r="L10" s="11"/>
      <c r="M10" s="11"/>
      <c r="N10" s="11"/>
      <c r="O10" s="11"/>
      <c r="P10" s="11"/>
      <c r="Q10" s="11"/>
      <c r="R10" s="11"/>
      <c r="S10" s="11"/>
      <c r="T10" s="11"/>
      <c r="U10" s="11"/>
      <c r="V10" s="11"/>
      <c r="W10" s="11"/>
      <c r="X10" s="11"/>
      <c r="Y10" s="11"/>
    </row>
    <row r="11" spans="1:25">
      <c r="A11" s="58" t="s">
        <v>194</v>
      </c>
      <c r="B11" s="95">
        <v>231592.19911000002</v>
      </c>
      <c r="C11" s="95">
        <v>124371.16527</v>
      </c>
      <c r="D11" s="95">
        <v>0</v>
      </c>
      <c r="E11" s="95">
        <v>0</v>
      </c>
      <c r="F11" s="95">
        <v>355963.36437999998</v>
      </c>
      <c r="G11" s="11"/>
      <c r="H11" s="11"/>
      <c r="I11" s="11"/>
      <c r="J11" s="11"/>
      <c r="K11" s="11"/>
      <c r="L11" s="11"/>
      <c r="M11" s="11"/>
      <c r="N11" s="11"/>
      <c r="O11" s="11"/>
      <c r="P11" s="11"/>
      <c r="Q11" s="11"/>
      <c r="R11" s="11"/>
      <c r="S11" s="11"/>
      <c r="T11" s="11"/>
      <c r="U11" s="11"/>
      <c r="V11" s="11"/>
      <c r="W11" s="11"/>
      <c r="X11" s="11"/>
      <c r="Y11" s="11"/>
    </row>
    <row r="12" spans="1:25">
      <c r="A12" s="58" t="s">
        <v>195</v>
      </c>
      <c r="B12" s="95">
        <v>0</v>
      </c>
      <c r="C12" s="95">
        <v>0</v>
      </c>
      <c r="D12" s="95">
        <v>0</v>
      </c>
      <c r="E12" s="95">
        <v>0</v>
      </c>
      <c r="F12" s="95">
        <v>0</v>
      </c>
      <c r="G12" s="11"/>
      <c r="H12" s="11"/>
      <c r="I12" s="11"/>
      <c r="J12" s="11"/>
      <c r="K12" s="11"/>
      <c r="L12" s="11"/>
      <c r="M12" s="11"/>
      <c r="N12" s="11"/>
      <c r="O12" s="11"/>
      <c r="P12" s="11"/>
      <c r="Q12" s="11"/>
      <c r="R12" s="11"/>
      <c r="S12" s="11"/>
      <c r="T12" s="11"/>
      <c r="U12" s="11"/>
      <c r="V12" s="11"/>
      <c r="W12" s="11"/>
      <c r="X12" s="11"/>
      <c r="Y12" s="11"/>
    </row>
    <row r="13" spans="1:25">
      <c r="A13" s="58" t="s">
        <v>196</v>
      </c>
      <c r="B13" s="95">
        <v>0</v>
      </c>
      <c r="C13" s="95">
        <v>0</v>
      </c>
      <c r="D13" s="95">
        <v>0</v>
      </c>
      <c r="E13" s="95">
        <v>0</v>
      </c>
      <c r="F13" s="95">
        <v>0</v>
      </c>
      <c r="G13" s="11"/>
      <c r="H13" s="11"/>
      <c r="I13" s="11"/>
      <c r="J13" s="11"/>
      <c r="K13" s="11"/>
      <c r="L13" s="11"/>
      <c r="M13" s="11"/>
      <c r="N13" s="11"/>
      <c r="O13" s="11"/>
      <c r="P13" s="11"/>
      <c r="Q13" s="11"/>
      <c r="R13" s="11"/>
      <c r="S13" s="11"/>
      <c r="T13" s="11"/>
      <c r="U13" s="11"/>
      <c r="V13" s="11"/>
      <c r="W13" s="11"/>
      <c r="X13" s="11"/>
      <c r="Y13" s="11"/>
    </row>
    <row r="14" spans="1:25">
      <c r="A14" s="58" t="s">
        <v>197</v>
      </c>
      <c r="B14" s="95">
        <v>444.79343</v>
      </c>
      <c r="C14" s="95">
        <v>0</v>
      </c>
      <c r="D14" s="95">
        <v>0</v>
      </c>
      <c r="E14" s="95">
        <v>0</v>
      </c>
      <c r="F14" s="95">
        <v>444.79343</v>
      </c>
      <c r="G14" s="11"/>
      <c r="H14" s="11"/>
      <c r="I14" s="11"/>
      <c r="J14" s="11"/>
      <c r="K14" s="11"/>
      <c r="L14" s="11"/>
      <c r="M14" s="11"/>
      <c r="N14" s="11"/>
      <c r="O14" s="11"/>
      <c r="P14" s="11"/>
      <c r="Q14" s="11"/>
      <c r="R14" s="11"/>
      <c r="S14" s="11"/>
      <c r="T14" s="11"/>
      <c r="U14" s="11"/>
      <c r="V14" s="11"/>
      <c r="W14" s="11"/>
      <c r="X14" s="11"/>
      <c r="Y14" s="11"/>
    </row>
    <row r="15" spans="1:25">
      <c r="A15" s="58" t="s">
        <v>198</v>
      </c>
      <c r="B15" s="95">
        <v>8.3000000000000001E-4</v>
      </c>
      <c r="C15" s="95">
        <v>1.99E-3</v>
      </c>
      <c r="D15" s="95">
        <v>0</v>
      </c>
      <c r="E15" s="95">
        <v>0</v>
      </c>
      <c r="F15" s="95">
        <v>2.82E-3</v>
      </c>
      <c r="G15" s="11"/>
      <c r="H15" s="11"/>
      <c r="I15" s="11"/>
      <c r="J15" s="11"/>
      <c r="K15" s="11"/>
      <c r="L15" s="11"/>
      <c r="M15" s="11"/>
      <c r="N15" s="11"/>
      <c r="O15" s="11"/>
      <c r="P15" s="11"/>
      <c r="Q15" s="11"/>
      <c r="R15" s="11"/>
      <c r="S15" s="11"/>
      <c r="T15" s="11"/>
      <c r="U15" s="11"/>
      <c r="V15" s="11"/>
      <c r="W15" s="11"/>
      <c r="X15" s="11"/>
      <c r="Y15" s="11"/>
    </row>
    <row r="16" spans="1:25">
      <c r="A16" s="58" t="s">
        <v>199</v>
      </c>
      <c r="B16" s="95">
        <v>-20.666130000000003</v>
      </c>
      <c r="C16" s="95">
        <v>0</v>
      </c>
      <c r="D16" s="95">
        <v>0</v>
      </c>
      <c r="E16" s="95">
        <v>0</v>
      </c>
      <c r="F16" s="95">
        <v>-20.666130000000003</v>
      </c>
      <c r="G16" s="11"/>
      <c r="H16" s="11"/>
      <c r="I16" s="11"/>
      <c r="J16" s="11"/>
      <c r="K16" s="11"/>
      <c r="L16" s="11"/>
      <c r="M16" s="11"/>
      <c r="N16" s="11"/>
      <c r="O16" s="11"/>
      <c r="P16" s="11"/>
      <c r="Q16" s="11"/>
      <c r="R16" s="11"/>
      <c r="S16" s="11"/>
      <c r="T16" s="11"/>
      <c r="U16" s="11"/>
      <c r="V16" s="11"/>
      <c r="W16" s="11"/>
      <c r="X16" s="11"/>
      <c r="Y16" s="11"/>
    </row>
    <row r="17" spans="1:25">
      <c r="A17" s="187" t="s">
        <v>200</v>
      </c>
      <c r="B17" s="57">
        <v>439377.57285</v>
      </c>
      <c r="C17" s="57">
        <v>263651.35421000002</v>
      </c>
      <c r="D17" s="57">
        <v>0</v>
      </c>
      <c r="E17" s="57">
        <v>54.065129999999996</v>
      </c>
      <c r="F17" s="57">
        <v>703082.99219000002</v>
      </c>
      <c r="G17" s="11"/>
      <c r="H17" s="11"/>
      <c r="I17" s="11"/>
      <c r="J17" s="11"/>
      <c r="K17" s="11"/>
      <c r="L17" s="11"/>
      <c r="M17" s="11"/>
      <c r="N17" s="11"/>
      <c r="O17" s="11"/>
      <c r="P17" s="11"/>
      <c r="Q17" s="11"/>
      <c r="R17" s="11"/>
      <c r="S17" s="11"/>
      <c r="T17" s="11"/>
      <c r="U17" s="11"/>
      <c r="V17" s="11"/>
      <c r="W17" s="11"/>
      <c r="X17" s="11"/>
      <c r="Y17" s="11"/>
    </row>
    <row r="18" spans="1:25">
      <c r="A18" s="58" t="s">
        <v>201</v>
      </c>
      <c r="B18" s="95">
        <v>0</v>
      </c>
      <c r="C18" s="95">
        <v>0</v>
      </c>
      <c r="D18" s="95">
        <v>0</v>
      </c>
      <c r="E18" s="95">
        <v>0</v>
      </c>
      <c r="F18" s="95">
        <v>0</v>
      </c>
      <c r="G18" s="11"/>
      <c r="H18" s="11"/>
      <c r="I18" s="11"/>
      <c r="J18" s="11"/>
      <c r="K18" s="11"/>
      <c r="L18" s="11"/>
      <c r="M18" s="11"/>
      <c r="N18" s="11"/>
      <c r="O18" s="11"/>
      <c r="P18" s="11"/>
      <c r="Q18" s="11"/>
      <c r="R18" s="11"/>
      <c r="S18" s="11"/>
      <c r="T18" s="11"/>
      <c r="U18" s="11"/>
      <c r="V18" s="11"/>
      <c r="W18" s="11"/>
      <c r="X18" s="11"/>
      <c r="Y18" s="11"/>
    </row>
    <row r="19" spans="1:25">
      <c r="A19" s="58" t="s">
        <v>202</v>
      </c>
      <c r="B19" s="95">
        <v>284966.74735000002</v>
      </c>
      <c r="C19" s="95">
        <v>70717.710989999992</v>
      </c>
      <c r="D19" s="95">
        <v>0</v>
      </c>
      <c r="E19" s="95">
        <v>53.958100000000002</v>
      </c>
      <c r="F19" s="95">
        <v>355738.41644</v>
      </c>
      <c r="G19" s="11"/>
      <c r="H19" s="11"/>
      <c r="I19" s="11"/>
      <c r="J19" s="11"/>
      <c r="K19" s="11"/>
      <c r="L19" s="11"/>
      <c r="M19" s="11"/>
      <c r="N19" s="11"/>
      <c r="O19" s="11"/>
      <c r="P19" s="11"/>
      <c r="Q19" s="11"/>
      <c r="R19" s="11"/>
      <c r="S19" s="11"/>
      <c r="T19" s="11"/>
      <c r="U19" s="11"/>
      <c r="V19" s="11"/>
      <c r="W19" s="11"/>
      <c r="X19" s="11"/>
      <c r="Y19" s="11"/>
    </row>
    <row r="20" spans="1:25">
      <c r="A20" s="58" t="s">
        <v>203</v>
      </c>
      <c r="B20" s="95">
        <v>0</v>
      </c>
      <c r="C20" s="95">
        <v>0</v>
      </c>
      <c r="D20" s="95">
        <v>0</v>
      </c>
      <c r="E20" s="95">
        <v>0</v>
      </c>
      <c r="F20" s="95">
        <v>0</v>
      </c>
      <c r="G20" s="11"/>
      <c r="H20" s="11"/>
      <c r="I20" s="11"/>
      <c r="J20" s="11"/>
      <c r="K20" s="11"/>
      <c r="L20" s="11"/>
      <c r="M20" s="11"/>
      <c r="N20" s="11"/>
      <c r="O20" s="11"/>
      <c r="P20" s="11"/>
      <c r="Q20" s="11"/>
      <c r="R20" s="11"/>
      <c r="S20" s="11"/>
      <c r="T20" s="11"/>
      <c r="U20" s="11"/>
      <c r="V20" s="11"/>
      <c r="W20" s="11"/>
      <c r="X20" s="11"/>
      <c r="Y20" s="11"/>
    </row>
    <row r="21" spans="1:25">
      <c r="A21" s="58" t="s">
        <v>204</v>
      </c>
      <c r="B21" s="95">
        <v>0</v>
      </c>
      <c r="C21" s="95">
        <v>0</v>
      </c>
      <c r="D21" s="95">
        <v>0</v>
      </c>
      <c r="E21" s="95">
        <v>0</v>
      </c>
      <c r="F21" s="95">
        <v>0</v>
      </c>
      <c r="G21" s="11"/>
      <c r="H21" s="11"/>
      <c r="I21" s="11"/>
      <c r="J21" s="11"/>
      <c r="K21" s="11"/>
      <c r="L21" s="11"/>
      <c r="M21" s="11"/>
      <c r="N21" s="11"/>
      <c r="O21" s="11"/>
      <c r="P21" s="11"/>
      <c r="Q21" s="11"/>
      <c r="R21" s="11"/>
      <c r="S21" s="11"/>
      <c r="T21" s="11"/>
      <c r="U21" s="11"/>
      <c r="V21" s="11"/>
      <c r="W21" s="11"/>
      <c r="X21" s="11"/>
      <c r="Y21" s="11"/>
    </row>
    <row r="22" spans="1:25">
      <c r="A22" s="58" t="s">
        <v>205</v>
      </c>
      <c r="B22" s="95">
        <v>41204.450140000001</v>
      </c>
      <c r="C22" s="95">
        <v>31080.453699999998</v>
      </c>
      <c r="D22" s="95">
        <v>0</v>
      </c>
      <c r="E22" s="95">
        <v>0</v>
      </c>
      <c r="F22" s="95">
        <v>72284.903839999999</v>
      </c>
      <c r="G22" s="11"/>
      <c r="H22" s="11"/>
      <c r="I22" s="11"/>
      <c r="J22" s="11"/>
      <c r="K22" s="11"/>
      <c r="L22" s="11"/>
      <c r="M22" s="11"/>
      <c r="N22" s="11"/>
      <c r="O22" s="11"/>
      <c r="P22" s="11"/>
      <c r="Q22" s="11"/>
      <c r="R22" s="11"/>
      <c r="S22" s="11"/>
      <c r="T22" s="11"/>
      <c r="U22" s="11"/>
      <c r="V22" s="11"/>
      <c r="W22" s="11"/>
      <c r="X22" s="11"/>
      <c r="Y22" s="11"/>
    </row>
    <row r="23" spans="1:25">
      <c r="A23" s="58" t="s">
        <v>206</v>
      </c>
      <c r="B23" s="95">
        <v>113161.94464</v>
      </c>
      <c r="C23" s="95">
        <v>161775.39987999998</v>
      </c>
      <c r="D23" s="95">
        <v>0</v>
      </c>
      <c r="E23" s="95">
        <v>0.10703</v>
      </c>
      <c r="F23" s="95">
        <v>274937.45155</v>
      </c>
      <c r="G23" s="11"/>
      <c r="H23" s="11"/>
      <c r="I23" s="11"/>
      <c r="J23" s="11"/>
      <c r="K23" s="11"/>
      <c r="L23" s="11"/>
      <c r="M23" s="11"/>
      <c r="N23" s="11"/>
      <c r="O23" s="11"/>
      <c r="P23" s="11"/>
      <c r="Q23" s="11"/>
      <c r="R23" s="11"/>
      <c r="S23" s="11"/>
      <c r="T23" s="11"/>
      <c r="U23" s="11"/>
      <c r="V23" s="11"/>
      <c r="W23" s="11"/>
      <c r="X23" s="11"/>
      <c r="Y23" s="11"/>
    </row>
    <row r="24" spans="1:25">
      <c r="A24" s="58" t="s">
        <v>207</v>
      </c>
      <c r="B24" s="95">
        <v>44.430720000000001</v>
      </c>
      <c r="C24" s="95">
        <v>77.789640000000006</v>
      </c>
      <c r="D24" s="95">
        <v>0</v>
      </c>
      <c r="E24" s="95">
        <v>0</v>
      </c>
      <c r="F24" s="95">
        <v>122.22036</v>
      </c>
      <c r="G24" s="11"/>
      <c r="H24" s="11"/>
      <c r="I24" s="11"/>
      <c r="J24" s="11"/>
      <c r="K24" s="11"/>
      <c r="L24" s="11"/>
      <c r="M24" s="11"/>
      <c r="N24" s="11"/>
      <c r="O24" s="11"/>
      <c r="P24" s="11"/>
      <c r="Q24" s="11"/>
      <c r="R24" s="11"/>
      <c r="S24" s="11"/>
      <c r="T24" s="11"/>
      <c r="U24" s="11"/>
      <c r="V24" s="11"/>
      <c r="W24" s="11"/>
      <c r="X24" s="11"/>
      <c r="Y24" s="11"/>
    </row>
    <row r="25" spans="1:25">
      <c r="A25" s="58" t="s">
        <v>208</v>
      </c>
      <c r="B25" s="95">
        <v>0</v>
      </c>
      <c r="C25" s="95">
        <v>0</v>
      </c>
      <c r="D25" s="95">
        <v>0</v>
      </c>
      <c r="E25" s="95">
        <v>0</v>
      </c>
      <c r="F25" s="95">
        <v>0</v>
      </c>
      <c r="G25" s="11"/>
      <c r="H25" s="11"/>
      <c r="I25" s="11"/>
      <c r="J25" s="11"/>
      <c r="K25" s="11"/>
      <c r="L25" s="11"/>
      <c r="M25" s="11"/>
      <c r="N25" s="11"/>
      <c r="O25" s="11"/>
      <c r="P25" s="11"/>
      <c r="Q25" s="11"/>
      <c r="R25" s="11"/>
      <c r="S25" s="11"/>
      <c r="T25" s="11"/>
      <c r="U25" s="11"/>
      <c r="V25" s="11"/>
      <c r="W25" s="11"/>
      <c r="X25" s="11"/>
      <c r="Y25" s="11"/>
    </row>
    <row r="26" spans="1:25">
      <c r="A26" s="187" t="s">
        <v>209</v>
      </c>
      <c r="B26" s="57">
        <v>5929739.9939599996</v>
      </c>
      <c r="C26" s="57">
        <v>873228.69602000003</v>
      </c>
      <c r="D26" s="57">
        <v>0</v>
      </c>
      <c r="E26" s="57">
        <v>0</v>
      </c>
      <c r="F26" s="57">
        <v>6802968.6899799993</v>
      </c>
      <c r="G26" s="11"/>
      <c r="H26" s="11"/>
      <c r="I26" s="11"/>
      <c r="J26" s="11"/>
      <c r="K26" s="11"/>
      <c r="L26" s="11"/>
      <c r="M26" s="11"/>
      <c r="N26" s="11"/>
      <c r="O26" s="11"/>
      <c r="P26" s="11"/>
      <c r="Q26" s="11"/>
      <c r="R26" s="11"/>
      <c r="S26" s="11"/>
      <c r="T26" s="11"/>
      <c r="U26" s="11"/>
      <c r="V26" s="11"/>
      <c r="W26" s="11"/>
      <c r="X26" s="11"/>
      <c r="Y26" s="11"/>
    </row>
    <row r="27" spans="1:25">
      <c r="A27" s="60" t="s">
        <v>210</v>
      </c>
      <c r="B27" s="95">
        <v>5510100.1878699996</v>
      </c>
      <c r="C27" s="95">
        <v>869236.30827000004</v>
      </c>
      <c r="D27" s="95">
        <v>0</v>
      </c>
      <c r="E27" s="95">
        <v>0</v>
      </c>
      <c r="F27" s="95">
        <v>6379336.4961400004</v>
      </c>
      <c r="G27" s="11"/>
      <c r="H27" s="11"/>
      <c r="I27" s="11"/>
      <c r="J27" s="11"/>
      <c r="K27" s="11"/>
      <c r="L27" s="11"/>
      <c r="M27" s="11"/>
      <c r="N27" s="11"/>
      <c r="O27" s="11"/>
      <c r="P27" s="11"/>
      <c r="Q27" s="11"/>
      <c r="R27" s="11"/>
      <c r="S27" s="11"/>
      <c r="T27" s="11"/>
      <c r="U27" s="11"/>
      <c r="V27" s="11"/>
      <c r="W27" s="11"/>
      <c r="X27" s="11"/>
      <c r="Y27" s="11"/>
    </row>
    <row r="28" spans="1:25">
      <c r="A28" s="58" t="s">
        <v>211</v>
      </c>
      <c r="B28" s="95">
        <v>4234424.9395099999</v>
      </c>
      <c r="C28" s="95">
        <v>593861.72111000004</v>
      </c>
      <c r="D28" s="95">
        <v>0</v>
      </c>
      <c r="E28" s="95">
        <v>0</v>
      </c>
      <c r="F28" s="95">
        <v>4828286.6606200002</v>
      </c>
      <c r="G28" s="11"/>
      <c r="H28" s="11"/>
      <c r="I28" s="11"/>
      <c r="J28" s="11"/>
      <c r="K28" s="11"/>
      <c r="L28" s="11"/>
      <c r="M28" s="11"/>
      <c r="N28" s="11"/>
      <c r="O28" s="11"/>
      <c r="P28" s="11"/>
      <c r="Q28" s="11"/>
      <c r="R28" s="11"/>
      <c r="S28" s="11"/>
      <c r="T28" s="11"/>
      <c r="U28" s="11"/>
      <c r="V28" s="11"/>
      <c r="W28" s="11"/>
      <c r="X28" s="11"/>
      <c r="Y28" s="11"/>
    </row>
    <row r="29" spans="1:25">
      <c r="A29" s="58" t="s">
        <v>212</v>
      </c>
      <c r="B29" s="95">
        <v>1142699.0728900002</v>
      </c>
      <c r="C29" s="95">
        <v>257092.19806</v>
      </c>
      <c r="D29" s="95">
        <v>0</v>
      </c>
      <c r="E29" s="95">
        <v>0</v>
      </c>
      <c r="F29" s="95">
        <v>1399791.27095</v>
      </c>
      <c r="G29" s="11"/>
      <c r="H29" s="11"/>
      <c r="I29" s="11"/>
      <c r="J29" s="11"/>
      <c r="K29" s="11"/>
      <c r="L29" s="11"/>
      <c r="M29" s="11"/>
      <c r="N29" s="11"/>
      <c r="O29" s="11"/>
      <c r="P29" s="11"/>
      <c r="Q29" s="11"/>
      <c r="R29" s="11"/>
      <c r="S29" s="11"/>
      <c r="T29" s="11"/>
      <c r="U29" s="11"/>
      <c r="V29" s="11"/>
      <c r="W29" s="11"/>
      <c r="X29" s="11"/>
      <c r="Y29" s="11"/>
    </row>
    <row r="30" spans="1:25">
      <c r="A30" s="58" t="s">
        <v>213</v>
      </c>
      <c r="B30" s="95">
        <v>132976.17546999999</v>
      </c>
      <c r="C30" s="95">
        <v>18282.3891</v>
      </c>
      <c r="D30" s="95">
        <v>0</v>
      </c>
      <c r="E30" s="95">
        <v>0</v>
      </c>
      <c r="F30" s="95">
        <v>151258.56456999999</v>
      </c>
      <c r="G30" s="11"/>
      <c r="H30" s="11"/>
      <c r="I30" s="11"/>
      <c r="J30" s="11"/>
      <c r="K30" s="11"/>
      <c r="L30" s="11"/>
      <c r="M30" s="11"/>
      <c r="N30" s="11"/>
      <c r="O30" s="11"/>
      <c r="P30" s="11"/>
      <c r="Q30" s="11"/>
      <c r="R30" s="11"/>
      <c r="S30" s="11"/>
      <c r="T30" s="11"/>
      <c r="U30" s="11"/>
      <c r="V30" s="11"/>
      <c r="W30" s="11"/>
      <c r="X30" s="11"/>
      <c r="Y30" s="11"/>
    </row>
    <row r="31" spans="1:25">
      <c r="A31" s="60" t="s">
        <v>214</v>
      </c>
      <c r="B31" s="95">
        <v>27127.828269999998</v>
      </c>
      <c r="C31" s="95">
        <v>4632.4436999999998</v>
      </c>
      <c r="D31" s="95">
        <v>0</v>
      </c>
      <c r="E31" s="95">
        <v>0</v>
      </c>
      <c r="F31" s="95">
        <v>31760.271969999998</v>
      </c>
      <c r="G31" s="11"/>
      <c r="H31" s="11"/>
      <c r="I31" s="11"/>
      <c r="J31" s="11"/>
      <c r="K31" s="11"/>
      <c r="L31" s="11"/>
      <c r="M31" s="11"/>
      <c r="N31" s="11"/>
      <c r="O31" s="11"/>
      <c r="P31" s="11"/>
      <c r="Q31" s="11"/>
      <c r="R31" s="11"/>
      <c r="S31" s="11"/>
      <c r="T31" s="11"/>
      <c r="U31" s="11"/>
      <c r="V31" s="11"/>
      <c r="W31" s="11"/>
      <c r="X31" s="11"/>
      <c r="Y31" s="11"/>
    </row>
    <row r="32" spans="1:25">
      <c r="A32" s="58" t="s">
        <v>215</v>
      </c>
      <c r="B32" s="95">
        <v>17928.863359999999</v>
      </c>
      <c r="C32" s="95">
        <v>3205.63544</v>
      </c>
      <c r="D32" s="95">
        <v>0</v>
      </c>
      <c r="E32" s="95">
        <v>0</v>
      </c>
      <c r="F32" s="95">
        <v>21134.498800000001</v>
      </c>
      <c r="G32" s="11"/>
      <c r="H32" s="11"/>
      <c r="I32" s="11"/>
      <c r="J32" s="11"/>
      <c r="K32" s="11"/>
      <c r="L32" s="11"/>
      <c r="M32" s="11"/>
      <c r="N32" s="11"/>
      <c r="O32" s="11"/>
      <c r="P32" s="11"/>
      <c r="Q32" s="11"/>
      <c r="R32" s="11"/>
      <c r="S32" s="11"/>
      <c r="T32" s="11"/>
      <c r="U32" s="11"/>
      <c r="V32" s="11"/>
      <c r="W32" s="11"/>
      <c r="X32" s="11"/>
      <c r="Y32" s="11"/>
    </row>
    <row r="33" spans="1:25">
      <c r="A33" s="58" t="s">
        <v>216</v>
      </c>
      <c r="B33" s="95">
        <v>8654.6895199999999</v>
      </c>
      <c r="C33" s="95">
        <v>1392.8577</v>
      </c>
      <c r="D33" s="95">
        <v>0</v>
      </c>
      <c r="E33" s="95">
        <v>0</v>
      </c>
      <c r="F33" s="95">
        <v>10047.54722</v>
      </c>
      <c r="G33" s="11"/>
      <c r="H33" s="11"/>
      <c r="I33" s="11"/>
      <c r="J33" s="11"/>
      <c r="K33" s="11"/>
      <c r="L33" s="11"/>
      <c r="M33" s="11"/>
      <c r="N33" s="11"/>
      <c r="O33" s="11"/>
      <c r="P33" s="11"/>
      <c r="Q33" s="11"/>
      <c r="R33" s="11"/>
      <c r="S33" s="11"/>
      <c r="T33" s="11"/>
      <c r="U33" s="11"/>
      <c r="V33" s="11"/>
      <c r="W33" s="11"/>
      <c r="X33" s="11"/>
      <c r="Y33" s="11"/>
    </row>
    <row r="34" spans="1:25">
      <c r="A34" s="58" t="s">
        <v>217</v>
      </c>
      <c r="B34" s="95">
        <v>544.27539000000002</v>
      </c>
      <c r="C34" s="95">
        <v>33.950559999999996</v>
      </c>
      <c r="D34" s="95">
        <v>0</v>
      </c>
      <c r="E34" s="95">
        <v>0</v>
      </c>
      <c r="F34" s="95">
        <v>578.2259499999999</v>
      </c>
      <c r="G34" s="11"/>
      <c r="H34" s="11"/>
      <c r="I34" s="11"/>
      <c r="J34" s="11"/>
      <c r="K34" s="11"/>
      <c r="L34" s="11"/>
      <c r="M34" s="11"/>
      <c r="N34" s="11"/>
      <c r="O34" s="11"/>
      <c r="P34" s="11"/>
      <c r="Q34" s="11"/>
      <c r="R34" s="11"/>
      <c r="S34" s="11"/>
      <c r="T34" s="11"/>
      <c r="U34" s="11"/>
      <c r="V34" s="11"/>
      <c r="W34" s="11"/>
      <c r="X34" s="11"/>
      <c r="Y34" s="11"/>
    </row>
    <row r="35" spans="1:25">
      <c r="A35" s="60" t="s">
        <v>218</v>
      </c>
      <c r="B35" s="95">
        <v>124236.12675</v>
      </c>
      <c r="C35" s="95">
        <v>23481.920300000002</v>
      </c>
      <c r="D35" s="95">
        <v>0</v>
      </c>
      <c r="E35" s="95">
        <v>0</v>
      </c>
      <c r="F35" s="95">
        <v>147718.04705000002</v>
      </c>
      <c r="G35" s="11"/>
      <c r="H35" s="11"/>
      <c r="I35" s="11"/>
      <c r="J35" s="11"/>
      <c r="K35" s="11"/>
      <c r="L35" s="11"/>
      <c r="M35" s="11"/>
      <c r="N35" s="11"/>
      <c r="O35" s="11"/>
      <c r="P35" s="11"/>
      <c r="Q35" s="11"/>
      <c r="R35" s="11"/>
      <c r="S35" s="11"/>
      <c r="T35" s="11"/>
      <c r="U35" s="11"/>
      <c r="V35" s="11"/>
      <c r="W35" s="11"/>
      <c r="X35" s="11"/>
      <c r="Y35" s="11"/>
    </row>
    <row r="36" spans="1:25">
      <c r="A36" s="58" t="s">
        <v>219</v>
      </c>
      <c r="B36" s="95">
        <v>100375.92376000001</v>
      </c>
      <c r="C36" s="95">
        <v>12022.50308</v>
      </c>
      <c r="D36" s="95">
        <v>0</v>
      </c>
      <c r="E36" s="95">
        <v>0</v>
      </c>
      <c r="F36" s="95">
        <v>112398.42684</v>
      </c>
      <c r="G36" s="11"/>
      <c r="H36" s="11"/>
      <c r="I36" s="11"/>
      <c r="J36" s="11"/>
      <c r="K36" s="11"/>
      <c r="L36" s="11"/>
      <c r="M36" s="11"/>
      <c r="N36" s="11"/>
      <c r="O36" s="11"/>
      <c r="P36" s="11"/>
      <c r="Q36" s="11"/>
      <c r="R36" s="11"/>
      <c r="S36" s="11"/>
      <c r="T36" s="11"/>
      <c r="U36" s="11"/>
      <c r="V36" s="11"/>
      <c r="W36" s="11"/>
      <c r="X36" s="11"/>
      <c r="Y36" s="11"/>
    </row>
    <row r="37" spans="1:25">
      <c r="A37" s="58" t="s">
        <v>220</v>
      </c>
      <c r="B37" s="95">
        <v>23628.64904</v>
      </c>
      <c r="C37" s="95">
        <v>11456.54329</v>
      </c>
      <c r="D37" s="95">
        <v>0</v>
      </c>
      <c r="E37" s="95">
        <v>0</v>
      </c>
      <c r="F37" s="95">
        <v>35085.192329999998</v>
      </c>
      <c r="G37" s="11"/>
      <c r="H37" s="11"/>
      <c r="I37" s="11"/>
      <c r="J37" s="11"/>
      <c r="K37" s="11"/>
      <c r="L37" s="11"/>
      <c r="M37" s="11"/>
      <c r="N37" s="11"/>
      <c r="O37" s="11"/>
      <c r="P37" s="11"/>
      <c r="Q37" s="11"/>
      <c r="R37" s="11"/>
      <c r="S37" s="11"/>
      <c r="T37" s="11"/>
      <c r="U37" s="11"/>
      <c r="V37" s="11"/>
      <c r="W37" s="11"/>
      <c r="X37" s="11"/>
      <c r="Y37" s="11"/>
    </row>
    <row r="38" spans="1:25">
      <c r="A38" s="58" t="s">
        <v>221</v>
      </c>
      <c r="B38" s="95">
        <v>231.55395000000001</v>
      </c>
      <c r="C38" s="95">
        <v>2.8739299999999997</v>
      </c>
      <c r="D38" s="95">
        <v>0</v>
      </c>
      <c r="E38" s="95">
        <v>0</v>
      </c>
      <c r="F38" s="95">
        <v>234.42788000000002</v>
      </c>
      <c r="G38" s="11"/>
      <c r="H38" s="11"/>
      <c r="I38" s="11"/>
      <c r="J38" s="11"/>
      <c r="K38" s="11"/>
      <c r="L38" s="11"/>
      <c r="M38" s="11"/>
      <c r="N38" s="11"/>
      <c r="O38" s="11"/>
      <c r="P38" s="11"/>
      <c r="Q38" s="11"/>
      <c r="R38" s="11"/>
      <c r="S38" s="11"/>
      <c r="T38" s="11"/>
      <c r="U38" s="11"/>
      <c r="V38" s="11"/>
      <c r="W38" s="11"/>
      <c r="X38" s="11"/>
      <c r="Y38" s="11"/>
    </row>
    <row r="39" spans="1:25">
      <c r="A39" s="60" t="s">
        <v>222</v>
      </c>
      <c r="B39" s="95">
        <v>659172.17591999995</v>
      </c>
      <c r="C39" s="95">
        <v>90312.513040000005</v>
      </c>
      <c r="D39" s="95">
        <v>0</v>
      </c>
      <c r="E39" s="95">
        <v>0</v>
      </c>
      <c r="F39" s="95">
        <v>749484.68896000006</v>
      </c>
      <c r="G39" s="11"/>
      <c r="H39" s="11"/>
      <c r="I39" s="11"/>
      <c r="J39" s="11"/>
      <c r="K39" s="11"/>
      <c r="L39" s="11"/>
      <c r="M39" s="11"/>
      <c r="N39" s="11"/>
      <c r="O39" s="11"/>
      <c r="P39" s="11"/>
      <c r="Q39" s="11"/>
      <c r="R39" s="11"/>
      <c r="S39" s="11"/>
      <c r="T39" s="11"/>
      <c r="U39" s="11"/>
      <c r="V39" s="11"/>
      <c r="W39" s="11"/>
      <c r="X39" s="11"/>
      <c r="Y39" s="11"/>
    </row>
    <row r="40" spans="1:25">
      <c r="A40" s="58" t="s">
        <v>223</v>
      </c>
      <c r="B40" s="95">
        <v>124811.39331999999</v>
      </c>
      <c r="C40" s="95">
        <v>12119.980960000001</v>
      </c>
      <c r="D40" s="95">
        <v>0</v>
      </c>
      <c r="E40" s="95">
        <v>0</v>
      </c>
      <c r="F40" s="95">
        <v>136931.37427999999</v>
      </c>
      <c r="G40" s="11"/>
      <c r="H40" s="11"/>
      <c r="I40" s="11"/>
      <c r="J40" s="11"/>
      <c r="K40" s="11"/>
      <c r="L40" s="11"/>
      <c r="M40" s="11"/>
      <c r="N40" s="11"/>
      <c r="O40" s="11"/>
      <c r="P40" s="11"/>
      <c r="Q40" s="11"/>
      <c r="R40" s="11"/>
      <c r="S40" s="11"/>
      <c r="T40" s="11"/>
      <c r="U40" s="11"/>
      <c r="V40" s="11"/>
      <c r="W40" s="11"/>
      <c r="X40" s="11"/>
      <c r="Y40" s="11"/>
    </row>
    <row r="41" spans="1:25">
      <c r="A41" s="58" t="s">
        <v>224</v>
      </c>
      <c r="B41" s="95">
        <v>110457.93452</v>
      </c>
      <c r="C41" s="95">
        <v>23059.891929999998</v>
      </c>
      <c r="D41" s="95">
        <v>0</v>
      </c>
      <c r="E41" s="95">
        <v>0</v>
      </c>
      <c r="F41" s="95">
        <v>133517.82644999999</v>
      </c>
      <c r="G41" s="11"/>
      <c r="H41" s="11"/>
      <c r="I41" s="11"/>
      <c r="J41" s="11"/>
      <c r="K41" s="11"/>
      <c r="L41" s="11"/>
      <c r="M41" s="11"/>
      <c r="N41" s="11"/>
      <c r="O41" s="11"/>
      <c r="P41" s="11"/>
      <c r="Q41" s="11"/>
      <c r="R41" s="11"/>
      <c r="S41" s="11"/>
      <c r="T41" s="11"/>
      <c r="U41" s="11"/>
      <c r="V41" s="11"/>
      <c r="W41" s="11"/>
      <c r="X41" s="11"/>
      <c r="Y41" s="11"/>
    </row>
    <row r="42" spans="1:25">
      <c r="A42" s="58" t="s">
        <v>225</v>
      </c>
      <c r="B42" s="95">
        <v>90.727689999999996</v>
      </c>
      <c r="C42" s="95">
        <v>15.94271</v>
      </c>
      <c r="D42" s="95">
        <v>0</v>
      </c>
      <c r="E42" s="95">
        <v>0</v>
      </c>
      <c r="F42" s="95">
        <v>106.6704</v>
      </c>
      <c r="G42" s="11"/>
      <c r="H42" s="11"/>
      <c r="I42" s="11"/>
      <c r="J42" s="11"/>
      <c r="K42" s="11"/>
      <c r="L42" s="11"/>
      <c r="M42" s="11"/>
      <c r="N42" s="11"/>
      <c r="O42" s="11"/>
      <c r="P42" s="11"/>
      <c r="Q42" s="11"/>
      <c r="R42" s="11"/>
      <c r="S42" s="11"/>
      <c r="T42" s="11"/>
      <c r="U42" s="11"/>
      <c r="V42" s="11"/>
      <c r="W42" s="11"/>
      <c r="X42" s="11"/>
      <c r="Y42" s="11"/>
    </row>
    <row r="43" spans="1:25">
      <c r="A43" s="58" t="s">
        <v>226</v>
      </c>
      <c r="B43" s="95">
        <v>115.77637</v>
      </c>
      <c r="C43" s="95">
        <v>36.851990000000001</v>
      </c>
      <c r="D43" s="95">
        <v>0</v>
      </c>
      <c r="E43" s="95">
        <v>0</v>
      </c>
      <c r="F43" s="95">
        <v>152.62835999999999</v>
      </c>
      <c r="G43" s="11"/>
      <c r="H43" s="11"/>
      <c r="I43" s="11"/>
      <c r="J43" s="11"/>
      <c r="K43" s="11"/>
      <c r="L43" s="11"/>
      <c r="M43" s="11"/>
      <c r="N43" s="11"/>
      <c r="O43" s="11"/>
      <c r="P43" s="11"/>
      <c r="Q43" s="11"/>
      <c r="R43" s="11"/>
      <c r="S43" s="11"/>
      <c r="T43" s="11"/>
      <c r="U43" s="11"/>
      <c r="V43" s="11"/>
      <c r="W43" s="11"/>
      <c r="X43" s="11"/>
      <c r="Y43" s="11"/>
    </row>
    <row r="44" spans="1:25">
      <c r="A44" s="58" t="s">
        <v>227</v>
      </c>
      <c r="B44" s="95">
        <v>0</v>
      </c>
      <c r="C44" s="95">
        <v>0</v>
      </c>
      <c r="D44" s="95">
        <v>0</v>
      </c>
      <c r="E44" s="95">
        <v>0</v>
      </c>
      <c r="F44" s="95">
        <v>0</v>
      </c>
      <c r="G44" s="11"/>
      <c r="H44" s="11"/>
      <c r="I44" s="11"/>
      <c r="J44" s="11"/>
      <c r="K44" s="11"/>
      <c r="L44" s="11"/>
      <c r="M44" s="11"/>
      <c r="N44" s="11"/>
      <c r="O44" s="11"/>
      <c r="P44" s="11"/>
      <c r="Q44" s="11"/>
      <c r="R44" s="11"/>
      <c r="S44" s="11"/>
      <c r="T44" s="11"/>
      <c r="U44" s="11"/>
      <c r="V44" s="11"/>
      <c r="W44" s="11"/>
      <c r="X44" s="11"/>
      <c r="Y44" s="11"/>
    </row>
    <row r="45" spans="1:25">
      <c r="A45" s="58" t="s">
        <v>228</v>
      </c>
      <c r="B45" s="95">
        <v>0</v>
      </c>
      <c r="C45" s="95">
        <v>0</v>
      </c>
      <c r="D45" s="95">
        <v>0</v>
      </c>
      <c r="E45" s="95">
        <v>0</v>
      </c>
      <c r="F45" s="95">
        <v>0</v>
      </c>
      <c r="G45" s="11"/>
      <c r="H45" s="11"/>
      <c r="I45" s="11"/>
      <c r="J45" s="11"/>
      <c r="K45" s="11"/>
      <c r="L45" s="11"/>
      <c r="M45" s="11"/>
      <c r="N45" s="11"/>
      <c r="O45" s="11"/>
      <c r="P45" s="11"/>
      <c r="Q45" s="11"/>
      <c r="R45" s="11"/>
      <c r="S45" s="11"/>
      <c r="T45" s="11"/>
      <c r="U45" s="11"/>
      <c r="V45" s="11"/>
      <c r="W45" s="11"/>
      <c r="X45" s="11"/>
      <c r="Y45" s="11"/>
    </row>
    <row r="46" spans="1:25">
      <c r="A46" s="58" t="s">
        <v>1348</v>
      </c>
      <c r="B46" s="95">
        <v>289397.93823000003</v>
      </c>
      <c r="C46" s="95">
        <v>29079.133399999999</v>
      </c>
      <c r="D46" s="95">
        <v>0</v>
      </c>
      <c r="E46" s="95">
        <v>0</v>
      </c>
      <c r="F46" s="95">
        <v>318477.07163000002</v>
      </c>
      <c r="G46" s="11"/>
      <c r="H46" s="11"/>
      <c r="I46" s="11"/>
      <c r="J46" s="11"/>
      <c r="K46" s="11"/>
      <c r="L46" s="11"/>
      <c r="M46" s="11"/>
      <c r="N46" s="11"/>
      <c r="O46" s="11"/>
      <c r="P46" s="11"/>
      <c r="Q46" s="11"/>
      <c r="R46" s="11"/>
      <c r="S46" s="11"/>
      <c r="T46" s="11"/>
      <c r="U46" s="11"/>
      <c r="V46" s="11"/>
      <c r="W46" s="11"/>
      <c r="X46" s="11"/>
      <c r="Y46" s="11"/>
    </row>
    <row r="47" spans="1:25">
      <c r="A47" s="58" t="s">
        <v>1349</v>
      </c>
      <c r="B47" s="95">
        <v>133108.21345000001</v>
      </c>
      <c r="C47" s="95">
        <v>25900.57387</v>
      </c>
      <c r="D47" s="95">
        <v>0</v>
      </c>
      <c r="E47" s="95">
        <v>0</v>
      </c>
      <c r="F47" s="95">
        <v>159008.78732</v>
      </c>
      <c r="G47" s="11"/>
      <c r="H47" s="11"/>
      <c r="I47" s="11"/>
      <c r="J47" s="11"/>
      <c r="K47" s="11"/>
      <c r="L47" s="11"/>
      <c r="M47" s="11"/>
      <c r="N47" s="11"/>
      <c r="O47" s="11"/>
      <c r="P47" s="11"/>
      <c r="Q47" s="11"/>
      <c r="R47" s="11"/>
      <c r="S47" s="11"/>
      <c r="T47" s="11"/>
      <c r="U47" s="11"/>
      <c r="V47" s="11"/>
      <c r="W47" s="11"/>
      <c r="X47" s="11"/>
      <c r="Y47" s="11"/>
    </row>
    <row r="48" spans="1:25">
      <c r="A48" s="58" t="s">
        <v>1354</v>
      </c>
      <c r="B48" s="95">
        <v>570.89242000000002</v>
      </c>
      <c r="C48" s="95">
        <v>39.502699999999997</v>
      </c>
      <c r="D48" s="95">
        <v>0</v>
      </c>
      <c r="E48" s="95">
        <v>0</v>
      </c>
      <c r="F48" s="95">
        <v>610.39512000000002</v>
      </c>
      <c r="G48" s="11"/>
      <c r="H48" s="11"/>
      <c r="I48" s="11"/>
      <c r="J48" s="11"/>
      <c r="K48" s="11"/>
      <c r="L48" s="11"/>
      <c r="M48" s="11"/>
      <c r="N48" s="11"/>
      <c r="O48" s="11"/>
      <c r="P48" s="11"/>
      <c r="Q48" s="11"/>
      <c r="R48" s="11"/>
      <c r="S48" s="11"/>
      <c r="T48" s="11"/>
      <c r="U48" s="11"/>
      <c r="V48" s="11"/>
      <c r="W48" s="11"/>
      <c r="X48" s="11"/>
      <c r="Y48" s="11"/>
    </row>
    <row r="49" spans="1:25">
      <c r="A49" s="58" t="s">
        <v>1355</v>
      </c>
      <c r="B49" s="95">
        <v>322.00205</v>
      </c>
      <c r="C49" s="95">
        <v>40.493540000000003</v>
      </c>
      <c r="D49" s="95">
        <v>0</v>
      </c>
      <c r="E49" s="95">
        <v>0</v>
      </c>
      <c r="F49" s="95">
        <v>362.49559000000005</v>
      </c>
      <c r="G49" s="11"/>
      <c r="H49" s="11"/>
      <c r="I49" s="11"/>
      <c r="J49" s="11"/>
      <c r="K49" s="11"/>
      <c r="L49" s="11"/>
      <c r="M49" s="11"/>
      <c r="N49" s="11"/>
      <c r="O49" s="11"/>
      <c r="P49" s="11"/>
      <c r="Q49" s="11"/>
      <c r="R49" s="11"/>
      <c r="S49" s="11"/>
      <c r="T49" s="11"/>
      <c r="U49" s="11"/>
      <c r="V49" s="11"/>
      <c r="W49" s="11"/>
      <c r="X49" s="11"/>
      <c r="Y49" s="11"/>
    </row>
    <row r="50" spans="1:25">
      <c r="A50" s="58" t="s">
        <v>1373</v>
      </c>
      <c r="B50" s="95">
        <v>104.02817999999999</v>
      </c>
      <c r="C50" s="95">
        <v>20.141939999999998</v>
      </c>
      <c r="D50" s="95">
        <v>0</v>
      </c>
      <c r="E50" s="95">
        <v>0</v>
      </c>
      <c r="F50" s="95">
        <v>124.17012</v>
      </c>
      <c r="G50" s="11"/>
      <c r="H50" s="11"/>
      <c r="I50" s="11"/>
      <c r="J50" s="11"/>
      <c r="K50" s="11"/>
      <c r="L50" s="11"/>
      <c r="M50" s="11"/>
      <c r="N50" s="11"/>
      <c r="O50" s="11"/>
      <c r="P50" s="11"/>
      <c r="Q50" s="11"/>
      <c r="R50" s="11"/>
      <c r="S50" s="11"/>
      <c r="T50" s="11"/>
      <c r="U50" s="11"/>
      <c r="V50" s="11"/>
      <c r="W50" s="11"/>
      <c r="X50" s="11"/>
      <c r="Y50" s="11"/>
    </row>
    <row r="51" spans="1:25">
      <c r="A51" s="58" t="s">
        <v>1394</v>
      </c>
      <c r="B51" s="95">
        <v>193.26969</v>
      </c>
      <c r="C51" s="95">
        <v>0</v>
      </c>
      <c r="D51" s="95">
        <v>0</v>
      </c>
      <c r="E51" s="95">
        <v>0</v>
      </c>
      <c r="F51" s="95">
        <v>193.26969</v>
      </c>
      <c r="G51" s="11"/>
      <c r="H51" s="11"/>
      <c r="I51" s="11"/>
      <c r="J51" s="11"/>
      <c r="K51" s="11"/>
      <c r="L51" s="11"/>
      <c r="M51" s="11"/>
      <c r="N51" s="11"/>
      <c r="O51" s="11"/>
      <c r="P51" s="11"/>
      <c r="Q51" s="11"/>
      <c r="R51" s="11"/>
      <c r="S51" s="11"/>
      <c r="T51" s="11"/>
      <c r="U51" s="11"/>
      <c r="V51" s="11"/>
      <c r="W51" s="11"/>
      <c r="X51" s="11"/>
      <c r="Y51" s="11"/>
    </row>
    <row r="52" spans="1:25">
      <c r="A52" s="60" t="s">
        <v>229</v>
      </c>
      <c r="B52" s="95">
        <v>-390896.32485000003</v>
      </c>
      <c r="C52" s="95">
        <v>-114434.48929000001</v>
      </c>
      <c r="D52" s="95">
        <v>0</v>
      </c>
      <c r="E52" s="95">
        <v>0</v>
      </c>
      <c r="F52" s="95">
        <v>-505330.81413999997</v>
      </c>
      <c r="G52" s="11"/>
      <c r="H52" s="11"/>
      <c r="I52" s="11"/>
      <c r="J52" s="11"/>
      <c r="K52" s="11"/>
      <c r="L52" s="11"/>
      <c r="M52" s="11"/>
      <c r="N52" s="11"/>
      <c r="O52" s="11"/>
      <c r="P52" s="11"/>
      <c r="Q52" s="11"/>
      <c r="R52" s="11"/>
      <c r="S52" s="11"/>
      <c r="T52" s="11"/>
      <c r="U52" s="11"/>
      <c r="V52" s="11"/>
      <c r="W52" s="11"/>
      <c r="X52" s="11"/>
      <c r="Y52" s="11"/>
    </row>
    <row r="53" spans="1:25">
      <c r="A53" s="61" t="s">
        <v>1435</v>
      </c>
      <c r="B53" s="95">
        <v>-57568.495229999993</v>
      </c>
      <c r="C53" s="95">
        <v>-17871.798320000002</v>
      </c>
      <c r="D53" s="95">
        <v>0</v>
      </c>
      <c r="E53" s="95">
        <v>0</v>
      </c>
      <c r="F53" s="95">
        <v>-75440.293550000002</v>
      </c>
      <c r="G53" s="11"/>
      <c r="H53" s="11"/>
      <c r="I53" s="11"/>
      <c r="J53" s="11"/>
      <c r="K53" s="11"/>
      <c r="L53" s="11"/>
      <c r="M53" s="11"/>
      <c r="N53" s="11"/>
      <c r="O53" s="11"/>
      <c r="P53" s="11"/>
      <c r="Q53" s="11"/>
      <c r="R53" s="11"/>
      <c r="S53" s="11"/>
      <c r="T53" s="11"/>
      <c r="U53" s="11"/>
      <c r="V53" s="11"/>
      <c r="W53" s="11"/>
      <c r="X53" s="11"/>
      <c r="Y53" s="11"/>
    </row>
    <row r="54" spans="1:25">
      <c r="A54" s="58" t="s">
        <v>1526</v>
      </c>
      <c r="B54" s="95">
        <v>-17261.968129999997</v>
      </c>
      <c r="C54" s="95">
        <v>-16911.986940000003</v>
      </c>
      <c r="D54" s="95">
        <v>0</v>
      </c>
      <c r="E54" s="95">
        <v>0</v>
      </c>
      <c r="F54" s="95">
        <v>-34173.955070000004</v>
      </c>
      <c r="G54" s="11"/>
      <c r="H54" s="11"/>
      <c r="I54" s="11"/>
      <c r="J54" s="11"/>
      <c r="K54" s="11"/>
      <c r="L54" s="11"/>
      <c r="M54" s="11"/>
      <c r="N54" s="11"/>
      <c r="O54" s="11"/>
      <c r="P54" s="11"/>
      <c r="Q54" s="11"/>
      <c r="R54" s="11"/>
      <c r="S54" s="11"/>
      <c r="T54" s="11"/>
      <c r="U54" s="11"/>
      <c r="V54" s="11"/>
      <c r="W54" s="11"/>
      <c r="X54" s="11"/>
      <c r="Y54" s="11"/>
    </row>
    <row r="55" spans="1:25">
      <c r="A55" s="58" t="s">
        <v>1436</v>
      </c>
      <c r="B55" s="95">
        <v>-10479.937599999999</v>
      </c>
      <c r="C55" s="95">
        <v>-1862.82538</v>
      </c>
      <c r="D55" s="95">
        <v>0</v>
      </c>
      <c r="E55" s="95">
        <v>0</v>
      </c>
      <c r="F55" s="95">
        <v>-12342.762980000001</v>
      </c>
      <c r="G55" s="11"/>
      <c r="H55" s="11"/>
      <c r="I55" s="11"/>
      <c r="J55" s="11"/>
      <c r="K55" s="11"/>
      <c r="L55" s="11"/>
      <c r="M55" s="11"/>
      <c r="N55" s="11"/>
      <c r="O55" s="11"/>
      <c r="P55" s="11"/>
      <c r="Q55" s="11"/>
      <c r="R55" s="11"/>
      <c r="S55" s="11"/>
      <c r="T55" s="11"/>
      <c r="U55" s="11"/>
      <c r="V55" s="11"/>
      <c r="W55" s="11"/>
      <c r="X55" s="11"/>
      <c r="Y55" s="11"/>
    </row>
    <row r="56" spans="1:25">
      <c r="A56" s="58" t="s">
        <v>1527</v>
      </c>
      <c r="B56" s="95">
        <v>-5504.5489299999999</v>
      </c>
      <c r="C56" s="95">
        <v>-859.48900000000003</v>
      </c>
      <c r="D56" s="95">
        <v>0</v>
      </c>
      <c r="E56" s="95">
        <v>0</v>
      </c>
      <c r="F56" s="95">
        <v>-6364.0379299999995</v>
      </c>
      <c r="G56" s="11"/>
      <c r="H56" s="11"/>
      <c r="I56" s="11"/>
      <c r="J56" s="11"/>
      <c r="K56" s="11"/>
      <c r="L56" s="11"/>
      <c r="M56" s="11"/>
      <c r="N56" s="11"/>
      <c r="O56" s="11"/>
      <c r="P56" s="11"/>
      <c r="Q56" s="11"/>
      <c r="R56" s="11"/>
      <c r="S56" s="11"/>
      <c r="T56" s="11"/>
      <c r="U56" s="11"/>
      <c r="V56" s="11"/>
      <c r="W56" s="11"/>
      <c r="X56" s="11"/>
      <c r="Y56" s="11"/>
    </row>
    <row r="57" spans="1:25">
      <c r="A57" s="58" t="s">
        <v>1437</v>
      </c>
      <c r="B57" s="95">
        <v>-75531.964469999992</v>
      </c>
      <c r="C57" s="95">
        <v>-7027.3744999999999</v>
      </c>
      <c r="D57" s="95">
        <v>0</v>
      </c>
      <c r="E57" s="95">
        <v>0</v>
      </c>
      <c r="F57" s="95">
        <v>-82559.338969999997</v>
      </c>
      <c r="G57" s="11"/>
      <c r="H57" s="11"/>
      <c r="I57" s="11"/>
      <c r="J57" s="11"/>
      <c r="K57" s="11"/>
      <c r="L57" s="11"/>
      <c r="M57" s="11"/>
      <c r="N57" s="11"/>
      <c r="O57" s="11"/>
      <c r="P57" s="11"/>
      <c r="Q57" s="11"/>
      <c r="R57" s="11"/>
      <c r="S57" s="11"/>
      <c r="T57" s="11"/>
      <c r="U57" s="11"/>
      <c r="V57" s="11"/>
      <c r="W57" s="11"/>
      <c r="X57" s="11"/>
      <c r="Y57" s="11"/>
    </row>
    <row r="58" spans="1:25">
      <c r="A58" s="58" t="s">
        <v>230</v>
      </c>
      <c r="B58" s="95">
        <v>-14605.00784</v>
      </c>
      <c r="C58" s="95">
        <v>-5858.4282800000001</v>
      </c>
      <c r="D58" s="95">
        <v>0</v>
      </c>
      <c r="E58" s="95">
        <v>0</v>
      </c>
      <c r="F58" s="95">
        <v>-20463.436120000002</v>
      </c>
      <c r="G58" s="11"/>
      <c r="H58" s="11"/>
      <c r="I58" s="11"/>
      <c r="J58" s="11"/>
      <c r="K58" s="11"/>
      <c r="L58" s="11"/>
      <c r="M58" s="11"/>
      <c r="N58" s="11"/>
      <c r="O58" s="11"/>
      <c r="P58" s="11"/>
      <c r="Q58" s="11"/>
      <c r="R58" s="11"/>
      <c r="S58" s="11"/>
      <c r="T58" s="11"/>
      <c r="U58" s="11"/>
      <c r="V58" s="11"/>
      <c r="W58" s="11"/>
      <c r="X58" s="11"/>
      <c r="Y58" s="11"/>
    </row>
    <row r="59" spans="1:25">
      <c r="A59" s="61" t="s">
        <v>231</v>
      </c>
      <c r="B59" s="95">
        <v>-114953.90329999999</v>
      </c>
      <c r="C59" s="95">
        <v>-38179.995649999997</v>
      </c>
      <c r="D59" s="95">
        <v>0</v>
      </c>
      <c r="E59" s="95">
        <v>0</v>
      </c>
      <c r="F59" s="95">
        <v>-153133.89895</v>
      </c>
      <c r="G59" s="11"/>
      <c r="H59" s="11"/>
      <c r="I59" s="11"/>
      <c r="J59" s="11"/>
      <c r="K59" s="11"/>
      <c r="L59" s="11"/>
      <c r="M59" s="11"/>
      <c r="N59" s="11"/>
      <c r="O59" s="11"/>
      <c r="P59" s="11"/>
      <c r="Q59" s="11"/>
      <c r="R59" s="11"/>
      <c r="S59" s="11"/>
      <c r="T59" s="11"/>
      <c r="U59" s="11"/>
      <c r="V59" s="11"/>
      <c r="W59" s="11"/>
      <c r="X59" s="11"/>
      <c r="Y59" s="11"/>
    </row>
    <row r="60" spans="1:25">
      <c r="A60" s="58" t="s">
        <v>232</v>
      </c>
      <c r="B60" s="95">
        <v>-86671.903870000009</v>
      </c>
      <c r="C60" s="95">
        <v>-23920.341969999998</v>
      </c>
      <c r="D60" s="95">
        <v>0</v>
      </c>
      <c r="E60" s="95">
        <v>0</v>
      </c>
      <c r="F60" s="95">
        <v>-110592.24584</v>
      </c>
      <c r="G60" s="11"/>
      <c r="H60" s="11"/>
      <c r="I60" s="11"/>
      <c r="J60" s="11"/>
      <c r="K60" s="11"/>
      <c r="L60" s="11"/>
      <c r="M60" s="11"/>
      <c r="N60" s="11"/>
      <c r="O60" s="11"/>
      <c r="P60" s="11"/>
      <c r="Q60" s="11"/>
      <c r="R60" s="11"/>
      <c r="S60" s="11"/>
      <c r="T60" s="11"/>
      <c r="U60" s="11"/>
      <c r="V60" s="11"/>
      <c r="W60" s="11"/>
      <c r="X60" s="11"/>
      <c r="Y60" s="11"/>
    </row>
    <row r="61" spans="1:25">
      <c r="A61" s="58" t="s">
        <v>233</v>
      </c>
      <c r="B61" s="95">
        <v>-114.52394</v>
      </c>
      <c r="C61" s="95">
        <v>0</v>
      </c>
      <c r="D61" s="95">
        <v>0</v>
      </c>
      <c r="E61" s="95">
        <v>0</v>
      </c>
      <c r="F61" s="95">
        <v>-114.52394</v>
      </c>
      <c r="G61" s="11"/>
      <c r="H61" s="11"/>
      <c r="I61" s="11"/>
      <c r="J61" s="11"/>
      <c r="K61" s="11"/>
      <c r="L61" s="11"/>
      <c r="M61" s="11"/>
      <c r="N61" s="11"/>
      <c r="O61" s="11"/>
      <c r="P61" s="11"/>
      <c r="Q61" s="11"/>
      <c r="R61" s="11"/>
      <c r="S61" s="11"/>
      <c r="T61" s="11"/>
      <c r="U61" s="11"/>
      <c r="V61" s="11"/>
      <c r="W61" s="11"/>
      <c r="X61" s="11"/>
      <c r="Y61" s="11"/>
    </row>
    <row r="62" spans="1:25">
      <c r="A62" s="58" t="s">
        <v>234</v>
      </c>
      <c r="B62" s="95">
        <v>0</v>
      </c>
      <c r="C62" s="95">
        <v>0</v>
      </c>
      <c r="D62" s="95">
        <v>0</v>
      </c>
      <c r="E62" s="95">
        <v>0</v>
      </c>
      <c r="F62" s="95">
        <v>0</v>
      </c>
      <c r="G62" s="11"/>
      <c r="H62" s="11"/>
      <c r="I62" s="11"/>
      <c r="J62" s="11"/>
      <c r="K62" s="11"/>
      <c r="L62" s="11"/>
      <c r="M62" s="11"/>
      <c r="N62" s="11"/>
      <c r="O62" s="11"/>
      <c r="P62" s="11"/>
      <c r="Q62" s="11"/>
      <c r="R62" s="11"/>
      <c r="S62" s="11"/>
      <c r="T62" s="11"/>
      <c r="U62" s="11"/>
      <c r="V62" s="11"/>
      <c r="W62" s="11"/>
      <c r="X62" s="11"/>
      <c r="Y62" s="11"/>
    </row>
    <row r="63" spans="1:25">
      <c r="A63" s="58" t="s">
        <v>1153</v>
      </c>
      <c r="B63" s="95">
        <v>-4131.5091700000003</v>
      </c>
      <c r="C63" s="95">
        <v>-1001.69268</v>
      </c>
      <c r="D63" s="95">
        <v>0</v>
      </c>
      <c r="E63" s="95">
        <v>0</v>
      </c>
      <c r="F63" s="95">
        <v>-5133.2018499999995</v>
      </c>
      <c r="G63" s="11"/>
      <c r="H63" s="11"/>
      <c r="I63" s="11"/>
      <c r="J63" s="11"/>
      <c r="K63" s="11"/>
      <c r="L63" s="11"/>
      <c r="M63" s="11"/>
      <c r="N63" s="11"/>
      <c r="O63" s="11"/>
      <c r="P63" s="11"/>
      <c r="Q63" s="11"/>
      <c r="R63" s="11"/>
      <c r="S63" s="11"/>
      <c r="T63" s="11"/>
      <c r="U63" s="11"/>
      <c r="V63" s="11"/>
      <c r="W63" s="11"/>
      <c r="X63" s="11"/>
      <c r="Y63" s="11"/>
    </row>
    <row r="64" spans="1:25">
      <c r="A64" s="58" t="s">
        <v>1154</v>
      </c>
      <c r="B64" s="95">
        <v>-1332.59835</v>
      </c>
      <c r="C64" s="95">
        <v>-871.44493</v>
      </c>
      <c r="D64" s="95">
        <v>0</v>
      </c>
      <c r="E64" s="95">
        <v>0</v>
      </c>
      <c r="F64" s="95">
        <v>-2204.0432799999999</v>
      </c>
      <c r="G64" s="11"/>
      <c r="H64" s="11"/>
      <c r="I64" s="11"/>
      <c r="J64" s="11"/>
      <c r="K64" s="11"/>
      <c r="L64" s="11"/>
      <c r="M64" s="11"/>
      <c r="N64" s="11"/>
      <c r="O64" s="11"/>
      <c r="P64" s="11"/>
      <c r="Q64" s="11"/>
      <c r="R64" s="11"/>
      <c r="S64" s="11"/>
      <c r="T64" s="11"/>
      <c r="U64" s="11"/>
      <c r="V64" s="11"/>
      <c r="W64" s="11"/>
      <c r="X64" s="11"/>
      <c r="Y64" s="11"/>
    </row>
    <row r="65" spans="1:25">
      <c r="A65" s="61" t="s">
        <v>1356</v>
      </c>
      <c r="B65" s="95">
        <v>-885.20690000000002</v>
      </c>
      <c r="C65" s="95">
        <v>-11.65151</v>
      </c>
      <c r="D65" s="95">
        <v>0</v>
      </c>
      <c r="E65" s="95">
        <v>0</v>
      </c>
      <c r="F65" s="95">
        <v>-896.85841000000005</v>
      </c>
      <c r="G65" s="11"/>
      <c r="H65" s="11"/>
      <c r="I65" s="11"/>
      <c r="J65" s="11"/>
      <c r="K65" s="11"/>
      <c r="L65" s="11"/>
      <c r="M65" s="11"/>
      <c r="N65" s="11"/>
      <c r="O65" s="11"/>
      <c r="P65" s="11"/>
      <c r="Q65" s="11"/>
      <c r="R65" s="11"/>
      <c r="S65" s="11"/>
      <c r="T65" s="11"/>
      <c r="U65" s="11"/>
      <c r="V65" s="11"/>
      <c r="W65" s="11"/>
      <c r="X65" s="11"/>
      <c r="Y65" s="11"/>
    </row>
    <row r="66" spans="1:25">
      <c r="A66" s="58" t="s">
        <v>1357</v>
      </c>
      <c r="B66" s="95">
        <v>-238.5077</v>
      </c>
      <c r="C66" s="95">
        <v>-7.40374</v>
      </c>
      <c r="D66" s="95">
        <v>0</v>
      </c>
      <c r="E66" s="95">
        <v>0</v>
      </c>
      <c r="F66" s="95">
        <v>-245.91144</v>
      </c>
      <c r="G66" s="11"/>
      <c r="H66" s="11"/>
      <c r="I66" s="11"/>
      <c r="J66" s="11"/>
      <c r="K66" s="11"/>
      <c r="L66" s="11"/>
      <c r="M66" s="11"/>
      <c r="N66" s="11"/>
      <c r="O66" s="11"/>
      <c r="P66" s="11"/>
      <c r="Q66" s="11"/>
      <c r="R66" s="11"/>
      <c r="S66" s="11"/>
      <c r="T66" s="11"/>
      <c r="U66" s="11"/>
      <c r="V66" s="11"/>
      <c r="W66" s="11"/>
      <c r="X66" s="11"/>
      <c r="Y66" s="11"/>
    </row>
    <row r="67" spans="1:25">
      <c r="A67" s="58" t="s">
        <v>1358</v>
      </c>
      <c r="B67" s="95">
        <v>-1508.72651</v>
      </c>
      <c r="C67" s="95">
        <v>-47.182459999999999</v>
      </c>
      <c r="D67" s="95">
        <v>0</v>
      </c>
      <c r="E67" s="95">
        <v>0</v>
      </c>
      <c r="F67" s="95">
        <v>-1555.90897</v>
      </c>
      <c r="G67" s="11"/>
      <c r="H67" s="11"/>
      <c r="I67" s="11"/>
      <c r="J67" s="11"/>
      <c r="K67" s="11"/>
      <c r="L67" s="11"/>
      <c r="M67" s="11"/>
      <c r="N67" s="11"/>
      <c r="O67" s="11"/>
      <c r="P67" s="11"/>
      <c r="Q67" s="11"/>
      <c r="R67" s="11"/>
      <c r="S67" s="11"/>
      <c r="T67" s="11"/>
      <c r="U67" s="11"/>
      <c r="V67" s="11"/>
      <c r="W67" s="11"/>
      <c r="X67" s="11"/>
      <c r="Y67" s="11"/>
    </row>
    <row r="68" spans="1:25">
      <c r="A68" s="58" t="s">
        <v>1359</v>
      </c>
      <c r="B68" s="95">
        <v>-107.52291000000001</v>
      </c>
      <c r="C68" s="95">
        <v>-2.8739299999999997</v>
      </c>
      <c r="D68" s="95">
        <v>0</v>
      </c>
      <c r="E68" s="95">
        <v>0</v>
      </c>
      <c r="F68" s="95">
        <v>-110.39684</v>
      </c>
      <c r="G68" s="11"/>
      <c r="H68" s="11"/>
      <c r="I68" s="11"/>
      <c r="J68" s="11"/>
      <c r="K68" s="11"/>
      <c r="L68" s="11"/>
      <c r="M68" s="11"/>
      <c r="N68" s="11"/>
      <c r="O68" s="11"/>
      <c r="P68" s="11"/>
      <c r="Q68" s="11"/>
      <c r="R68" s="11"/>
      <c r="S68" s="11"/>
      <c r="T68" s="11"/>
      <c r="U68" s="11"/>
      <c r="V68" s="11"/>
      <c r="W68" s="11"/>
      <c r="X68" s="11"/>
      <c r="Y68" s="11"/>
    </row>
    <row r="69" spans="1:25">
      <c r="A69" s="187" t="s">
        <v>235</v>
      </c>
      <c r="B69" s="57">
        <v>59101.780590000002</v>
      </c>
      <c r="C69" s="57">
        <v>21459.862219999999</v>
      </c>
      <c r="D69" s="57">
        <v>0</v>
      </c>
      <c r="E69" s="57">
        <v>0</v>
      </c>
      <c r="F69" s="57">
        <v>80561.642810000005</v>
      </c>
      <c r="G69" s="11"/>
      <c r="H69" s="11"/>
      <c r="I69" s="11"/>
      <c r="J69" s="11"/>
      <c r="K69" s="11"/>
      <c r="L69" s="11"/>
      <c r="M69" s="11"/>
      <c r="N69" s="11"/>
      <c r="O69" s="11"/>
      <c r="P69" s="11"/>
      <c r="Q69" s="11"/>
      <c r="R69" s="11"/>
      <c r="S69" s="11"/>
      <c r="T69" s="11"/>
      <c r="U69" s="11"/>
      <c r="V69" s="11"/>
      <c r="W69" s="11"/>
      <c r="X69" s="11"/>
      <c r="Y69" s="11"/>
    </row>
    <row r="70" spans="1:25">
      <c r="A70" s="58" t="s">
        <v>236</v>
      </c>
      <c r="B70" s="95">
        <v>465.96084000000002</v>
      </c>
      <c r="C70" s="95">
        <v>185.40195</v>
      </c>
      <c r="D70" s="95">
        <v>711.49381000000005</v>
      </c>
      <c r="E70" s="95">
        <v>0</v>
      </c>
      <c r="F70" s="95">
        <v>1362.8566000000001</v>
      </c>
      <c r="G70" s="11"/>
      <c r="H70" s="11"/>
      <c r="I70" s="11"/>
      <c r="J70" s="11"/>
      <c r="K70" s="11"/>
      <c r="L70" s="11"/>
      <c r="M70" s="11"/>
      <c r="N70" s="11"/>
      <c r="O70" s="11"/>
      <c r="P70" s="11"/>
      <c r="Q70" s="11"/>
      <c r="R70" s="11"/>
      <c r="S70" s="11"/>
      <c r="T70" s="11"/>
      <c r="U70" s="11"/>
      <c r="V70" s="11"/>
      <c r="W70" s="11"/>
      <c r="X70" s="11"/>
      <c r="Y70" s="11"/>
    </row>
    <row r="71" spans="1:25">
      <c r="A71" s="61" t="s">
        <v>237</v>
      </c>
      <c r="B71" s="95">
        <v>27698.69872</v>
      </c>
      <c r="C71" s="95">
        <v>4931.4297900000001</v>
      </c>
      <c r="D71" s="95">
        <v>0</v>
      </c>
      <c r="E71" s="95">
        <v>0</v>
      </c>
      <c r="F71" s="95">
        <v>32630.128510000002</v>
      </c>
      <c r="G71" s="11"/>
      <c r="H71" s="11"/>
      <c r="I71" s="11"/>
      <c r="J71" s="11"/>
      <c r="K71" s="11"/>
      <c r="L71" s="11"/>
      <c r="M71" s="11"/>
      <c r="N71" s="11"/>
      <c r="O71" s="11"/>
      <c r="P71" s="11"/>
      <c r="Q71" s="11"/>
      <c r="R71" s="11"/>
      <c r="S71" s="11"/>
      <c r="T71" s="11"/>
      <c r="U71" s="11"/>
      <c r="V71" s="11"/>
      <c r="W71" s="11"/>
      <c r="X71" s="11"/>
      <c r="Y71" s="11"/>
    </row>
    <row r="72" spans="1:25">
      <c r="A72" s="58" t="s">
        <v>238</v>
      </c>
      <c r="B72" s="95">
        <v>40265.988020000004</v>
      </c>
      <c r="C72" s="95">
        <v>26125.215600000003</v>
      </c>
      <c r="D72" s="95">
        <v>0</v>
      </c>
      <c r="E72" s="95">
        <v>0</v>
      </c>
      <c r="F72" s="95">
        <v>66391.20362</v>
      </c>
      <c r="G72" s="11"/>
      <c r="H72" s="11"/>
      <c r="I72" s="11"/>
      <c r="J72" s="11"/>
      <c r="K72" s="11"/>
      <c r="L72" s="11"/>
      <c r="M72" s="11"/>
      <c r="N72" s="11"/>
      <c r="O72" s="11"/>
      <c r="P72" s="11"/>
      <c r="Q72" s="11"/>
      <c r="R72" s="11"/>
      <c r="S72" s="11"/>
      <c r="T72" s="11"/>
      <c r="U72" s="11"/>
      <c r="V72" s="11"/>
      <c r="W72" s="11"/>
      <c r="X72" s="11"/>
      <c r="Y72" s="11"/>
    </row>
    <row r="73" spans="1:25">
      <c r="A73" s="58" t="s">
        <v>239</v>
      </c>
      <c r="B73" s="95">
        <v>0</v>
      </c>
      <c r="C73" s="95">
        <v>0</v>
      </c>
      <c r="D73" s="95">
        <v>0</v>
      </c>
      <c r="E73" s="95">
        <v>0</v>
      </c>
      <c r="F73" s="95">
        <v>0</v>
      </c>
      <c r="G73" s="11"/>
      <c r="H73" s="11"/>
      <c r="I73" s="11"/>
      <c r="J73" s="11"/>
      <c r="K73" s="11"/>
      <c r="L73" s="11"/>
      <c r="M73" s="11"/>
      <c r="N73" s="11"/>
      <c r="O73" s="11"/>
      <c r="P73" s="11"/>
      <c r="Q73" s="11"/>
      <c r="R73" s="11"/>
      <c r="S73" s="11"/>
      <c r="T73" s="11"/>
      <c r="U73" s="11"/>
      <c r="V73" s="11"/>
      <c r="W73" s="11"/>
      <c r="X73" s="11"/>
      <c r="Y73" s="11"/>
    </row>
    <row r="74" spans="1:25">
      <c r="A74" s="58" t="s">
        <v>240</v>
      </c>
      <c r="B74" s="95">
        <v>-9328.8669900000004</v>
      </c>
      <c r="C74" s="95">
        <v>-9782.1851199999983</v>
      </c>
      <c r="D74" s="95">
        <v>-711.49381000000005</v>
      </c>
      <c r="E74" s="95">
        <v>0</v>
      </c>
      <c r="F74" s="95">
        <v>-19822.54592</v>
      </c>
      <c r="G74" s="11"/>
      <c r="H74" s="11"/>
      <c r="I74" s="11"/>
      <c r="J74" s="11"/>
      <c r="K74" s="11"/>
      <c r="L74" s="11"/>
      <c r="M74" s="11"/>
      <c r="N74" s="11"/>
      <c r="O74" s="11"/>
      <c r="P74" s="11"/>
      <c r="Q74" s="11"/>
      <c r="R74" s="11"/>
      <c r="S74" s="11"/>
      <c r="T74" s="11"/>
      <c r="U74" s="11"/>
      <c r="V74" s="11"/>
      <c r="W74" s="11"/>
      <c r="X74" s="11"/>
      <c r="Y74" s="11"/>
    </row>
    <row r="75" spans="1:25">
      <c r="A75" s="187" t="s">
        <v>241</v>
      </c>
      <c r="B75" s="57">
        <v>7261.2790599999998</v>
      </c>
      <c r="C75" s="57">
        <v>0</v>
      </c>
      <c r="D75" s="57">
        <v>0</v>
      </c>
      <c r="E75" s="57">
        <v>0</v>
      </c>
      <c r="F75" s="57">
        <v>7261.2790599999998</v>
      </c>
      <c r="G75" s="11"/>
      <c r="H75" s="11"/>
      <c r="I75" s="11"/>
      <c r="J75" s="11"/>
      <c r="K75" s="11"/>
      <c r="L75" s="11"/>
      <c r="M75" s="11"/>
      <c r="N75" s="11"/>
      <c r="O75" s="11"/>
      <c r="P75" s="11"/>
      <c r="Q75" s="11"/>
      <c r="R75" s="11"/>
      <c r="S75" s="11"/>
      <c r="T75" s="11"/>
      <c r="U75" s="11"/>
      <c r="V75" s="11"/>
      <c r="W75" s="11"/>
      <c r="X75" s="11"/>
      <c r="Y75" s="11"/>
    </row>
    <row r="76" spans="1:25">
      <c r="A76" s="58" t="s">
        <v>242</v>
      </c>
      <c r="B76" s="95">
        <v>2516.3833500000001</v>
      </c>
      <c r="C76" s="95">
        <v>0</v>
      </c>
      <c r="D76" s="95">
        <v>0</v>
      </c>
      <c r="E76" s="95">
        <v>0</v>
      </c>
      <c r="F76" s="95">
        <v>2516.3833500000001</v>
      </c>
      <c r="G76" s="11"/>
      <c r="H76" s="11"/>
      <c r="I76" s="11"/>
      <c r="J76" s="11"/>
      <c r="K76" s="11"/>
      <c r="L76" s="11"/>
      <c r="M76" s="11"/>
      <c r="N76" s="11"/>
      <c r="O76" s="11"/>
      <c r="P76" s="11"/>
      <c r="Q76" s="11"/>
      <c r="R76" s="11"/>
      <c r="S76" s="11"/>
      <c r="T76" s="11"/>
      <c r="U76" s="11"/>
      <c r="V76" s="11"/>
      <c r="W76" s="11"/>
      <c r="X76" s="11"/>
      <c r="Y76" s="11"/>
    </row>
    <row r="77" spans="1:25">
      <c r="A77" s="58" t="s">
        <v>243</v>
      </c>
      <c r="B77" s="95">
        <v>26609.369300000002</v>
      </c>
      <c r="C77" s="95">
        <v>0</v>
      </c>
      <c r="D77" s="95">
        <v>0</v>
      </c>
      <c r="E77" s="95">
        <v>0</v>
      </c>
      <c r="F77" s="95">
        <v>26609.369300000002</v>
      </c>
      <c r="G77" s="11"/>
      <c r="H77" s="11"/>
      <c r="I77" s="11"/>
      <c r="J77" s="11"/>
      <c r="K77" s="11"/>
      <c r="L77" s="11"/>
      <c r="M77" s="11"/>
      <c r="N77" s="11"/>
      <c r="O77" s="11"/>
      <c r="P77" s="11"/>
      <c r="Q77" s="11"/>
      <c r="R77" s="11"/>
      <c r="S77" s="11"/>
      <c r="T77" s="11"/>
      <c r="U77" s="11"/>
      <c r="V77" s="11"/>
      <c r="W77" s="11"/>
      <c r="X77" s="11"/>
      <c r="Y77" s="11"/>
    </row>
    <row r="78" spans="1:25">
      <c r="A78" s="58" t="s">
        <v>244</v>
      </c>
      <c r="B78" s="95">
        <v>3936.6674199999998</v>
      </c>
      <c r="C78" s="95">
        <v>0</v>
      </c>
      <c r="D78" s="95">
        <v>0</v>
      </c>
      <c r="E78" s="95">
        <v>0</v>
      </c>
      <c r="F78" s="95">
        <v>3936.6674199999998</v>
      </c>
      <c r="G78" s="11"/>
      <c r="H78" s="11"/>
      <c r="I78" s="11"/>
      <c r="J78" s="11"/>
      <c r="K78" s="11"/>
      <c r="L78" s="11"/>
      <c r="M78" s="11"/>
      <c r="N78" s="11"/>
      <c r="O78" s="11"/>
      <c r="P78" s="11"/>
      <c r="Q78" s="11"/>
      <c r="R78" s="11"/>
      <c r="S78" s="11"/>
      <c r="T78" s="11"/>
      <c r="U78" s="11"/>
      <c r="V78" s="11"/>
      <c r="W78" s="11"/>
      <c r="X78" s="11"/>
      <c r="Y78" s="11"/>
    </row>
    <row r="79" spans="1:25">
      <c r="A79" s="58" t="s">
        <v>245</v>
      </c>
      <c r="B79" s="95">
        <v>3530.45543</v>
      </c>
      <c r="C79" s="95">
        <v>0</v>
      </c>
      <c r="D79" s="95">
        <v>0</v>
      </c>
      <c r="E79" s="95">
        <v>0</v>
      </c>
      <c r="F79" s="95">
        <v>3530.45543</v>
      </c>
      <c r="G79" s="11"/>
      <c r="H79" s="11"/>
      <c r="I79" s="11"/>
      <c r="J79" s="11"/>
      <c r="K79" s="11"/>
      <c r="L79" s="11"/>
      <c r="M79" s="11"/>
      <c r="N79" s="11"/>
      <c r="O79" s="11"/>
      <c r="P79" s="11"/>
      <c r="Q79" s="11"/>
      <c r="R79" s="11"/>
      <c r="S79" s="11"/>
      <c r="T79" s="11"/>
      <c r="U79" s="11"/>
      <c r="V79" s="11"/>
      <c r="W79" s="11"/>
      <c r="X79" s="11"/>
      <c r="Y79" s="11"/>
    </row>
    <row r="80" spans="1:25">
      <c r="A80" s="58" t="s">
        <v>246</v>
      </c>
      <c r="B80" s="95">
        <v>-29331.596440000001</v>
      </c>
      <c r="C80" s="95">
        <v>0</v>
      </c>
      <c r="D80" s="95">
        <v>0</v>
      </c>
      <c r="E80" s="95">
        <v>0</v>
      </c>
      <c r="F80" s="95">
        <v>-29331.596440000001</v>
      </c>
      <c r="G80" s="11"/>
      <c r="H80" s="11"/>
      <c r="I80" s="11"/>
      <c r="J80" s="11"/>
      <c r="K80" s="11"/>
      <c r="L80" s="11"/>
      <c r="M80" s="11"/>
      <c r="N80" s="11"/>
      <c r="O80" s="11"/>
      <c r="P80" s="11"/>
      <c r="Q80" s="11"/>
      <c r="R80" s="11"/>
      <c r="S80" s="11"/>
      <c r="T80" s="11"/>
      <c r="U80" s="11"/>
      <c r="V80" s="11"/>
      <c r="W80" s="11"/>
      <c r="X80" s="11"/>
      <c r="Y80" s="11"/>
    </row>
    <row r="81" spans="1:25">
      <c r="A81" s="187" t="s">
        <v>247</v>
      </c>
      <c r="B81" s="57">
        <v>96110.21768999999</v>
      </c>
      <c r="C81" s="57">
        <v>326918.40847000002</v>
      </c>
      <c r="D81" s="57">
        <v>0</v>
      </c>
      <c r="E81" s="57">
        <v>5.45E-2</v>
      </c>
      <c r="F81" s="57">
        <v>423028.68066000001</v>
      </c>
      <c r="G81" s="11"/>
      <c r="H81" s="11"/>
      <c r="I81" s="11"/>
      <c r="J81" s="11"/>
      <c r="K81" s="11"/>
      <c r="L81" s="11"/>
      <c r="M81" s="11"/>
      <c r="N81" s="11"/>
      <c r="O81" s="11"/>
      <c r="P81" s="11"/>
      <c r="Q81" s="11"/>
      <c r="R81" s="11"/>
      <c r="S81" s="11"/>
      <c r="T81" s="11"/>
      <c r="U81" s="11"/>
      <c r="V81" s="11"/>
      <c r="W81" s="11"/>
      <c r="X81" s="11"/>
      <c r="Y81" s="11"/>
    </row>
    <row r="82" spans="1:25">
      <c r="A82" s="58" t="s">
        <v>201</v>
      </c>
      <c r="B82" s="95">
        <v>0</v>
      </c>
      <c r="C82" s="95">
        <v>0</v>
      </c>
      <c r="D82" s="95">
        <v>0</v>
      </c>
      <c r="E82" s="95">
        <v>0</v>
      </c>
      <c r="F82" s="95">
        <v>0</v>
      </c>
      <c r="G82" s="11"/>
      <c r="H82" s="11"/>
      <c r="I82" s="11"/>
      <c r="J82" s="11"/>
      <c r="K82" s="11"/>
      <c r="L82" s="11"/>
      <c r="M82" s="11"/>
      <c r="N82" s="11"/>
      <c r="O82" s="11"/>
      <c r="P82" s="11"/>
      <c r="Q82" s="11"/>
      <c r="R82" s="11"/>
      <c r="S82" s="11"/>
      <c r="T82" s="11"/>
      <c r="U82" s="11"/>
      <c r="V82" s="11"/>
      <c r="W82" s="11"/>
      <c r="X82" s="11"/>
      <c r="Y82" s="11"/>
    </row>
    <row r="83" spans="1:25">
      <c r="A83" s="58" t="s">
        <v>202</v>
      </c>
      <c r="B83" s="95">
        <v>68222.0193</v>
      </c>
      <c r="C83" s="95">
        <v>25404.836800000001</v>
      </c>
      <c r="D83" s="95">
        <v>0</v>
      </c>
      <c r="E83" s="95">
        <v>0</v>
      </c>
      <c r="F83" s="95">
        <v>93626.85609999999</v>
      </c>
      <c r="G83" s="11"/>
      <c r="H83" s="11"/>
      <c r="I83" s="11"/>
      <c r="J83" s="11"/>
      <c r="K83" s="11"/>
      <c r="L83" s="11"/>
      <c r="M83" s="11"/>
      <c r="N83" s="11"/>
      <c r="O83" s="11"/>
      <c r="P83" s="11"/>
      <c r="Q83" s="11"/>
      <c r="R83" s="11"/>
      <c r="S83" s="11"/>
      <c r="T83" s="11"/>
      <c r="U83" s="11"/>
      <c r="V83" s="11"/>
      <c r="W83" s="11"/>
      <c r="X83" s="11"/>
      <c r="Y83" s="11"/>
    </row>
    <row r="84" spans="1:25">
      <c r="A84" s="58" t="s">
        <v>203</v>
      </c>
      <c r="B84" s="95">
        <v>0</v>
      </c>
      <c r="C84" s="95">
        <v>0</v>
      </c>
      <c r="D84" s="95">
        <v>0</v>
      </c>
      <c r="E84" s="95">
        <v>0</v>
      </c>
      <c r="F84" s="95">
        <v>0</v>
      </c>
      <c r="G84" s="11"/>
      <c r="H84" s="11"/>
      <c r="I84" s="11"/>
      <c r="J84" s="11"/>
      <c r="K84" s="11"/>
      <c r="L84" s="11"/>
      <c r="M84" s="11"/>
      <c r="N84" s="11"/>
      <c r="O84" s="11"/>
      <c r="P84" s="11"/>
      <c r="Q84" s="11"/>
      <c r="R84" s="11"/>
      <c r="S84" s="11"/>
      <c r="T84" s="11"/>
      <c r="U84" s="11"/>
      <c r="V84" s="11"/>
      <c r="W84" s="11"/>
      <c r="X84" s="11"/>
      <c r="Y84" s="11"/>
    </row>
    <row r="85" spans="1:25">
      <c r="A85" s="58" t="s">
        <v>204</v>
      </c>
      <c r="B85" s="95">
        <v>0</v>
      </c>
      <c r="C85" s="95">
        <v>0</v>
      </c>
      <c r="D85" s="95">
        <v>0</v>
      </c>
      <c r="E85" s="95">
        <v>0</v>
      </c>
      <c r="F85" s="95">
        <v>0</v>
      </c>
      <c r="G85" s="11"/>
      <c r="H85" s="11"/>
      <c r="I85" s="11"/>
      <c r="J85" s="11"/>
      <c r="K85" s="11"/>
      <c r="L85" s="11"/>
      <c r="M85" s="11"/>
      <c r="N85" s="11"/>
      <c r="O85" s="11"/>
      <c r="P85" s="11"/>
      <c r="Q85" s="11"/>
      <c r="R85" s="11"/>
      <c r="S85" s="11"/>
      <c r="T85" s="11"/>
      <c r="U85" s="11"/>
      <c r="V85" s="11"/>
      <c r="W85" s="11"/>
      <c r="X85" s="11"/>
      <c r="Y85" s="11"/>
    </row>
    <row r="86" spans="1:25">
      <c r="A86" s="58" t="s">
        <v>248</v>
      </c>
      <c r="B86" s="95">
        <v>90.611879999999999</v>
      </c>
      <c r="C86" s="95">
        <v>30.709889999999998</v>
      </c>
      <c r="D86" s="95">
        <v>0</v>
      </c>
      <c r="E86" s="95">
        <v>0</v>
      </c>
      <c r="F86" s="95">
        <v>121.32177</v>
      </c>
      <c r="G86" s="11"/>
      <c r="H86" s="11"/>
      <c r="I86" s="11"/>
      <c r="J86" s="11"/>
      <c r="K86" s="11"/>
      <c r="L86" s="11"/>
      <c r="M86" s="11"/>
      <c r="N86" s="11"/>
      <c r="O86" s="11"/>
      <c r="P86" s="11"/>
      <c r="Q86" s="11"/>
      <c r="R86" s="11"/>
      <c r="S86" s="11"/>
      <c r="T86" s="11"/>
      <c r="U86" s="11"/>
      <c r="V86" s="11"/>
      <c r="W86" s="11"/>
      <c r="X86" s="11"/>
      <c r="Y86" s="11"/>
    </row>
    <row r="87" spans="1:25">
      <c r="A87" s="58" t="s">
        <v>249</v>
      </c>
      <c r="B87" s="95">
        <v>436.60343</v>
      </c>
      <c r="C87" s="95">
        <v>2755.1232300000001</v>
      </c>
      <c r="D87" s="95">
        <v>0</v>
      </c>
      <c r="E87" s="95">
        <v>0</v>
      </c>
      <c r="F87" s="95">
        <v>3191.7266600000003</v>
      </c>
      <c r="G87" s="11"/>
      <c r="H87" s="11"/>
      <c r="I87" s="11"/>
      <c r="J87" s="11"/>
      <c r="K87" s="11"/>
      <c r="L87" s="11"/>
      <c r="M87" s="11"/>
      <c r="N87" s="11"/>
      <c r="O87" s="11"/>
      <c r="P87" s="11"/>
      <c r="Q87" s="11"/>
      <c r="R87" s="11"/>
      <c r="S87" s="11"/>
      <c r="T87" s="11"/>
      <c r="U87" s="11"/>
      <c r="V87" s="11"/>
      <c r="W87" s="11"/>
      <c r="X87" s="11"/>
      <c r="Y87" s="11"/>
    </row>
    <row r="88" spans="1:25">
      <c r="A88" s="58" t="s">
        <v>206</v>
      </c>
      <c r="B88" s="95">
        <v>26643.066609999998</v>
      </c>
      <c r="C88" s="95">
        <v>300479.52669999999</v>
      </c>
      <c r="D88" s="95">
        <v>0</v>
      </c>
      <c r="E88" s="95">
        <v>5.45E-2</v>
      </c>
      <c r="F88" s="95">
        <v>327122.64780999999</v>
      </c>
      <c r="G88" s="11"/>
      <c r="H88" s="11"/>
      <c r="I88" s="11"/>
      <c r="J88" s="11"/>
      <c r="K88" s="11"/>
      <c r="L88" s="11"/>
      <c r="M88" s="11"/>
      <c r="N88" s="11"/>
      <c r="O88" s="11"/>
      <c r="P88" s="11"/>
      <c r="Q88" s="11"/>
      <c r="R88" s="11"/>
      <c r="S88" s="11"/>
      <c r="T88" s="11"/>
      <c r="U88" s="11"/>
      <c r="V88" s="11"/>
      <c r="W88" s="11"/>
      <c r="X88" s="11"/>
      <c r="Y88" s="11"/>
    </row>
    <row r="89" spans="1:25">
      <c r="A89" s="58" t="s">
        <v>250</v>
      </c>
      <c r="B89" s="95">
        <v>1172.8067900000001</v>
      </c>
      <c r="C89" s="95">
        <v>173.37535999999997</v>
      </c>
      <c r="D89" s="95">
        <v>0</v>
      </c>
      <c r="E89" s="95">
        <v>0</v>
      </c>
      <c r="F89" s="95">
        <v>1346.1821499999999</v>
      </c>
      <c r="G89" s="11"/>
      <c r="H89" s="11"/>
      <c r="I89" s="11"/>
      <c r="J89" s="11"/>
      <c r="K89" s="11"/>
      <c r="L89" s="11"/>
      <c r="M89" s="11"/>
      <c r="N89" s="11"/>
      <c r="O89" s="11"/>
      <c r="P89" s="11"/>
      <c r="Q89" s="11"/>
      <c r="R89" s="11"/>
      <c r="S89" s="11"/>
      <c r="T89" s="11"/>
      <c r="U89" s="11"/>
      <c r="V89" s="11"/>
      <c r="W89" s="11"/>
      <c r="X89" s="11"/>
      <c r="Y89" s="11"/>
    </row>
    <row r="90" spans="1:25">
      <c r="A90" s="58" t="s">
        <v>251</v>
      </c>
      <c r="B90" s="95">
        <v>-454.89032000000003</v>
      </c>
      <c r="C90" s="95">
        <v>-1925.1635100000001</v>
      </c>
      <c r="D90" s="95">
        <v>0</v>
      </c>
      <c r="E90" s="95">
        <v>0</v>
      </c>
      <c r="F90" s="95">
        <v>-2380.0538300000003</v>
      </c>
      <c r="G90" s="11"/>
      <c r="H90" s="11"/>
      <c r="I90" s="11"/>
      <c r="J90" s="11"/>
      <c r="K90" s="11"/>
      <c r="L90" s="11"/>
      <c r="M90" s="11"/>
      <c r="N90" s="11"/>
      <c r="O90" s="11"/>
      <c r="P90" s="11"/>
      <c r="Q90" s="11"/>
      <c r="R90" s="11"/>
      <c r="S90" s="11"/>
      <c r="T90" s="11"/>
      <c r="U90" s="11"/>
      <c r="V90" s="11"/>
      <c r="W90" s="11"/>
      <c r="X90" s="11"/>
      <c r="Y90" s="11"/>
    </row>
    <row r="91" spans="1:25">
      <c r="A91" s="187" t="s">
        <v>252</v>
      </c>
      <c r="B91" s="57">
        <v>191975.32704</v>
      </c>
      <c r="C91" s="57">
        <v>0</v>
      </c>
      <c r="D91" s="57">
        <v>0</v>
      </c>
      <c r="E91" s="57">
        <v>0</v>
      </c>
      <c r="F91" s="57">
        <v>191975.32704</v>
      </c>
      <c r="G91" s="11"/>
      <c r="H91" s="11"/>
      <c r="I91" s="11"/>
      <c r="J91" s="11"/>
      <c r="K91" s="11"/>
      <c r="L91" s="11"/>
      <c r="M91" s="11"/>
      <c r="N91" s="11"/>
      <c r="O91" s="11"/>
      <c r="P91" s="11"/>
      <c r="Q91" s="11"/>
      <c r="R91" s="11"/>
      <c r="S91" s="11"/>
      <c r="T91" s="11"/>
      <c r="U91" s="11"/>
      <c r="V91" s="11"/>
      <c r="W91" s="11"/>
      <c r="X91" s="11"/>
      <c r="Y91" s="11"/>
    </row>
    <row r="92" spans="1:25">
      <c r="A92" s="58" t="s">
        <v>253</v>
      </c>
      <c r="B92" s="95">
        <v>50946.909100000004</v>
      </c>
      <c r="C92" s="95">
        <v>0</v>
      </c>
      <c r="D92" s="95">
        <v>0</v>
      </c>
      <c r="E92" s="95">
        <v>0</v>
      </c>
      <c r="F92" s="95">
        <v>50946.909100000004</v>
      </c>
      <c r="G92" s="11"/>
      <c r="H92" s="11"/>
      <c r="I92" s="11"/>
      <c r="J92" s="11"/>
      <c r="K92" s="11"/>
      <c r="L92" s="11"/>
      <c r="M92" s="11"/>
      <c r="N92" s="11"/>
      <c r="O92" s="11"/>
      <c r="P92" s="11"/>
      <c r="Q92" s="11"/>
      <c r="R92" s="11"/>
      <c r="S92" s="11"/>
      <c r="T92" s="11"/>
      <c r="U92" s="11"/>
      <c r="V92" s="11"/>
      <c r="W92" s="11"/>
      <c r="X92" s="11"/>
      <c r="Y92" s="11"/>
    </row>
    <row r="93" spans="1:25">
      <c r="A93" s="58" t="s">
        <v>254</v>
      </c>
      <c r="B93" s="95">
        <v>95778.766220000005</v>
      </c>
      <c r="C93" s="95">
        <v>0</v>
      </c>
      <c r="D93" s="95">
        <v>0</v>
      </c>
      <c r="E93" s="95">
        <v>0</v>
      </c>
      <c r="F93" s="95">
        <v>95778.766220000005</v>
      </c>
      <c r="G93" s="11"/>
      <c r="H93" s="11"/>
      <c r="I93" s="11"/>
      <c r="J93" s="11"/>
      <c r="K93" s="11"/>
      <c r="L93" s="11"/>
      <c r="M93" s="11"/>
      <c r="N93" s="11"/>
      <c r="O93" s="11"/>
      <c r="P93" s="11"/>
      <c r="Q93" s="11"/>
      <c r="R93" s="11"/>
      <c r="S93" s="11"/>
      <c r="T93" s="11"/>
      <c r="U93" s="11"/>
      <c r="V93" s="11"/>
      <c r="W93" s="11"/>
      <c r="X93" s="11"/>
      <c r="Y93" s="11"/>
    </row>
    <row r="94" spans="1:25">
      <c r="A94" s="58" t="s">
        <v>255</v>
      </c>
      <c r="B94" s="95">
        <v>12531.7567</v>
      </c>
      <c r="C94" s="95">
        <v>0</v>
      </c>
      <c r="D94" s="95">
        <v>0</v>
      </c>
      <c r="E94" s="95">
        <v>0</v>
      </c>
      <c r="F94" s="95">
        <v>12531.7567</v>
      </c>
      <c r="G94" s="11"/>
      <c r="H94" s="11"/>
      <c r="I94" s="11"/>
      <c r="J94" s="11"/>
      <c r="K94" s="11"/>
      <c r="L94" s="11"/>
      <c r="M94" s="11"/>
      <c r="N94" s="11"/>
      <c r="O94" s="11"/>
      <c r="P94" s="11"/>
      <c r="Q94" s="11"/>
      <c r="R94" s="11"/>
      <c r="S94" s="11"/>
      <c r="T94" s="11"/>
      <c r="U94" s="11"/>
      <c r="V94" s="11"/>
      <c r="W94" s="11"/>
      <c r="X94" s="11"/>
      <c r="Y94" s="11"/>
    </row>
    <row r="95" spans="1:25">
      <c r="A95" s="58" t="s">
        <v>256</v>
      </c>
      <c r="B95" s="95">
        <v>15228.97789</v>
      </c>
      <c r="C95" s="95">
        <v>0</v>
      </c>
      <c r="D95" s="95">
        <v>0</v>
      </c>
      <c r="E95" s="95">
        <v>0</v>
      </c>
      <c r="F95" s="95">
        <v>15228.97789</v>
      </c>
      <c r="G95" s="11"/>
      <c r="H95" s="11"/>
      <c r="I95" s="11"/>
      <c r="J95" s="11"/>
      <c r="K95" s="11"/>
      <c r="L95" s="11"/>
      <c r="M95" s="11"/>
      <c r="N95" s="11"/>
      <c r="O95" s="11"/>
      <c r="P95" s="11"/>
      <c r="Q95" s="11"/>
      <c r="R95" s="11"/>
      <c r="S95" s="11"/>
      <c r="T95" s="11"/>
      <c r="U95" s="11"/>
      <c r="V95" s="11"/>
      <c r="W95" s="11"/>
      <c r="X95" s="11"/>
      <c r="Y95" s="11"/>
    </row>
    <row r="96" spans="1:25">
      <c r="A96" s="58" t="s">
        <v>257</v>
      </c>
      <c r="B96" s="95">
        <v>13456.83085</v>
      </c>
      <c r="C96" s="95">
        <v>0</v>
      </c>
      <c r="D96" s="95">
        <v>0</v>
      </c>
      <c r="E96" s="95">
        <v>0</v>
      </c>
      <c r="F96" s="95">
        <v>13456.83085</v>
      </c>
      <c r="G96" s="11"/>
      <c r="H96" s="11"/>
      <c r="I96" s="11"/>
      <c r="J96" s="11"/>
      <c r="K96" s="11"/>
      <c r="L96" s="11"/>
      <c r="M96" s="11"/>
      <c r="N96" s="11"/>
      <c r="O96" s="11"/>
      <c r="P96" s="11"/>
      <c r="Q96" s="11"/>
      <c r="R96" s="11"/>
      <c r="S96" s="11"/>
      <c r="T96" s="11"/>
      <c r="U96" s="11"/>
      <c r="V96" s="11"/>
      <c r="W96" s="11"/>
      <c r="X96" s="11"/>
      <c r="Y96" s="11"/>
    </row>
    <row r="97" spans="1:25">
      <c r="A97" s="58" t="s">
        <v>258</v>
      </c>
      <c r="B97" s="95">
        <v>1309.9216999999999</v>
      </c>
      <c r="C97" s="95">
        <v>0</v>
      </c>
      <c r="D97" s="95">
        <v>0</v>
      </c>
      <c r="E97" s="95">
        <v>0</v>
      </c>
      <c r="F97" s="95">
        <v>1309.9216999999999</v>
      </c>
      <c r="G97" s="11"/>
      <c r="H97" s="11"/>
      <c r="I97" s="11"/>
      <c r="J97" s="11"/>
      <c r="K97" s="11"/>
      <c r="L97" s="11"/>
      <c r="M97" s="11"/>
      <c r="N97" s="11"/>
      <c r="O97" s="11"/>
      <c r="P97" s="11"/>
      <c r="Q97" s="11"/>
      <c r="R97" s="11"/>
      <c r="S97" s="11"/>
      <c r="T97" s="11"/>
      <c r="U97" s="11"/>
      <c r="V97" s="11"/>
      <c r="W97" s="11"/>
      <c r="X97" s="11"/>
      <c r="Y97" s="11"/>
    </row>
    <row r="98" spans="1:25">
      <c r="A98" s="58" t="s">
        <v>259</v>
      </c>
      <c r="B98" s="95">
        <v>169.12998000000002</v>
      </c>
      <c r="C98" s="95">
        <v>0</v>
      </c>
      <c r="D98" s="95">
        <v>0</v>
      </c>
      <c r="E98" s="95">
        <v>0</v>
      </c>
      <c r="F98" s="95">
        <v>169.12998000000002</v>
      </c>
      <c r="G98" s="11"/>
      <c r="H98" s="11"/>
      <c r="I98" s="11"/>
      <c r="J98" s="11"/>
      <c r="K98" s="11"/>
      <c r="L98" s="11"/>
      <c r="M98" s="11"/>
      <c r="N98" s="11"/>
      <c r="O98" s="11"/>
      <c r="P98" s="11"/>
      <c r="Q98" s="11"/>
      <c r="R98" s="11"/>
      <c r="S98" s="11"/>
      <c r="T98" s="11"/>
      <c r="U98" s="11"/>
      <c r="V98" s="11"/>
      <c r="W98" s="11"/>
      <c r="X98" s="11"/>
      <c r="Y98" s="11"/>
    </row>
    <row r="99" spans="1:25">
      <c r="A99" s="58" t="s">
        <v>260</v>
      </c>
      <c r="B99" s="95">
        <v>53.559519999999999</v>
      </c>
      <c r="C99" s="95">
        <v>0</v>
      </c>
      <c r="D99" s="95">
        <v>0</v>
      </c>
      <c r="E99" s="95">
        <v>0</v>
      </c>
      <c r="F99" s="95">
        <v>53.559519999999999</v>
      </c>
      <c r="G99" s="11"/>
      <c r="H99" s="11"/>
      <c r="I99" s="11"/>
      <c r="J99" s="11"/>
      <c r="K99" s="11"/>
      <c r="L99" s="11"/>
      <c r="M99" s="11"/>
      <c r="N99" s="11"/>
      <c r="O99" s="11"/>
      <c r="P99" s="11"/>
      <c r="Q99" s="11"/>
      <c r="R99" s="11"/>
      <c r="S99" s="11"/>
      <c r="T99" s="11"/>
      <c r="U99" s="11"/>
      <c r="V99" s="11"/>
      <c r="W99" s="11"/>
      <c r="X99" s="11"/>
      <c r="Y99" s="11"/>
    </row>
    <row r="100" spans="1:25">
      <c r="A100" s="58" t="s">
        <v>261</v>
      </c>
      <c r="B100" s="95">
        <v>2499.4750800000002</v>
      </c>
      <c r="C100" s="95">
        <v>0</v>
      </c>
      <c r="D100" s="95">
        <v>0</v>
      </c>
      <c r="E100" s="95">
        <v>0</v>
      </c>
      <c r="F100" s="95">
        <v>2499.4750800000002</v>
      </c>
      <c r="G100" s="11"/>
      <c r="H100" s="11"/>
      <c r="I100" s="11"/>
      <c r="J100" s="11"/>
      <c r="K100" s="11"/>
      <c r="L100" s="11"/>
      <c r="M100" s="11"/>
      <c r="N100" s="11"/>
      <c r="O100" s="11"/>
      <c r="P100" s="11"/>
      <c r="Q100" s="11"/>
      <c r="R100" s="11"/>
      <c r="S100" s="11"/>
      <c r="T100" s="11"/>
      <c r="U100" s="11"/>
      <c r="V100" s="11"/>
      <c r="W100" s="11"/>
      <c r="X100" s="11"/>
      <c r="Y100" s="11"/>
    </row>
    <row r="101" spans="1:25">
      <c r="A101" s="187" t="s">
        <v>262</v>
      </c>
      <c r="B101" s="57">
        <v>17853.159909999998</v>
      </c>
      <c r="C101" s="57">
        <v>1204.0440900000001</v>
      </c>
      <c r="D101" s="57">
        <v>0</v>
      </c>
      <c r="E101" s="57">
        <v>0</v>
      </c>
      <c r="F101" s="57">
        <v>19057.204000000002</v>
      </c>
      <c r="G101" s="11"/>
      <c r="H101" s="11"/>
      <c r="I101" s="11"/>
      <c r="J101" s="11"/>
      <c r="K101" s="11"/>
      <c r="L101" s="11"/>
      <c r="M101" s="11"/>
      <c r="N101" s="11"/>
      <c r="O101" s="11"/>
      <c r="P101" s="11"/>
      <c r="Q101" s="11"/>
      <c r="R101" s="11"/>
      <c r="S101" s="11"/>
      <c r="T101" s="11"/>
      <c r="U101" s="11"/>
      <c r="V101" s="11"/>
      <c r="W101" s="11"/>
      <c r="X101" s="11"/>
      <c r="Y101" s="11"/>
    </row>
    <row r="102" spans="1:25">
      <c r="A102" s="58" t="s">
        <v>263</v>
      </c>
      <c r="B102" s="95">
        <v>6839.1942800000006</v>
      </c>
      <c r="C102" s="95">
        <v>0</v>
      </c>
      <c r="D102" s="95">
        <v>0</v>
      </c>
      <c r="E102" s="95">
        <v>0</v>
      </c>
      <c r="F102" s="95">
        <v>6839.1942800000006</v>
      </c>
      <c r="G102" s="11"/>
      <c r="H102" s="11"/>
      <c r="I102" s="11"/>
      <c r="J102" s="11"/>
      <c r="K102" s="11"/>
      <c r="L102" s="11"/>
      <c r="M102" s="11"/>
      <c r="N102" s="11"/>
      <c r="O102" s="11"/>
      <c r="P102" s="11"/>
      <c r="Q102" s="11"/>
      <c r="R102" s="11"/>
      <c r="S102" s="11"/>
      <c r="T102" s="11"/>
      <c r="U102" s="11"/>
      <c r="V102" s="11"/>
      <c r="W102" s="11"/>
      <c r="X102" s="11"/>
      <c r="Y102" s="11"/>
    </row>
    <row r="103" spans="1:25">
      <c r="A103" s="58" t="s">
        <v>264</v>
      </c>
      <c r="B103" s="95">
        <v>1711.3127500000001</v>
      </c>
      <c r="C103" s="95">
        <v>0</v>
      </c>
      <c r="D103" s="95">
        <v>0</v>
      </c>
      <c r="E103" s="95">
        <v>0</v>
      </c>
      <c r="F103" s="95">
        <v>1711.3127500000001</v>
      </c>
      <c r="G103" s="11"/>
      <c r="H103" s="11"/>
      <c r="I103" s="11"/>
      <c r="J103" s="11"/>
      <c r="K103" s="11"/>
      <c r="L103" s="11"/>
      <c r="M103" s="11"/>
      <c r="N103" s="11"/>
      <c r="O103" s="11"/>
      <c r="P103" s="11"/>
      <c r="Q103" s="11"/>
      <c r="R103" s="11"/>
      <c r="S103" s="11"/>
      <c r="T103" s="11"/>
      <c r="U103" s="11"/>
      <c r="V103" s="11"/>
      <c r="W103" s="11"/>
      <c r="X103" s="11"/>
      <c r="Y103" s="11"/>
    </row>
    <row r="104" spans="1:25">
      <c r="A104" s="58" t="s">
        <v>265</v>
      </c>
      <c r="B104" s="95">
        <v>3827.2648399999998</v>
      </c>
      <c r="C104" s="95">
        <v>716.76916000000006</v>
      </c>
      <c r="D104" s="95">
        <v>0</v>
      </c>
      <c r="E104" s="95">
        <v>0</v>
      </c>
      <c r="F104" s="95">
        <v>4544.0339999999997</v>
      </c>
      <c r="G104" s="11"/>
      <c r="H104" s="11"/>
      <c r="I104" s="11"/>
      <c r="J104" s="11"/>
      <c r="K104" s="11"/>
      <c r="L104" s="11"/>
      <c r="M104" s="11"/>
      <c r="N104" s="11"/>
      <c r="O104" s="11"/>
      <c r="P104" s="11"/>
      <c r="Q104" s="11"/>
      <c r="R104" s="11"/>
      <c r="S104" s="11"/>
      <c r="T104" s="11"/>
      <c r="U104" s="11"/>
      <c r="V104" s="11"/>
      <c r="W104" s="11"/>
      <c r="X104" s="11"/>
      <c r="Y104" s="11"/>
    </row>
    <row r="105" spans="1:25">
      <c r="A105" s="58" t="s">
        <v>266</v>
      </c>
      <c r="B105" s="95">
        <v>6137.3276599999999</v>
      </c>
      <c r="C105" s="95">
        <v>813.27797999999996</v>
      </c>
      <c r="D105" s="95">
        <v>0</v>
      </c>
      <c r="E105" s="95">
        <v>0</v>
      </c>
      <c r="F105" s="95">
        <v>6950.6056399999998</v>
      </c>
      <c r="G105" s="11"/>
      <c r="H105" s="11"/>
      <c r="I105" s="11"/>
      <c r="J105" s="11"/>
      <c r="K105" s="11"/>
      <c r="L105" s="11"/>
      <c r="M105" s="11"/>
      <c r="N105" s="11"/>
      <c r="O105" s="11"/>
      <c r="P105" s="11"/>
      <c r="Q105" s="11"/>
      <c r="R105" s="11"/>
      <c r="S105" s="11"/>
      <c r="T105" s="11"/>
      <c r="U105" s="11"/>
      <c r="V105" s="11"/>
      <c r="W105" s="11"/>
      <c r="X105" s="11"/>
      <c r="Y105" s="11"/>
    </row>
    <row r="106" spans="1:25">
      <c r="A106" s="58" t="s">
        <v>267</v>
      </c>
      <c r="B106" s="95">
        <v>-661.93961999999999</v>
      </c>
      <c r="C106" s="95">
        <v>-326.00304999999997</v>
      </c>
      <c r="D106" s="95">
        <v>0</v>
      </c>
      <c r="E106" s="95">
        <v>0</v>
      </c>
      <c r="F106" s="95">
        <v>-987.94267000000002</v>
      </c>
      <c r="G106" s="11"/>
      <c r="H106" s="11"/>
      <c r="I106" s="11"/>
      <c r="J106" s="11"/>
      <c r="K106" s="11"/>
      <c r="L106" s="11"/>
      <c r="M106" s="11"/>
      <c r="N106" s="11"/>
      <c r="O106" s="11"/>
      <c r="P106" s="11"/>
      <c r="Q106" s="11"/>
      <c r="R106" s="11"/>
      <c r="S106" s="11"/>
      <c r="T106" s="11"/>
      <c r="U106" s="11"/>
      <c r="V106" s="11"/>
      <c r="W106" s="11"/>
      <c r="X106" s="11"/>
      <c r="Y106" s="11"/>
    </row>
    <row r="107" spans="1:25">
      <c r="A107" s="187" t="s">
        <v>268</v>
      </c>
      <c r="B107" s="57">
        <v>0</v>
      </c>
      <c r="C107" s="57">
        <v>0</v>
      </c>
      <c r="D107" s="57">
        <v>0</v>
      </c>
      <c r="E107" s="57">
        <v>0</v>
      </c>
      <c r="F107" s="57">
        <v>0</v>
      </c>
      <c r="G107" s="11"/>
      <c r="H107" s="11"/>
      <c r="I107" s="11"/>
      <c r="J107" s="11"/>
      <c r="K107" s="11"/>
      <c r="L107" s="11"/>
      <c r="M107" s="11"/>
      <c r="N107" s="11"/>
      <c r="O107" s="11"/>
      <c r="P107" s="11"/>
      <c r="Q107" s="11"/>
      <c r="R107" s="11"/>
      <c r="S107" s="11"/>
      <c r="T107" s="11"/>
      <c r="U107" s="11"/>
      <c r="V107" s="11"/>
      <c r="W107" s="11"/>
      <c r="X107" s="11"/>
      <c r="Y107" s="11"/>
    </row>
    <row r="108" spans="1:25">
      <c r="A108" s="58" t="s">
        <v>269</v>
      </c>
      <c r="B108" s="95">
        <v>0</v>
      </c>
      <c r="C108" s="95">
        <v>0</v>
      </c>
      <c r="D108" s="95">
        <v>0</v>
      </c>
      <c r="E108" s="95">
        <v>0</v>
      </c>
      <c r="F108" s="95">
        <v>0</v>
      </c>
      <c r="G108" s="11"/>
      <c r="H108" s="11"/>
      <c r="I108" s="11"/>
      <c r="J108" s="11"/>
      <c r="K108" s="11"/>
      <c r="L108" s="11"/>
      <c r="M108" s="11"/>
      <c r="N108" s="11"/>
      <c r="O108" s="11"/>
      <c r="P108" s="11"/>
      <c r="Q108" s="11"/>
      <c r="R108" s="11"/>
      <c r="S108" s="11"/>
      <c r="T108" s="11"/>
      <c r="U108" s="11"/>
      <c r="V108" s="11"/>
      <c r="W108" s="11"/>
      <c r="X108" s="11"/>
      <c r="Y108" s="11"/>
    </row>
    <row r="109" spans="1:25">
      <c r="A109" s="58" t="s">
        <v>270</v>
      </c>
      <c r="B109" s="95">
        <v>0</v>
      </c>
      <c r="C109" s="95">
        <v>0</v>
      </c>
      <c r="D109" s="95">
        <v>0</v>
      </c>
      <c r="E109" s="95">
        <v>0</v>
      </c>
      <c r="F109" s="95">
        <v>0</v>
      </c>
      <c r="G109" s="11"/>
      <c r="H109" s="11"/>
      <c r="I109" s="11"/>
      <c r="J109" s="11"/>
      <c r="K109" s="11"/>
      <c r="L109" s="11"/>
      <c r="M109" s="11"/>
      <c r="N109" s="11"/>
      <c r="O109" s="11"/>
      <c r="P109" s="11"/>
      <c r="Q109" s="11"/>
      <c r="R109" s="11"/>
      <c r="S109" s="11"/>
      <c r="T109" s="11"/>
      <c r="U109" s="11"/>
      <c r="V109" s="11"/>
      <c r="W109" s="11"/>
      <c r="X109" s="11"/>
      <c r="Y109" s="11"/>
    </row>
    <row r="110" spans="1:25">
      <c r="A110" s="58" t="s">
        <v>271</v>
      </c>
      <c r="B110" s="95">
        <v>0</v>
      </c>
      <c r="C110" s="95">
        <v>0</v>
      </c>
      <c r="D110" s="95">
        <v>0</v>
      </c>
      <c r="E110" s="95">
        <v>0</v>
      </c>
      <c r="F110" s="95">
        <v>0</v>
      </c>
      <c r="G110" s="11"/>
      <c r="H110" s="11"/>
      <c r="I110" s="11"/>
      <c r="J110" s="11"/>
      <c r="K110" s="11"/>
      <c r="L110" s="11"/>
      <c r="M110" s="11"/>
      <c r="N110" s="11"/>
      <c r="O110" s="11"/>
      <c r="P110" s="11"/>
      <c r="Q110" s="11"/>
      <c r="R110" s="11"/>
      <c r="S110" s="11"/>
      <c r="T110" s="11"/>
      <c r="U110" s="11"/>
      <c r="V110" s="11"/>
      <c r="W110" s="11"/>
      <c r="X110" s="11"/>
      <c r="Y110" s="11"/>
    </row>
    <row r="111" spans="1:25">
      <c r="A111" s="58" t="s">
        <v>272</v>
      </c>
      <c r="B111" s="95">
        <v>0</v>
      </c>
      <c r="C111" s="95">
        <v>0</v>
      </c>
      <c r="D111" s="95">
        <v>0</v>
      </c>
      <c r="E111" s="95">
        <v>0</v>
      </c>
      <c r="F111" s="95">
        <v>0</v>
      </c>
      <c r="G111" s="11"/>
      <c r="H111" s="11"/>
      <c r="I111" s="11"/>
      <c r="J111" s="11"/>
      <c r="K111" s="11"/>
      <c r="L111" s="11"/>
      <c r="M111" s="11"/>
      <c r="N111" s="11"/>
      <c r="O111" s="11"/>
      <c r="P111" s="11"/>
      <c r="Q111" s="11"/>
      <c r="R111" s="11"/>
      <c r="S111" s="11"/>
      <c r="T111" s="11"/>
      <c r="U111" s="11"/>
      <c r="V111" s="11"/>
      <c r="W111" s="11"/>
      <c r="X111" s="11"/>
      <c r="Y111" s="11"/>
    </row>
    <row r="112" spans="1:25">
      <c r="A112" s="58" t="s">
        <v>273</v>
      </c>
      <c r="B112" s="95">
        <v>0</v>
      </c>
      <c r="C112" s="95">
        <v>0</v>
      </c>
      <c r="D112" s="95">
        <v>0</v>
      </c>
      <c r="E112" s="95">
        <v>0</v>
      </c>
      <c r="F112" s="95">
        <v>0</v>
      </c>
      <c r="G112" s="11"/>
      <c r="H112" s="11"/>
      <c r="I112" s="11"/>
      <c r="J112" s="11"/>
      <c r="K112" s="11"/>
      <c r="L112" s="11"/>
      <c r="M112" s="11"/>
      <c r="N112" s="11"/>
      <c r="O112" s="11"/>
      <c r="P112" s="11"/>
      <c r="Q112" s="11"/>
      <c r="R112" s="11"/>
      <c r="S112" s="11"/>
      <c r="T112" s="11"/>
      <c r="U112" s="11"/>
      <c r="V112" s="11"/>
      <c r="W112" s="11"/>
      <c r="X112" s="11"/>
      <c r="Y112" s="11"/>
    </row>
    <row r="113" spans="1:25">
      <c r="A113" s="58" t="s">
        <v>274</v>
      </c>
      <c r="B113" s="95">
        <v>0</v>
      </c>
      <c r="C113" s="95">
        <v>0</v>
      </c>
      <c r="D113" s="95">
        <v>0</v>
      </c>
      <c r="E113" s="95">
        <v>0</v>
      </c>
      <c r="F113" s="95">
        <v>0</v>
      </c>
      <c r="G113" s="11"/>
      <c r="H113" s="11"/>
      <c r="I113" s="11"/>
      <c r="J113" s="11"/>
      <c r="K113" s="11"/>
      <c r="L113" s="11"/>
      <c r="M113" s="11"/>
      <c r="N113" s="11"/>
      <c r="O113" s="11"/>
      <c r="P113" s="11"/>
      <c r="Q113" s="11"/>
      <c r="R113" s="11"/>
      <c r="S113" s="11"/>
      <c r="T113" s="11"/>
      <c r="U113" s="11"/>
      <c r="V113" s="11"/>
      <c r="W113" s="11"/>
      <c r="X113" s="11"/>
      <c r="Y113" s="11"/>
    </row>
    <row r="114" spans="1:25">
      <c r="A114" s="155" t="s">
        <v>275</v>
      </c>
      <c r="B114" s="57">
        <v>6136557.84234</v>
      </c>
      <c r="C114" s="57">
        <v>1800241.23915</v>
      </c>
      <c r="D114" s="57">
        <v>208.95726000000002</v>
      </c>
      <c r="E114" s="57">
        <v>0.93565999999999994</v>
      </c>
      <c r="F114" s="57">
        <v>7937008.9744100003</v>
      </c>
      <c r="G114" s="11"/>
      <c r="H114" s="11"/>
      <c r="I114" s="11"/>
      <c r="J114" s="11"/>
      <c r="K114" s="11"/>
      <c r="L114" s="11"/>
      <c r="M114" s="11"/>
      <c r="N114" s="11"/>
      <c r="O114" s="11"/>
      <c r="P114" s="11"/>
      <c r="Q114" s="11"/>
      <c r="R114" s="11"/>
      <c r="S114" s="11"/>
      <c r="T114" s="11"/>
      <c r="U114" s="11"/>
      <c r="V114" s="11"/>
      <c r="W114" s="11"/>
      <c r="X114" s="11"/>
      <c r="Y114" s="11"/>
    </row>
    <row r="115" spans="1:25">
      <c r="A115" s="177" t="s">
        <v>276</v>
      </c>
      <c r="B115" s="57">
        <v>5090815.7100100005</v>
      </c>
      <c r="C115" s="57">
        <v>1556290.9255599999</v>
      </c>
      <c r="D115" s="57">
        <v>0</v>
      </c>
      <c r="E115" s="57">
        <v>0.93565999999999994</v>
      </c>
      <c r="F115" s="57">
        <v>6647107.5712299999</v>
      </c>
      <c r="G115" s="11"/>
      <c r="H115" s="11"/>
      <c r="I115" s="11"/>
      <c r="J115" s="11"/>
      <c r="K115" s="11"/>
      <c r="L115" s="11"/>
      <c r="M115" s="11"/>
      <c r="N115" s="11"/>
      <c r="O115" s="11"/>
      <c r="P115" s="11"/>
      <c r="Q115" s="11"/>
      <c r="R115" s="11"/>
      <c r="S115" s="11"/>
      <c r="T115" s="11"/>
      <c r="U115" s="11"/>
      <c r="V115" s="11"/>
      <c r="W115" s="11"/>
      <c r="X115" s="11"/>
      <c r="Y115" s="11"/>
    </row>
    <row r="116" spans="1:25">
      <c r="A116" s="64" t="s">
        <v>277</v>
      </c>
      <c r="B116" s="95">
        <v>4333.7969299999995</v>
      </c>
      <c r="C116" s="95">
        <v>846.84295999999995</v>
      </c>
      <c r="D116" s="95">
        <v>0</v>
      </c>
      <c r="E116" s="95">
        <v>0</v>
      </c>
      <c r="F116" s="95">
        <v>5180.6398899999995</v>
      </c>
      <c r="G116" s="11"/>
      <c r="H116" s="11"/>
      <c r="I116" s="11"/>
      <c r="J116" s="11"/>
      <c r="K116" s="11"/>
      <c r="L116" s="11"/>
      <c r="M116" s="11"/>
      <c r="N116" s="11"/>
      <c r="O116" s="11"/>
      <c r="P116" s="11"/>
      <c r="Q116" s="11"/>
      <c r="R116" s="11"/>
      <c r="S116" s="11"/>
      <c r="T116" s="11"/>
      <c r="U116" s="11"/>
      <c r="V116" s="11"/>
      <c r="W116" s="11"/>
      <c r="X116" s="11"/>
      <c r="Y116" s="11"/>
    </row>
    <row r="117" spans="1:25">
      <c r="A117" s="64" t="s">
        <v>278</v>
      </c>
      <c r="B117" s="95">
        <v>730.0239499999999</v>
      </c>
      <c r="C117" s="95">
        <v>626.71358999999995</v>
      </c>
      <c r="D117" s="95">
        <v>0</v>
      </c>
      <c r="E117" s="95">
        <v>0</v>
      </c>
      <c r="F117" s="95">
        <v>1356.7375400000001</v>
      </c>
      <c r="G117" s="11"/>
      <c r="H117" s="11"/>
      <c r="I117" s="11"/>
      <c r="J117" s="11"/>
      <c r="K117" s="11"/>
      <c r="L117" s="11"/>
      <c r="M117" s="11"/>
      <c r="N117" s="11"/>
      <c r="O117" s="11"/>
      <c r="P117" s="11"/>
      <c r="Q117" s="11"/>
      <c r="R117" s="11"/>
      <c r="S117" s="11"/>
      <c r="T117" s="11"/>
      <c r="U117" s="11"/>
      <c r="V117" s="11"/>
      <c r="W117" s="11"/>
      <c r="X117" s="11"/>
      <c r="Y117" s="11"/>
    </row>
    <row r="118" spans="1:25">
      <c r="A118" s="64" t="s">
        <v>279</v>
      </c>
      <c r="B118" s="95">
        <v>3603.7729800000002</v>
      </c>
      <c r="C118" s="95">
        <v>220.12936999999999</v>
      </c>
      <c r="D118" s="95">
        <v>0</v>
      </c>
      <c r="E118" s="95">
        <v>0</v>
      </c>
      <c r="F118" s="95">
        <v>3823.9023500000003</v>
      </c>
      <c r="G118" s="11"/>
      <c r="H118" s="11"/>
      <c r="I118" s="11"/>
      <c r="J118" s="11"/>
      <c r="K118" s="11"/>
      <c r="L118" s="11"/>
      <c r="M118" s="11"/>
      <c r="N118" s="11"/>
      <c r="O118" s="11"/>
      <c r="P118" s="11"/>
      <c r="Q118" s="11"/>
      <c r="R118" s="11"/>
      <c r="S118" s="11"/>
      <c r="T118" s="11"/>
      <c r="U118" s="11"/>
      <c r="V118" s="11"/>
      <c r="W118" s="11"/>
      <c r="X118" s="11"/>
      <c r="Y118" s="11"/>
    </row>
    <row r="119" spans="1:25">
      <c r="A119" s="64" t="s">
        <v>280</v>
      </c>
      <c r="B119" s="95">
        <v>1734444.6936900001</v>
      </c>
      <c r="C119" s="95">
        <v>419844.29407999996</v>
      </c>
      <c r="D119" s="95">
        <v>0</v>
      </c>
      <c r="E119" s="95">
        <v>0.92725000000000002</v>
      </c>
      <c r="F119" s="95">
        <v>2154289.9150200002</v>
      </c>
      <c r="G119" s="11"/>
      <c r="H119" s="11"/>
      <c r="I119" s="11"/>
      <c r="J119" s="11"/>
      <c r="K119" s="11"/>
      <c r="L119" s="11"/>
      <c r="M119" s="11"/>
      <c r="N119" s="11"/>
      <c r="O119" s="11"/>
      <c r="P119" s="11"/>
      <c r="Q119" s="11"/>
      <c r="R119" s="11"/>
      <c r="S119" s="11"/>
      <c r="T119" s="11"/>
      <c r="U119" s="11"/>
      <c r="V119" s="11"/>
      <c r="W119" s="11"/>
      <c r="X119" s="11"/>
      <c r="Y119" s="11"/>
    </row>
    <row r="120" spans="1:25">
      <c r="A120" s="64" t="s">
        <v>281</v>
      </c>
      <c r="B120" s="95">
        <v>2891178.96306</v>
      </c>
      <c r="C120" s="95">
        <v>724810.88625999994</v>
      </c>
      <c r="D120" s="95">
        <v>0</v>
      </c>
      <c r="E120" s="95">
        <v>0</v>
      </c>
      <c r="F120" s="95">
        <v>3615989.84932</v>
      </c>
      <c r="G120" s="11"/>
      <c r="H120" s="11"/>
      <c r="I120" s="11"/>
      <c r="J120" s="11"/>
      <c r="K120" s="11"/>
      <c r="L120" s="11"/>
      <c r="M120" s="11"/>
      <c r="N120" s="11"/>
      <c r="O120" s="11"/>
      <c r="P120" s="11"/>
      <c r="Q120" s="11"/>
      <c r="R120" s="11"/>
      <c r="S120" s="11"/>
      <c r="T120" s="11"/>
      <c r="U120" s="11"/>
      <c r="V120" s="11"/>
      <c r="W120" s="11"/>
      <c r="X120" s="11"/>
      <c r="Y120" s="11"/>
    </row>
    <row r="121" spans="1:25">
      <c r="A121" s="65" t="s">
        <v>282</v>
      </c>
      <c r="B121" s="95">
        <v>97748.425300000003</v>
      </c>
      <c r="C121" s="95">
        <v>37330.480960000001</v>
      </c>
      <c r="D121" s="95">
        <v>0</v>
      </c>
      <c r="E121" s="95">
        <v>0</v>
      </c>
      <c r="F121" s="95">
        <v>135078.90625999999</v>
      </c>
      <c r="G121" s="11"/>
      <c r="H121" s="11"/>
      <c r="I121" s="11"/>
      <c r="J121" s="11"/>
      <c r="K121" s="11"/>
      <c r="L121" s="11"/>
      <c r="M121" s="11"/>
      <c r="N121" s="11"/>
      <c r="O121" s="11"/>
      <c r="P121" s="11"/>
      <c r="Q121" s="11"/>
      <c r="R121" s="11"/>
      <c r="S121" s="11"/>
      <c r="T121" s="11"/>
      <c r="U121" s="11"/>
      <c r="V121" s="11"/>
      <c r="W121" s="11"/>
      <c r="X121" s="11"/>
      <c r="Y121" s="11"/>
    </row>
    <row r="122" spans="1:25">
      <c r="A122" s="65" t="s">
        <v>283</v>
      </c>
      <c r="B122" s="95">
        <v>148.82742000000002</v>
      </c>
      <c r="C122" s="95">
        <v>659.66143</v>
      </c>
      <c r="D122" s="95">
        <v>0</v>
      </c>
      <c r="E122" s="95">
        <v>0</v>
      </c>
      <c r="F122" s="95">
        <v>808.48884999999996</v>
      </c>
      <c r="G122" s="11"/>
      <c r="H122" s="11"/>
      <c r="I122" s="11"/>
      <c r="J122" s="11"/>
      <c r="K122" s="11"/>
      <c r="L122" s="11"/>
      <c r="M122" s="11"/>
      <c r="N122" s="11"/>
      <c r="O122" s="11"/>
      <c r="P122" s="11"/>
      <c r="Q122" s="11"/>
      <c r="R122" s="11"/>
      <c r="S122" s="11"/>
      <c r="T122" s="11"/>
      <c r="U122" s="11"/>
      <c r="V122" s="11"/>
      <c r="W122" s="11"/>
      <c r="X122" s="11"/>
      <c r="Y122" s="11"/>
    </row>
    <row r="123" spans="1:25">
      <c r="A123" s="99" t="s">
        <v>284</v>
      </c>
      <c r="B123" s="95">
        <v>22856.317769999998</v>
      </c>
      <c r="C123" s="95">
        <v>6023.1264499999997</v>
      </c>
      <c r="D123" s="95">
        <v>0</v>
      </c>
      <c r="E123" s="95">
        <v>0</v>
      </c>
      <c r="F123" s="95">
        <v>28879.444219999998</v>
      </c>
      <c r="G123" s="11"/>
      <c r="H123" s="11"/>
      <c r="I123" s="11"/>
      <c r="J123" s="11"/>
      <c r="K123" s="11"/>
      <c r="L123" s="11"/>
      <c r="M123" s="11"/>
      <c r="N123" s="11"/>
      <c r="O123" s="11"/>
      <c r="P123" s="11"/>
      <c r="Q123" s="11"/>
      <c r="R123" s="11"/>
      <c r="S123" s="11"/>
      <c r="T123" s="11"/>
      <c r="U123" s="11"/>
      <c r="V123" s="11"/>
      <c r="W123" s="11"/>
      <c r="X123" s="11"/>
      <c r="Y123" s="11"/>
    </row>
    <row r="124" spans="1:25">
      <c r="A124" s="99" t="s">
        <v>285</v>
      </c>
      <c r="B124" s="95">
        <v>141162.17535</v>
      </c>
      <c r="C124" s="95">
        <v>29279.041309999997</v>
      </c>
      <c r="D124" s="95">
        <v>0</v>
      </c>
      <c r="E124" s="95">
        <v>0</v>
      </c>
      <c r="F124" s="95">
        <v>170441.21666000001</v>
      </c>
      <c r="G124" s="11"/>
      <c r="H124" s="11"/>
      <c r="I124" s="11"/>
      <c r="J124" s="11"/>
      <c r="K124" s="11"/>
      <c r="L124" s="11"/>
      <c r="M124" s="11"/>
      <c r="N124" s="11"/>
      <c r="O124" s="11"/>
      <c r="P124" s="11"/>
      <c r="Q124" s="11"/>
      <c r="R124" s="11"/>
      <c r="S124" s="11"/>
      <c r="T124" s="11"/>
      <c r="U124" s="11"/>
      <c r="V124" s="11"/>
      <c r="W124" s="11"/>
      <c r="X124" s="11"/>
      <c r="Y124" s="11"/>
    </row>
    <row r="125" spans="1:25">
      <c r="A125" s="99" t="s">
        <v>286</v>
      </c>
      <c r="B125" s="95">
        <v>405329.74661000003</v>
      </c>
      <c r="C125" s="95">
        <v>78067.478209999987</v>
      </c>
      <c r="D125" s="95">
        <v>0</v>
      </c>
      <c r="E125" s="95">
        <v>0</v>
      </c>
      <c r="F125" s="95">
        <v>483397.22482</v>
      </c>
      <c r="G125" s="11"/>
      <c r="H125" s="11"/>
      <c r="I125" s="11"/>
      <c r="J125" s="11"/>
      <c r="K125" s="11"/>
      <c r="L125" s="11"/>
      <c r="M125" s="11"/>
      <c r="N125" s="11"/>
      <c r="O125" s="11"/>
      <c r="P125" s="11"/>
      <c r="Q125" s="11"/>
      <c r="R125" s="11"/>
      <c r="S125" s="11"/>
      <c r="T125" s="11"/>
      <c r="U125" s="11"/>
      <c r="V125" s="11"/>
      <c r="W125" s="11"/>
      <c r="X125" s="11"/>
      <c r="Y125" s="11"/>
    </row>
    <row r="126" spans="1:25">
      <c r="A126" s="99" t="s">
        <v>287</v>
      </c>
      <c r="B126" s="95">
        <v>1382367.2985099999</v>
      </c>
      <c r="C126" s="95">
        <v>212368.49249999999</v>
      </c>
      <c r="D126" s="95">
        <v>0</v>
      </c>
      <c r="E126" s="95">
        <v>0</v>
      </c>
      <c r="F126" s="95">
        <v>1594735.79101</v>
      </c>
      <c r="G126" s="11"/>
      <c r="H126" s="11"/>
      <c r="I126" s="11"/>
      <c r="J126" s="11"/>
      <c r="K126" s="11"/>
      <c r="L126" s="11"/>
      <c r="M126" s="11"/>
      <c r="N126" s="11"/>
      <c r="O126" s="11"/>
      <c r="P126" s="11"/>
      <c r="Q126" s="11"/>
      <c r="R126" s="11"/>
      <c r="S126" s="11"/>
      <c r="T126" s="11"/>
      <c r="U126" s="11"/>
      <c r="V126" s="11"/>
      <c r="W126" s="11"/>
      <c r="X126" s="11"/>
      <c r="Y126" s="11"/>
    </row>
    <row r="127" spans="1:25">
      <c r="A127" s="99" t="s">
        <v>288</v>
      </c>
      <c r="B127" s="95">
        <v>317679.95261000004</v>
      </c>
      <c r="C127" s="95">
        <v>182086.14711000002</v>
      </c>
      <c r="D127" s="95">
        <v>0</v>
      </c>
      <c r="E127" s="95">
        <v>0</v>
      </c>
      <c r="F127" s="95">
        <v>499766.09972000006</v>
      </c>
      <c r="G127" s="11"/>
      <c r="H127" s="11"/>
      <c r="I127" s="11"/>
      <c r="J127" s="11"/>
      <c r="K127" s="11"/>
      <c r="L127" s="11"/>
      <c r="M127" s="11"/>
      <c r="N127" s="11"/>
      <c r="O127" s="11"/>
      <c r="P127" s="11"/>
      <c r="Q127" s="11"/>
      <c r="R127" s="11"/>
      <c r="S127" s="11"/>
      <c r="T127" s="11"/>
      <c r="U127" s="11"/>
      <c r="V127" s="11"/>
      <c r="W127" s="11"/>
      <c r="X127" s="11"/>
      <c r="Y127" s="11"/>
    </row>
    <row r="128" spans="1:25">
      <c r="A128" s="99" t="s">
        <v>289</v>
      </c>
      <c r="B128" s="95">
        <v>523886.21948999999</v>
      </c>
      <c r="C128" s="95">
        <v>178996.45828999998</v>
      </c>
      <c r="D128" s="95">
        <v>0</v>
      </c>
      <c r="E128" s="95">
        <v>0</v>
      </c>
      <c r="F128" s="95">
        <v>702882.67778000003</v>
      </c>
      <c r="G128" s="11"/>
      <c r="H128" s="11"/>
      <c r="I128" s="11"/>
      <c r="J128" s="11"/>
      <c r="K128" s="11"/>
      <c r="L128" s="11"/>
      <c r="M128" s="11"/>
      <c r="N128" s="11"/>
      <c r="O128" s="11"/>
      <c r="P128" s="11"/>
      <c r="Q128" s="11"/>
      <c r="R128" s="11"/>
      <c r="S128" s="11"/>
      <c r="T128" s="11"/>
      <c r="U128" s="11"/>
      <c r="V128" s="11"/>
      <c r="W128" s="11"/>
      <c r="X128" s="11"/>
      <c r="Y128" s="11"/>
    </row>
    <row r="129" spans="1:25">
      <c r="A129" s="156" t="s">
        <v>290</v>
      </c>
      <c r="B129" s="95">
        <v>170009.72915</v>
      </c>
      <c r="C129" s="95">
        <v>66498.55975</v>
      </c>
      <c r="D129" s="95">
        <v>0</v>
      </c>
      <c r="E129" s="95">
        <v>8.4100000000000008E-3</v>
      </c>
      <c r="F129" s="95">
        <v>236508.29730999999</v>
      </c>
      <c r="G129" s="11"/>
      <c r="H129" s="11"/>
      <c r="I129" s="11"/>
      <c r="J129" s="11"/>
      <c r="K129" s="11"/>
      <c r="L129" s="11"/>
      <c r="M129" s="11"/>
      <c r="N129" s="11"/>
      <c r="O129" s="11"/>
      <c r="P129" s="11"/>
      <c r="Q129" s="11"/>
      <c r="R129" s="11"/>
      <c r="S129" s="11"/>
      <c r="T129" s="11"/>
      <c r="U129" s="11"/>
      <c r="V129" s="11"/>
      <c r="W129" s="11"/>
      <c r="X129" s="11"/>
      <c r="Y129" s="11"/>
    </row>
    <row r="130" spans="1:25">
      <c r="A130" s="156" t="s">
        <v>291</v>
      </c>
      <c r="B130" s="95">
        <v>206005.47685000001</v>
      </c>
      <c r="C130" s="95">
        <v>326152.21950999997</v>
      </c>
      <c r="D130" s="95">
        <v>0</v>
      </c>
      <c r="E130" s="95">
        <v>0</v>
      </c>
      <c r="F130" s="95">
        <v>532157.69636000006</v>
      </c>
      <c r="G130" s="11"/>
      <c r="H130" s="11"/>
      <c r="I130" s="11"/>
      <c r="J130" s="11"/>
      <c r="K130" s="11"/>
      <c r="L130" s="11"/>
      <c r="M130" s="11"/>
      <c r="N130" s="11"/>
      <c r="O130" s="11"/>
      <c r="P130" s="11"/>
      <c r="Q130" s="11"/>
      <c r="R130" s="11"/>
      <c r="S130" s="11"/>
      <c r="T130" s="11"/>
      <c r="U130" s="11"/>
      <c r="V130" s="11"/>
      <c r="W130" s="11"/>
      <c r="X130" s="11"/>
      <c r="Y130" s="11"/>
    </row>
    <row r="131" spans="1:25">
      <c r="A131" s="64" t="s">
        <v>292</v>
      </c>
      <c r="B131" s="95">
        <v>84843.050329999998</v>
      </c>
      <c r="C131" s="95">
        <v>18138.123</v>
      </c>
      <c r="D131" s="95">
        <v>0</v>
      </c>
      <c r="E131" s="95">
        <v>0</v>
      </c>
      <c r="F131" s="95">
        <v>102981.17333000001</v>
      </c>
      <c r="G131" s="11"/>
      <c r="H131" s="11"/>
      <c r="I131" s="11"/>
      <c r="J131" s="11"/>
      <c r="K131" s="11"/>
      <c r="L131" s="11"/>
      <c r="M131" s="11"/>
      <c r="N131" s="11"/>
      <c r="O131" s="11"/>
      <c r="P131" s="11"/>
      <c r="Q131" s="11"/>
      <c r="R131" s="11"/>
      <c r="S131" s="11"/>
      <c r="T131" s="11"/>
      <c r="U131" s="11"/>
      <c r="V131" s="11"/>
      <c r="W131" s="11"/>
      <c r="X131" s="11"/>
      <c r="Y131" s="11"/>
    </row>
    <row r="132" spans="1:25">
      <c r="A132" s="177" t="s">
        <v>293</v>
      </c>
      <c r="B132" s="57">
        <v>87.020880000000005</v>
      </c>
      <c r="C132" s="57">
        <v>69.629809999999992</v>
      </c>
      <c r="D132" s="57">
        <v>0</v>
      </c>
      <c r="E132" s="57">
        <v>0</v>
      </c>
      <c r="F132" s="57">
        <v>156.65069</v>
      </c>
      <c r="G132" s="11"/>
      <c r="H132" s="11"/>
      <c r="I132" s="11"/>
      <c r="J132" s="11"/>
      <c r="K132" s="11"/>
      <c r="L132" s="11"/>
      <c r="M132" s="11"/>
      <c r="N132" s="11"/>
      <c r="O132" s="11"/>
      <c r="P132" s="11"/>
      <c r="Q132" s="11"/>
      <c r="R132" s="11"/>
      <c r="S132" s="11"/>
      <c r="T132" s="11"/>
      <c r="U132" s="11"/>
      <c r="V132" s="11"/>
      <c r="W132" s="11"/>
      <c r="X132" s="11"/>
      <c r="Y132" s="11"/>
    </row>
    <row r="133" spans="1:25">
      <c r="A133" s="177" t="s">
        <v>487</v>
      </c>
      <c r="B133" s="57">
        <v>2030.8805600000001</v>
      </c>
      <c r="C133" s="57">
        <v>0</v>
      </c>
      <c r="D133" s="57">
        <v>0</v>
      </c>
      <c r="E133" s="57">
        <v>0</v>
      </c>
      <c r="F133" s="57">
        <v>2030.8805600000001</v>
      </c>
      <c r="G133" s="11"/>
      <c r="H133" s="11"/>
      <c r="I133" s="11"/>
      <c r="J133" s="11"/>
      <c r="K133" s="11"/>
      <c r="L133" s="11"/>
      <c r="M133" s="11"/>
      <c r="N133" s="11"/>
      <c r="O133" s="11"/>
      <c r="P133" s="11"/>
      <c r="Q133" s="11"/>
      <c r="R133" s="11"/>
      <c r="S133" s="11"/>
      <c r="T133" s="11"/>
      <c r="U133" s="11"/>
      <c r="V133" s="11"/>
      <c r="W133" s="11"/>
      <c r="X133" s="11"/>
      <c r="Y133" s="11"/>
    </row>
    <row r="134" spans="1:25">
      <c r="A134" s="64" t="s">
        <v>488</v>
      </c>
      <c r="B134" s="95">
        <v>0</v>
      </c>
      <c r="C134" s="95">
        <v>0</v>
      </c>
      <c r="D134" s="95">
        <v>0</v>
      </c>
      <c r="E134" s="95">
        <v>0</v>
      </c>
      <c r="F134" s="95">
        <v>0</v>
      </c>
      <c r="G134" s="274"/>
      <c r="H134" s="274"/>
      <c r="I134" s="274"/>
      <c r="J134" s="274"/>
      <c r="K134" s="274"/>
      <c r="L134" s="274"/>
      <c r="M134" s="274"/>
      <c r="N134" s="274"/>
      <c r="O134" s="274"/>
      <c r="P134" s="274"/>
      <c r="Q134" s="274"/>
      <c r="R134" s="274"/>
      <c r="S134" s="274"/>
      <c r="T134" s="274"/>
      <c r="U134" s="274"/>
      <c r="V134" s="274"/>
      <c r="W134" s="274"/>
      <c r="X134" s="274"/>
      <c r="Y134" s="274"/>
    </row>
    <row r="135" spans="1:25">
      <c r="A135" s="64" t="s">
        <v>489</v>
      </c>
      <c r="B135" s="95">
        <v>2030.8805600000001</v>
      </c>
      <c r="C135" s="95">
        <v>0</v>
      </c>
      <c r="D135" s="95">
        <v>0</v>
      </c>
      <c r="E135" s="95">
        <v>0</v>
      </c>
      <c r="F135" s="95">
        <v>2030.8805600000001</v>
      </c>
      <c r="G135" s="274"/>
      <c r="H135" s="274"/>
      <c r="I135" s="274"/>
      <c r="J135" s="274"/>
      <c r="K135" s="274"/>
      <c r="L135" s="274"/>
      <c r="M135" s="274"/>
      <c r="N135" s="274"/>
      <c r="O135" s="274"/>
      <c r="P135" s="274"/>
      <c r="Q135" s="274"/>
      <c r="R135" s="274"/>
      <c r="S135" s="274"/>
      <c r="T135" s="274"/>
      <c r="U135" s="274"/>
      <c r="V135" s="274"/>
      <c r="W135" s="274"/>
      <c r="X135" s="274"/>
      <c r="Y135" s="274"/>
    </row>
    <row r="136" spans="1:25">
      <c r="A136" s="64" t="s">
        <v>490</v>
      </c>
      <c r="B136" s="95">
        <v>0</v>
      </c>
      <c r="C136" s="95">
        <v>0</v>
      </c>
      <c r="D136" s="95">
        <v>0</v>
      </c>
      <c r="E136" s="95">
        <v>0</v>
      </c>
      <c r="F136" s="95">
        <v>0</v>
      </c>
      <c r="G136" s="11"/>
      <c r="H136" s="11"/>
      <c r="I136" s="11"/>
      <c r="J136" s="11"/>
      <c r="K136" s="11"/>
      <c r="L136" s="11"/>
      <c r="M136" s="11"/>
      <c r="N136" s="11"/>
      <c r="O136" s="11"/>
      <c r="P136" s="11"/>
      <c r="Q136" s="11"/>
      <c r="R136" s="11"/>
      <c r="S136" s="11"/>
      <c r="T136" s="11"/>
      <c r="U136" s="11"/>
      <c r="V136" s="11"/>
      <c r="W136" s="11"/>
      <c r="X136" s="11"/>
      <c r="Y136" s="11"/>
    </row>
    <row r="137" spans="1:25">
      <c r="A137" s="64" t="s">
        <v>491</v>
      </c>
      <c r="B137" s="95">
        <v>0</v>
      </c>
      <c r="C137" s="95">
        <v>0</v>
      </c>
      <c r="D137" s="95">
        <v>0</v>
      </c>
      <c r="E137" s="95">
        <v>0</v>
      </c>
      <c r="F137" s="95">
        <v>0</v>
      </c>
      <c r="G137" s="11"/>
      <c r="H137" s="11"/>
      <c r="I137" s="11"/>
      <c r="J137" s="11"/>
      <c r="K137" s="11"/>
      <c r="L137" s="11"/>
      <c r="M137" s="11"/>
      <c r="N137" s="11"/>
      <c r="O137" s="11"/>
      <c r="P137" s="11"/>
      <c r="Q137" s="11"/>
      <c r="R137" s="11"/>
      <c r="S137" s="11"/>
      <c r="T137" s="11"/>
      <c r="U137" s="11"/>
      <c r="V137" s="11"/>
      <c r="W137" s="11"/>
      <c r="X137" s="11"/>
      <c r="Y137" s="11"/>
    </row>
    <row r="138" spans="1:25">
      <c r="A138" s="64" t="s">
        <v>492</v>
      </c>
      <c r="B138" s="95">
        <v>0</v>
      </c>
      <c r="C138" s="95">
        <v>0</v>
      </c>
      <c r="D138" s="95">
        <v>0</v>
      </c>
      <c r="E138" s="95">
        <v>0</v>
      </c>
      <c r="F138" s="95">
        <v>0</v>
      </c>
      <c r="G138" s="11"/>
      <c r="H138" s="11"/>
      <c r="I138" s="11"/>
      <c r="J138" s="11"/>
      <c r="K138" s="11"/>
      <c r="L138" s="11"/>
      <c r="M138" s="11"/>
      <c r="N138" s="11"/>
      <c r="O138" s="11"/>
      <c r="P138" s="11"/>
      <c r="Q138" s="11"/>
      <c r="R138" s="11"/>
      <c r="S138" s="11"/>
      <c r="T138" s="11"/>
      <c r="U138" s="11"/>
      <c r="V138" s="11"/>
      <c r="W138" s="11"/>
      <c r="X138" s="11"/>
      <c r="Y138" s="11"/>
    </row>
    <row r="139" spans="1:25">
      <c r="A139" s="64" t="s">
        <v>499</v>
      </c>
      <c r="B139" s="95">
        <v>0</v>
      </c>
      <c r="C139" s="95">
        <v>0</v>
      </c>
      <c r="D139" s="95">
        <v>0</v>
      </c>
      <c r="E139" s="95">
        <v>0</v>
      </c>
      <c r="F139" s="95">
        <v>0</v>
      </c>
      <c r="G139" s="11"/>
      <c r="H139" s="11"/>
      <c r="I139" s="11"/>
      <c r="J139" s="11"/>
      <c r="K139" s="11"/>
      <c r="L139" s="11"/>
      <c r="M139" s="11"/>
      <c r="N139" s="11"/>
      <c r="O139" s="11"/>
      <c r="P139" s="11"/>
      <c r="Q139" s="11"/>
      <c r="R139" s="11"/>
      <c r="S139" s="11"/>
      <c r="T139" s="11"/>
      <c r="U139" s="11"/>
      <c r="V139" s="11"/>
      <c r="W139" s="11"/>
      <c r="X139" s="11"/>
      <c r="Y139" s="11"/>
    </row>
    <row r="140" spans="1:25">
      <c r="A140" s="177" t="s">
        <v>294</v>
      </c>
      <c r="B140" s="57">
        <v>600207.58795000007</v>
      </c>
      <c r="C140" s="57">
        <v>70302.817999999999</v>
      </c>
      <c r="D140" s="57">
        <v>208.95726000000002</v>
      </c>
      <c r="E140" s="57">
        <v>0</v>
      </c>
      <c r="F140" s="57">
        <v>670719.36320999998</v>
      </c>
      <c r="G140" s="11"/>
      <c r="H140" s="11"/>
      <c r="I140" s="11"/>
      <c r="J140" s="11"/>
      <c r="K140" s="11"/>
      <c r="L140" s="11"/>
      <c r="M140" s="11"/>
      <c r="N140" s="11"/>
      <c r="O140" s="11"/>
      <c r="P140" s="11"/>
      <c r="Q140" s="11"/>
      <c r="R140" s="11"/>
      <c r="S140" s="11"/>
      <c r="T140" s="11"/>
      <c r="U140" s="11"/>
      <c r="V140" s="11"/>
      <c r="W140" s="11"/>
      <c r="X140" s="11"/>
      <c r="Y140" s="11"/>
    </row>
    <row r="141" spans="1:25">
      <c r="A141" s="64" t="s">
        <v>295</v>
      </c>
      <c r="B141" s="95">
        <v>5463.0798800000002</v>
      </c>
      <c r="C141" s="95">
        <v>1079.23804</v>
      </c>
      <c r="D141" s="95">
        <v>0</v>
      </c>
      <c r="E141" s="95">
        <v>0</v>
      </c>
      <c r="F141" s="95">
        <v>6542.3179199999995</v>
      </c>
      <c r="G141" s="11"/>
      <c r="H141" s="11"/>
      <c r="I141" s="11"/>
      <c r="J141" s="11"/>
      <c r="K141" s="11"/>
      <c r="L141" s="11"/>
      <c r="M141" s="11"/>
      <c r="N141" s="11"/>
      <c r="O141" s="11"/>
      <c r="P141" s="11"/>
      <c r="Q141" s="11"/>
      <c r="R141" s="11"/>
      <c r="S141" s="11"/>
      <c r="T141" s="11"/>
      <c r="U141" s="11"/>
      <c r="V141" s="11"/>
      <c r="W141" s="11"/>
      <c r="X141" s="11"/>
      <c r="Y141" s="11"/>
    </row>
    <row r="142" spans="1:25">
      <c r="A142" s="64" t="s">
        <v>296</v>
      </c>
      <c r="B142" s="95">
        <v>192804.96025999999</v>
      </c>
      <c r="C142" s="95">
        <v>0</v>
      </c>
      <c r="D142" s="95">
        <v>0</v>
      </c>
      <c r="E142" s="95">
        <v>0</v>
      </c>
      <c r="F142" s="95">
        <v>192804.96025999999</v>
      </c>
      <c r="G142" s="11"/>
      <c r="H142" s="11"/>
      <c r="I142" s="11"/>
      <c r="J142" s="11"/>
      <c r="K142" s="11"/>
      <c r="L142" s="11"/>
      <c r="M142" s="11"/>
      <c r="N142" s="11"/>
      <c r="O142" s="11"/>
      <c r="P142" s="11"/>
      <c r="Q142" s="11"/>
      <c r="R142" s="11"/>
      <c r="S142" s="11"/>
      <c r="T142" s="11"/>
      <c r="U142" s="11"/>
      <c r="V142" s="11"/>
      <c r="W142" s="11"/>
      <c r="X142" s="11"/>
      <c r="Y142" s="11"/>
    </row>
    <row r="143" spans="1:25">
      <c r="A143" s="64" t="s">
        <v>297</v>
      </c>
      <c r="B143" s="95">
        <v>0</v>
      </c>
      <c r="C143" s="95">
        <v>1189.2921299999998</v>
      </c>
      <c r="D143" s="95">
        <v>0</v>
      </c>
      <c r="E143" s="95">
        <v>0</v>
      </c>
      <c r="F143" s="95">
        <v>1189.2921299999998</v>
      </c>
      <c r="G143" s="11"/>
      <c r="H143" s="11"/>
      <c r="I143" s="11"/>
      <c r="J143" s="11"/>
      <c r="K143" s="11"/>
      <c r="L143" s="11"/>
      <c r="M143" s="11"/>
      <c r="N143" s="11"/>
      <c r="O143" s="11"/>
      <c r="P143" s="11"/>
      <c r="Q143" s="11"/>
      <c r="R143" s="11"/>
      <c r="S143" s="11"/>
      <c r="T143" s="11"/>
      <c r="U143" s="11"/>
      <c r="V143" s="11"/>
      <c r="W143" s="11"/>
      <c r="X143" s="11"/>
      <c r="Y143" s="11"/>
    </row>
    <row r="144" spans="1:25">
      <c r="A144" s="64" t="s">
        <v>298</v>
      </c>
      <c r="B144" s="95">
        <v>79804.856499999994</v>
      </c>
      <c r="C144" s="95">
        <v>923.19581999999991</v>
      </c>
      <c r="D144" s="95">
        <v>208.95726000000002</v>
      </c>
      <c r="E144" s="95">
        <v>0</v>
      </c>
      <c r="F144" s="95">
        <v>80937.009579999998</v>
      </c>
      <c r="G144" s="11"/>
      <c r="H144" s="11"/>
      <c r="I144" s="11"/>
      <c r="J144" s="11"/>
      <c r="K144" s="11"/>
      <c r="L144" s="11"/>
      <c r="M144" s="11"/>
      <c r="N144" s="11"/>
      <c r="O144" s="11"/>
      <c r="P144" s="11"/>
      <c r="Q144" s="11"/>
      <c r="R144" s="11"/>
      <c r="S144" s="11"/>
      <c r="T144" s="11"/>
      <c r="U144" s="11"/>
      <c r="V144" s="11"/>
      <c r="W144" s="11"/>
      <c r="X144" s="11"/>
      <c r="Y144" s="11"/>
    </row>
    <row r="145" spans="1:25">
      <c r="A145" s="64" t="s">
        <v>299</v>
      </c>
      <c r="B145" s="95">
        <v>297976.23123999999</v>
      </c>
      <c r="C145" s="95">
        <v>50078.816330000001</v>
      </c>
      <c r="D145" s="95">
        <v>0</v>
      </c>
      <c r="E145" s="95">
        <v>0</v>
      </c>
      <c r="F145" s="95">
        <v>348055.04757</v>
      </c>
      <c r="G145" s="11"/>
      <c r="H145" s="11"/>
      <c r="I145" s="11"/>
      <c r="J145" s="11"/>
      <c r="K145" s="11"/>
      <c r="L145" s="11"/>
      <c r="M145" s="11"/>
      <c r="N145" s="11"/>
      <c r="O145" s="11"/>
      <c r="P145" s="11"/>
      <c r="Q145" s="11"/>
      <c r="R145" s="11"/>
      <c r="S145" s="11"/>
      <c r="T145" s="11"/>
      <c r="U145" s="11"/>
      <c r="V145" s="11"/>
      <c r="W145" s="11"/>
      <c r="X145" s="11"/>
      <c r="Y145" s="11"/>
    </row>
    <row r="146" spans="1:25">
      <c r="A146" s="64" t="s">
        <v>300</v>
      </c>
      <c r="B146" s="95">
        <v>3604.6365000000001</v>
      </c>
      <c r="C146" s="95">
        <v>0</v>
      </c>
      <c r="D146" s="95">
        <v>0</v>
      </c>
      <c r="E146" s="95">
        <v>0</v>
      </c>
      <c r="F146" s="95">
        <v>3604.6365000000001</v>
      </c>
      <c r="G146" s="11"/>
      <c r="H146" s="11"/>
      <c r="I146" s="11"/>
      <c r="J146" s="11"/>
      <c r="K146" s="11"/>
      <c r="L146" s="11"/>
      <c r="M146" s="11"/>
      <c r="N146" s="11"/>
      <c r="O146" s="11"/>
      <c r="P146" s="11"/>
      <c r="Q146" s="11"/>
      <c r="R146" s="11"/>
      <c r="S146" s="11"/>
      <c r="T146" s="11"/>
      <c r="U146" s="11"/>
      <c r="V146" s="11"/>
      <c r="W146" s="11"/>
      <c r="X146" s="11"/>
      <c r="Y146" s="11"/>
    </row>
    <row r="147" spans="1:25">
      <c r="A147" s="64" t="s">
        <v>301</v>
      </c>
      <c r="B147" s="95">
        <v>12569.96557</v>
      </c>
      <c r="C147" s="95">
        <v>16660.003919999999</v>
      </c>
      <c r="D147" s="95">
        <v>0</v>
      </c>
      <c r="E147" s="95">
        <v>0</v>
      </c>
      <c r="F147" s="95">
        <v>29229.969489999999</v>
      </c>
      <c r="G147" s="11"/>
      <c r="H147" s="11"/>
      <c r="I147" s="11"/>
      <c r="J147" s="11"/>
      <c r="K147" s="11"/>
      <c r="L147" s="11"/>
      <c r="M147" s="11"/>
      <c r="N147" s="11"/>
      <c r="O147" s="11"/>
      <c r="P147" s="11"/>
      <c r="Q147" s="11"/>
      <c r="R147" s="11"/>
      <c r="S147" s="11"/>
      <c r="T147" s="11"/>
      <c r="U147" s="11"/>
      <c r="V147" s="11"/>
      <c r="W147" s="11"/>
      <c r="X147" s="11"/>
      <c r="Y147" s="11"/>
    </row>
    <row r="148" spans="1:25">
      <c r="A148" s="64" t="s">
        <v>302</v>
      </c>
      <c r="B148" s="95">
        <v>7983.8580000000002</v>
      </c>
      <c r="C148" s="95">
        <v>372.27176000000003</v>
      </c>
      <c r="D148" s="95">
        <v>0</v>
      </c>
      <c r="E148" s="95">
        <v>0</v>
      </c>
      <c r="F148" s="95">
        <v>8356.1297599999998</v>
      </c>
      <c r="G148" s="11"/>
      <c r="H148" s="11"/>
      <c r="I148" s="11"/>
      <c r="J148" s="11"/>
      <c r="K148" s="11"/>
      <c r="L148" s="11"/>
      <c r="M148" s="11"/>
      <c r="N148" s="11"/>
      <c r="O148" s="11"/>
      <c r="P148" s="11"/>
      <c r="Q148" s="11"/>
      <c r="R148" s="11"/>
      <c r="S148" s="11"/>
      <c r="T148" s="11"/>
      <c r="U148" s="11"/>
      <c r="V148" s="11"/>
      <c r="W148" s="11"/>
      <c r="X148" s="11"/>
      <c r="Y148" s="11"/>
    </row>
    <row r="149" spans="1:25">
      <c r="A149" s="177" t="s">
        <v>303</v>
      </c>
      <c r="B149" s="57">
        <v>235370.79274</v>
      </c>
      <c r="C149" s="57">
        <v>86255.044030000005</v>
      </c>
      <c r="D149" s="57">
        <v>0</v>
      </c>
      <c r="E149" s="57">
        <v>0</v>
      </c>
      <c r="F149" s="57">
        <v>321625.83676999999</v>
      </c>
      <c r="G149" s="11"/>
      <c r="H149" s="11"/>
      <c r="I149" s="11"/>
      <c r="J149" s="11"/>
      <c r="K149" s="11"/>
      <c r="L149" s="11"/>
      <c r="M149" s="11"/>
      <c r="N149" s="11"/>
      <c r="O149" s="11"/>
      <c r="P149" s="11"/>
      <c r="Q149" s="11"/>
      <c r="R149" s="11"/>
      <c r="S149" s="11"/>
      <c r="T149" s="11"/>
      <c r="U149" s="11"/>
      <c r="V149" s="11"/>
      <c r="W149" s="11"/>
      <c r="X149" s="11"/>
      <c r="Y149" s="11"/>
    </row>
    <row r="150" spans="1:25">
      <c r="A150" s="64" t="s">
        <v>236</v>
      </c>
      <c r="B150" s="95">
        <v>164.27055999999999</v>
      </c>
      <c r="C150" s="95">
        <v>339.53699999999998</v>
      </c>
      <c r="D150" s="95">
        <v>0</v>
      </c>
      <c r="E150" s="95">
        <v>0</v>
      </c>
      <c r="F150" s="95">
        <v>503.80756000000002</v>
      </c>
      <c r="G150" s="11"/>
      <c r="H150" s="11"/>
      <c r="I150" s="11"/>
      <c r="J150" s="11"/>
      <c r="K150" s="11"/>
      <c r="L150" s="11"/>
      <c r="M150" s="11"/>
      <c r="N150" s="11"/>
      <c r="O150" s="11"/>
      <c r="P150" s="11"/>
      <c r="Q150" s="11"/>
      <c r="R150" s="11"/>
      <c r="S150" s="11"/>
      <c r="T150" s="11"/>
      <c r="U150" s="11"/>
      <c r="V150" s="11"/>
      <c r="W150" s="11"/>
      <c r="X150" s="11"/>
      <c r="Y150" s="11"/>
    </row>
    <row r="151" spans="1:25">
      <c r="A151" s="64" t="s">
        <v>238</v>
      </c>
      <c r="B151" s="95">
        <v>85441.665709999987</v>
      </c>
      <c r="C151" s="95">
        <v>58338.108840000001</v>
      </c>
      <c r="D151" s="95">
        <v>0</v>
      </c>
      <c r="E151" s="95">
        <v>0</v>
      </c>
      <c r="F151" s="95">
        <v>143779.77455</v>
      </c>
      <c r="G151" s="11"/>
      <c r="H151" s="11"/>
      <c r="I151" s="11"/>
      <c r="J151" s="11"/>
      <c r="K151" s="11"/>
      <c r="L151" s="11"/>
      <c r="M151" s="11"/>
      <c r="N151" s="11"/>
      <c r="O151" s="11"/>
      <c r="P151" s="11"/>
      <c r="Q151" s="11"/>
      <c r="R151" s="11"/>
      <c r="S151" s="11"/>
      <c r="T151" s="11"/>
      <c r="U151" s="11"/>
      <c r="V151" s="11"/>
      <c r="W151" s="11"/>
      <c r="X151" s="11"/>
      <c r="Y151" s="11"/>
    </row>
    <row r="152" spans="1:25">
      <c r="A152" s="64" t="s">
        <v>304</v>
      </c>
      <c r="B152" s="95">
        <v>144896.49378999998</v>
      </c>
      <c r="C152" s="95">
        <v>27097.785649999998</v>
      </c>
      <c r="D152" s="95">
        <v>0</v>
      </c>
      <c r="E152" s="95">
        <v>0</v>
      </c>
      <c r="F152" s="95">
        <v>171994.27943999998</v>
      </c>
      <c r="G152" s="11"/>
      <c r="H152" s="11"/>
      <c r="I152" s="11"/>
      <c r="J152" s="11"/>
      <c r="K152" s="11"/>
      <c r="L152" s="11"/>
      <c r="M152" s="11"/>
      <c r="N152" s="11"/>
      <c r="O152" s="11"/>
      <c r="P152" s="11"/>
      <c r="Q152" s="11"/>
      <c r="R152" s="11"/>
      <c r="S152" s="11"/>
      <c r="T152" s="11"/>
      <c r="U152" s="11"/>
      <c r="V152" s="11"/>
      <c r="W152" s="11"/>
      <c r="X152" s="11"/>
      <c r="Y152" s="11"/>
    </row>
    <row r="153" spans="1:25">
      <c r="A153" s="64" t="s">
        <v>265</v>
      </c>
      <c r="B153" s="95">
        <v>4868.3626799999993</v>
      </c>
      <c r="C153" s="95">
        <v>479.61253999999997</v>
      </c>
      <c r="D153" s="95">
        <v>0</v>
      </c>
      <c r="E153" s="95">
        <v>0</v>
      </c>
      <c r="F153" s="95">
        <v>5347.9752199999994</v>
      </c>
      <c r="G153" s="11"/>
      <c r="H153" s="11"/>
      <c r="I153" s="11"/>
      <c r="J153" s="11"/>
      <c r="K153" s="11"/>
      <c r="L153" s="11"/>
      <c r="M153" s="11"/>
      <c r="N153" s="11"/>
      <c r="O153" s="11"/>
      <c r="P153" s="11"/>
      <c r="Q153" s="11"/>
      <c r="R153" s="11"/>
      <c r="S153" s="11"/>
      <c r="T153" s="11"/>
      <c r="U153" s="11"/>
      <c r="V153" s="11"/>
      <c r="W153" s="11"/>
      <c r="X153" s="11"/>
      <c r="Y153" s="11"/>
    </row>
    <row r="154" spans="1:25">
      <c r="A154" s="64" t="s">
        <v>305</v>
      </c>
      <c r="B154" s="95">
        <v>0</v>
      </c>
      <c r="C154" s="95">
        <v>0</v>
      </c>
      <c r="D154" s="95">
        <v>0</v>
      </c>
      <c r="E154" s="95">
        <v>0</v>
      </c>
      <c r="F154" s="95">
        <v>0</v>
      </c>
      <c r="G154" s="11"/>
      <c r="H154" s="11"/>
      <c r="I154" s="11"/>
      <c r="J154" s="11"/>
      <c r="K154" s="11"/>
      <c r="L154" s="11"/>
      <c r="M154" s="11"/>
      <c r="N154" s="11"/>
      <c r="O154" s="11"/>
      <c r="P154" s="11"/>
      <c r="Q154" s="11"/>
      <c r="R154" s="11"/>
      <c r="S154" s="11"/>
      <c r="T154" s="11"/>
      <c r="U154" s="11"/>
      <c r="V154" s="11"/>
      <c r="W154" s="11"/>
      <c r="X154" s="11"/>
      <c r="Y154" s="11"/>
    </row>
    <row r="155" spans="1:25">
      <c r="A155" s="177" t="s">
        <v>306</v>
      </c>
      <c r="B155" s="57">
        <v>115782.19252</v>
      </c>
      <c r="C155" s="57">
        <v>85629.143989999997</v>
      </c>
      <c r="D155" s="57">
        <v>0</v>
      </c>
      <c r="E155" s="57">
        <v>0</v>
      </c>
      <c r="F155" s="57">
        <v>201411.33650999999</v>
      </c>
      <c r="G155" s="11"/>
      <c r="H155" s="11"/>
      <c r="I155" s="11"/>
      <c r="J155" s="11"/>
      <c r="K155" s="11"/>
      <c r="L155" s="11"/>
      <c r="M155" s="11"/>
      <c r="N155" s="11"/>
      <c r="O155" s="11"/>
      <c r="P155" s="11"/>
      <c r="Q155" s="11"/>
      <c r="R155" s="11"/>
      <c r="S155" s="11"/>
      <c r="T155" s="11"/>
      <c r="U155" s="11"/>
      <c r="V155" s="11"/>
      <c r="W155" s="11"/>
      <c r="X155" s="11"/>
      <c r="Y155" s="11"/>
    </row>
    <row r="156" spans="1:25">
      <c r="A156" s="64" t="s">
        <v>307</v>
      </c>
      <c r="B156" s="95">
        <v>361.81299999999999</v>
      </c>
      <c r="C156" s="95">
        <v>0</v>
      </c>
      <c r="D156" s="95">
        <v>0</v>
      </c>
      <c r="E156" s="95">
        <v>0</v>
      </c>
      <c r="F156" s="95">
        <v>361.81299999999999</v>
      </c>
      <c r="G156" s="11"/>
      <c r="H156" s="11"/>
      <c r="I156" s="11"/>
      <c r="J156" s="11"/>
      <c r="K156" s="11"/>
      <c r="L156" s="11"/>
      <c r="M156" s="11"/>
      <c r="N156" s="11"/>
      <c r="O156" s="11"/>
      <c r="P156" s="11"/>
      <c r="Q156" s="11"/>
      <c r="R156" s="11"/>
      <c r="S156" s="11"/>
      <c r="T156" s="11"/>
      <c r="U156" s="11"/>
      <c r="V156" s="11"/>
      <c r="W156" s="11"/>
      <c r="X156" s="11"/>
      <c r="Y156" s="11"/>
    </row>
    <row r="157" spans="1:25">
      <c r="A157" s="64" t="s">
        <v>308</v>
      </c>
      <c r="B157" s="95">
        <v>105.91633999999999</v>
      </c>
      <c r="C157" s="95">
        <v>0</v>
      </c>
      <c r="D157" s="95">
        <v>0</v>
      </c>
      <c r="E157" s="95">
        <v>0</v>
      </c>
      <c r="F157" s="95">
        <v>105.91633999999999</v>
      </c>
      <c r="G157" s="11"/>
      <c r="H157" s="11"/>
      <c r="I157" s="11"/>
      <c r="J157" s="11"/>
      <c r="K157" s="11"/>
      <c r="L157" s="11"/>
      <c r="M157" s="11"/>
      <c r="N157" s="11"/>
      <c r="O157" s="11"/>
      <c r="P157" s="11"/>
      <c r="Q157" s="11"/>
      <c r="R157" s="11"/>
      <c r="S157" s="11"/>
      <c r="T157" s="11"/>
      <c r="U157" s="11"/>
      <c r="V157" s="11"/>
      <c r="W157" s="11"/>
      <c r="X157" s="11"/>
      <c r="Y157" s="11"/>
    </row>
    <row r="158" spans="1:25">
      <c r="A158" s="64" t="s">
        <v>309</v>
      </c>
      <c r="B158" s="95">
        <v>59622.751340000003</v>
      </c>
      <c r="C158" s="95">
        <v>58162.776130000006</v>
      </c>
      <c r="D158" s="95">
        <v>0</v>
      </c>
      <c r="E158" s="95">
        <v>0</v>
      </c>
      <c r="F158" s="95">
        <v>117785.52747</v>
      </c>
      <c r="G158" s="11"/>
      <c r="H158" s="11"/>
      <c r="I158" s="11"/>
      <c r="J158" s="11"/>
      <c r="K158" s="11"/>
      <c r="L158" s="11"/>
      <c r="M158" s="11"/>
      <c r="N158" s="11"/>
      <c r="O158" s="11"/>
      <c r="P158" s="11"/>
      <c r="Q158" s="11"/>
      <c r="R158" s="11"/>
      <c r="S158" s="11"/>
      <c r="T158" s="11"/>
      <c r="U158" s="11"/>
      <c r="V158" s="11"/>
      <c r="W158" s="11"/>
      <c r="X158" s="11"/>
      <c r="Y158" s="11"/>
    </row>
    <row r="159" spans="1:25">
      <c r="A159" s="64" t="s">
        <v>1528</v>
      </c>
      <c r="B159" s="95">
        <v>0</v>
      </c>
      <c r="C159" s="95">
        <v>0</v>
      </c>
      <c r="D159" s="95">
        <v>0</v>
      </c>
      <c r="E159" s="95">
        <v>0</v>
      </c>
      <c r="F159" s="95">
        <v>0</v>
      </c>
      <c r="G159" s="11"/>
      <c r="H159" s="11"/>
      <c r="I159" s="11"/>
      <c r="J159" s="11"/>
      <c r="K159" s="11"/>
      <c r="L159" s="11"/>
      <c r="M159" s="11"/>
      <c r="N159" s="11"/>
      <c r="O159" s="11"/>
      <c r="P159" s="11"/>
      <c r="Q159" s="11"/>
      <c r="R159" s="11"/>
      <c r="S159" s="11"/>
      <c r="T159" s="11"/>
      <c r="U159" s="11"/>
      <c r="V159" s="11"/>
      <c r="W159" s="11"/>
      <c r="X159" s="11"/>
      <c r="Y159" s="11"/>
    </row>
    <row r="160" spans="1:25">
      <c r="A160" s="64" t="s">
        <v>310</v>
      </c>
      <c r="B160" s="95">
        <v>50912.234109999998</v>
      </c>
      <c r="C160" s="95">
        <v>17027.694579999999</v>
      </c>
      <c r="D160" s="95">
        <v>0</v>
      </c>
      <c r="E160" s="95">
        <v>0</v>
      </c>
      <c r="F160" s="95">
        <v>67939.928690000001</v>
      </c>
      <c r="G160" s="11"/>
      <c r="H160" s="11"/>
      <c r="I160" s="11"/>
      <c r="J160" s="11"/>
      <c r="K160" s="11"/>
      <c r="L160" s="11"/>
      <c r="M160" s="11"/>
      <c r="N160" s="11"/>
      <c r="O160" s="11"/>
      <c r="P160" s="11"/>
      <c r="Q160" s="11"/>
      <c r="R160" s="11"/>
      <c r="S160" s="11"/>
      <c r="T160" s="11"/>
      <c r="U160" s="11"/>
      <c r="V160" s="11"/>
      <c r="W160" s="11"/>
      <c r="X160" s="11"/>
      <c r="Y160" s="11"/>
    </row>
    <row r="161" spans="1:25">
      <c r="A161" s="64" t="s">
        <v>311</v>
      </c>
      <c r="B161" s="95">
        <v>4779.4777300000005</v>
      </c>
      <c r="C161" s="95">
        <v>10438.673279999999</v>
      </c>
      <c r="D161" s="95">
        <v>0</v>
      </c>
      <c r="E161" s="95">
        <v>0</v>
      </c>
      <c r="F161" s="95">
        <v>15218.15101</v>
      </c>
      <c r="G161" s="11"/>
      <c r="H161" s="11"/>
      <c r="I161" s="11"/>
      <c r="J161" s="11"/>
      <c r="K161" s="11"/>
      <c r="L161" s="11"/>
      <c r="M161" s="11"/>
      <c r="N161" s="11"/>
      <c r="O161" s="11"/>
      <c r="P161" s="11"/>
      <c r="Q161" s="11"/>
      <c r="R161" s="11"/>
      <c r="S161" s="11"/>
      <c r="T161" s="11"/>
      <c r="U161" s="11"/>
      <c r="V161" s="11"/>
      <c r="W161" s="11"/>
      <c r="X161" s="11"/>
      <c r="Y161" s="11"/>
    </row>
    <row r="162" spans="1:25">
      <c r="A162" s="177" t="s">
        <v>312</v>
      </c>
      <c r="B162" s="57">
        <v>92200.158329999991</v>
      </c>
      <c r="C162" s="57">
        <v>0</v>
      </c>
      <c r="D162" s="57">
        <v>0</v>
      </c>
      <c r="E162" s="57">
        <v>0</v>
      </c>
      <c r="F162" s="57">
        <v>92200.158329999991</v>
      </c>
      <c r="G162" s="11"/>
      <c r="H162" s="11"/>
      <c r="I162" s="11"/>
      <c r="J162" s="11"/>
      <c r="K162" s="11"/>
      <c r="L162" s="11"/>
      <c r="M162" s="11"/>
      <c r="N162" s="11"/>
      <c r="O162" s="11"/>
      <c r="P162" s="11"/>
      <c r="Q162" s="11"/>
      <c r="R162" s="11"/>
      <c r="S162" s="11"/>
      <c r="T162" s="11"/>
      <c r="U162" s="11"/>
      <c r="V162" s="11"/>
      <c r="W162" s="11"/>
      <c r="X162" s="11"/>
      <c r="Y162" s="11"/>
    </row>
    <row r="163" spans="1:25">
      <c r="A163" s="64" t="s">
        <v>313</v>
      </c>
      <c r="B163" s="95">
        <v>0</v>
      </c>
      <c r="C163" s="95">
        <v>0</v>
      </c>
      <c r="D163" s="95">
        <v>0</v>
      </c>
      <c r="E163" s="95">
        <v>0</v>
      </c>
      <c r="F163" s="95">
        <v>0</v>
      </c>
      <c r="G163" s="11"/>
      <c r="H163" s="11"/>
      <c r="I163" s="11"/>
      <c r="J163" s="11"/>
      <c r="K163" s="11"/>
      <c r="L163" s="11"/>
      <c r="M163" s="11"/>
      <c r="N163" s="11"/>
      <c r="O163" s="11"/>
      <c r="P163" s="11"/>
      <c r="Q163" s="11"/>
      <c r="R163" s="11"/>
      <c r="S163" s="11"/>
      <c r="T163" s="11"/>
      <c r="U163" s="11"/>
      <c r="V163" s="11"/>
      <c r="W163" s="11"/>
      <c r="X163" s="11"/>
      <c r="Y163" s="11"/>
    </row>
    <row r="164" spans="1:25">
      <c r="A164" s="64" t="s">
        <v>314</v>
      </c>
      <c r="B164" s="95">
        <v>0</v>
      </c>
      <c r="C164" s="95">
        <v>0</v>
      </c>
      <c r="D164" s="95">
        <v>0</v>
      </c>
      <c r="E164" s="95">
        <v>0</v>
      </c>
      <c r="F164" s="95">
        <v>0</v>
      </c>
      <c r="G164" s="11"/>
      <c r="H164" s="11"/>
      <c r="I164" s="11"/>
      <c r="J164" s="11"/>
      <c r="K164" s="11"/>
      <c r="L164" s="11"/>
      <c r="M164" s="11"/>
      <c r="N164" s="11"/>
      <c r="O164" s="11"/>
      <c r="P164" s="11"/>
      <c r="Q164" s="11"/>
      <c r="R164" s="11"/>
      <c r="S164" s="11"/>
      <c r="T164" s="11"/>
      <c r="U164" s="11"/>
      <c r="V164" s="11"/>
      <c r="W164" s="11"/>
      <c r="X164" s="11"/>
      <c r="Y164" s="11"/>
    </row>
    <row r="165" spans="1:25">
      <c r="A165" s="64" t="s">
        <v>315</v>
      </c>
      <c r="B165" s="95">
        <v>87450</v>
      </c>
      <c r="C165" s="95">
        <v>0</v>
      </c>
      <c r="D165" s="95">
        <v>0</v>
      </c>
      <c r="E165" s="95">
        <v>0</v>
      </c>
      <c r="F165" s="95">
        <v>87450</v>
      </c>
      <c r="G165" s="11"/>
      <c r="H165" s="11"/>
      <c r="I165" s="11"/>
      <c r="J165" s="11"/>
      <c r="K165" s="11"/>
      <c r="L165" s="11"/>
      <c r="M165" s="11"/>
      <c r="N165" s="11"/>
      <c r="O165" s="11"/>
      <c r="P165" s="11"/>
      <c r="Q165" s="11"/>
      <c r="R165" s="11"/>
      <c r="S165" s="11"/>
      <c r="T165" s="11"/>
      <c r="U165" s="11"/>
      <c r="V165" s="11"/>
      <c r="W165" s="11"/>
      <c r="X165" s="11"/>
      <c r="Y165" s="11"/>
    </row>
    <row r="166" spans="1:25">
      <c r="A166" s="64" t="s">
        <v>316</v>
      </c>
      <c r="B166" s="95">
        <v>4750.1583300000002</v>
      </c>
      <c r="C166" s="95">
        <v>0</v>
      </c>
      <c r="D166" s="95">
        <v>0</v>
      </c>
      <c r="E166" s="95">
        <v>0</v>
      </c>
      <c r="F166" s="95">
        <v>4750.1583300000002</v>
      </c>
      <c r="G166" s="11"/>
      <c r="H166" s="11"/>
      <c r="I166" s="11"/>
      <c r="J166" s="11"/>
      <c r="K166" s="11"/>
      <c r="L166" s="11"/>
      <c r="M166" s="11"/>
      <c r="N166" s="11"/>
      <c r="O166" s="11"/>
      <c r="P166" s="11"/>
      <c r="Q166" s="11"/>
      <c r="R166" s="11"/>
      <c r="S166" s="11"/>
      <c r="T166" s="11"/>
      <c r="U166" s="11"/>
      <c r="V166" s="11"/>
      <c r="W166" s="11"/>
      <c r="X166" s="11"/>
      <c r="Y166" s="11"/>
    </row>
    <row r="167" spans="1:25">
      <c r="A167" s="177" t="s">
        <v>317</v>
      </c>
      <c r="B167" s="57">
        <v>63.49935</v>
      </c>
      <c r="C167" s="57">
        <v>1693.67776</v>
      </c>
      <c r="D167" s="57">
        <v>0</v>
      </c>
      <c r="E167" s="57">
        <v>0</v>
      </c>
      <c r="F167" s="57">
        <v>1757.1771100000001</v>
      </c>
      <c r="G167" s="11"/>
      <c r="H167" s="11"/>
      <c r="I167" s="11"/>
      <c r="J167" s="11"/>
      <c r="K167" s="11"/>
      <c r="L167" s="11"/>
      <c r="M167" s="11"/>
      <c r="N167" s="11"/>
      <c r="O167" s="11"/>
      <c r="P167" s="11"/>
      <c r="Q167" s="11"/>
      <c r="R167" s="11"/>
      <c r="S167" s="11"/>
      <c r="T167" s="11"/>
      <c r="U167" s="11"/>
      <c r="V167" s="11"/>
      <c r="W167" s="11"/>
      <c r="X167" s="11"/>
      <c r="Y167" s="11"/>
    </row>
    <row r="168" spans="1:25">
      <c r="A168" s="64" t="s">
        <v>318</v>
      </c>
      <c r="B168" s="95">
        <v>63.49935</v>
      </c>
      <c r="C168" s="95">
        <v>1693.67776</v>
      </c>
      <c r="D168" s="95">
        <v>0</v>
      </c>
      <c r="E168" s="95">
        <v>0</v>
      </c>
      <c r="F168" s="95">
        <v>1757.1771100000001</v>
      </c>
      <c r="G168" s="11"/>
      <c r="H168" s="11"/>
      <c r="I168" s="11"/>
      <c r="J168" s="11"/>
      <c r="K168" s="11"/>
      <c r="L168" s="11"/>
      <c r="M168" s="11"/>
      <c r="N168" s="11"/>
      <c r="O168" s="11"/>
      <c r="P168" s="11"/>
      <c r="Q168" s="11"/>
      <c r="R168" s="11"/>
      <c r="S168" s="11"/>
      <c r="T168" s="11"/>
      <c r="U168" s="11"/>
      <c r="V168" s="11"/>
      <c r="W168" s="11"/>
      <c r="X168" s="11"/>
      <c r="Y168" s="11"/>
    </row>
    <row r="169" spans="1:25">
      <c r="A169" s="64" t="s">
        <v>319</v>
      </c>
      <c r="B169" s="95">
        <v>63.49935</v>
      </c>
      <c r="C169" s="95">
        <v>0</v>
      </c>
      <c r="D169" s="95">
        <v>0</v>
      </c>
      <c r="E169" s="95">
        <v>0</v>
      </c>
      <c r="F169" s="95">
        <v>63.49935</v>
      </c>
      <c r="G169" s="11"/>
      <c r="H169" s="11"/>
      <c r="I169" s="11"/>
      <c r="J169" s="11"/>
      <c r="K169" s="11"/>
      <c r="L169" s="11"/>
      <c r="M169" s="11"/>
      <c r="N169" s="11"/>
      <c r="O169" s="11"/>
      <c r="P169" s="11"/>
      <c r="Q169" s="11"/>
      <c r="R169" s="11"/>
      <c r="S169" s="11"/>
      <c r="T169" s="11"/>
      <c r="U169" s="11"/>
      <c r="V169" s="11"/>
      <c r="W169" s="11"/>
      <c r="X169" s="11"/>
      <c r="Y169" s="11"/>
    </row>
    <row r="170" spans="1:25">
      <c r="A170" s="64" t="s">
        <v>320</v>
      </c>
      <c r="B170" s="95">
        <v>0</v>
      </c>
      <c r="C170" s="95">
        <v>1662.8077599999999</v>
      </c>
      <c r="D170" s="95">
        <v>0</v>
      </c>
      <c r="E170" s="95">
        <v>0</v>
      </c>
      <c r="F170" s="95">
        <v>1662.8077599999999</v>
      </c>
      <c r="G170" s="11"/>
      <c r="H170" s="11"/>
      <c r="I170" s="11"/>
      <c r="J170" s="11"/>
      <c r="K170" s="11"/>
      <c r="L170" s="11"/>
      <c r="M170" s="11"/>
      <c r="N170" s="11"/>
      <c r="O170" s="11"/>
      <c r="P170" s="11"/>
      <c r="Q170" s="11"/>
      <c r="R170" s="11"/>
      <c r="S170" s="11"/>
      <c r="T170" s="11"/>
      <c r="U170" s="11"/>
      <c r="V170" s="11"/>
      <c r="W170" s="11"/>
      <c r="X170" s="11"/>
      <c r="Y170" s="11"/>
    </row>
    <row r="171" spans="1:25">
      <c r="A171" s="64" t="s">
        <v>321</v>
      </c>
      <c r="B171" s="95">
        <v>0</v>
      </c>
      <c r="C171" s="95">
        <v>0</v>
      </c>
      <c r="D171" s="95">
        <v>0</v>
      </c>
      <c r="E171" s="95">
        <v>0</v>
      </c>
      <c r="F171" s="95">
        <v>0</v>
      </c>
      <c r="G171" s="11"/>
      <c r="H171" s="11"/>
      <c r="I171" s="11"/>
      <c r="J171" s="11"/>
      <c r="K171" s="11"/>
      <c r="L171" s="11"/>
      <c r="M171" s="11"/>
      <c r="N171" s="11"/>
      <c r="O171" s="11"/>
      <c r="P171" s="11"/>
      <c r="Q171" s="11"/>
      <c r="R171" s="11"/>
      <c r="S171" s="11"/>
      <c r="T171" s="11"/>
      <c r="U171" s="11"/>
      <c r="V171" s="11"/>
      <c r="W171" s="11"/>
      <c r="X171" s="11"/>
      <c r="Y171" s="11"/>
    </row>
    <row r="172" spans="1:25">
      <c r="A172" s="64" t="s">
        <v>322</v>
      </c>
      <c r="B172" s="95">
        <v>0</v>
      </c>
      <c r="C172" s="95">
        <v>0</v>
      </c>
      <c r="D172" s="95">
        <v>0</v>
      </c>
      <c r="E172" s="95">
        <v>0</v>
      </c>
      <c r="F172" s="95">
        <v>0</v>
      </c>
      <c r="G172" s="11"/>
      <c r="H172" s="11"/>
      <c r="I172" s="11"/>
      <c r="J172" s="11"/>
      <c r="K172" s="11"/>
      <c r="L172" s="11"/>
      <c r="M172" s="11"/>
      <c r="N172" s="11"/>
      <c r="O172" s="11"/>
      <c r="P172" s="11"/>
      <c r="Q172" s="11"/>
      <c r="R172" s="11"/>
      <c r="S172" s="11"/>
      <c r="T172" s="11"/>
      <c r="U172" s="11"/>
      <c r="V172" s="11"/>
      <c r="W172" s="11"/>
      <c r="X172" s="11"/>
      <c r="Y172" s="11"/>
    </row>
    <row r="173" spans="1:25">
      <c r="A173" s="64" t="s">
        <v>323</v>
      </c>
      <c r="B173" s="95">
        <v>0</v>
      </c>
      <c r="C173" s="95">
        <v>30.87</v>
      </c>
      <c r="D173" s="95">
        <v>0</v>
      </c>
      <c r="E173" s="95">
        <v>0</v>
      </c>
      <c r="F173" s="95">
        <v>30.87</v>
      </c>
      <c r="G173" s="11"/>
      <c r="H173" s="11"/>
      <c r="I173" s="11"/>
      <c r="J173" s="11"/>
      <c r="K173" s="11"/>
      <c r="L173" s="11"/>
      <c r="M173" s="11"/>
      <c r="N173" s="11"/>
      <c r="O173" s="11"/>
      <c r="P173" s="11"/>
      <c r="Q173" s="11"/>
      <c r="R173" s="11"/>
      <c r="S173" s="11"/>
      <c r="T173" s="11"/>
      <c r="U173" s="11"/>
      <c r="V173" s="11"/>
      <c r="W173" s="11"/>
      <c r="X173" s="11"/>
      <c r="Y173" s="11"/>
    </row>
    <row r="174" spans="1:25">
      <c r="A174" s="64" t="s">
        <v>324</v>
      </c>
      <c r="B174" s="95">
        <v>0</v>
      </c>
      <c r="C174" s="95">
        <v>0</v>
      </c>
      <c r="D174" s="95">
        <v>0</v>
      </c>
      <c r="E174" s="95">
        <v>0</v>
      </c>
      <c r="F174" s="95">
        <v>0</v>
      </c>
      <c r="G174" s="11"/>
      <c r="H174" s="11"/>
      <c r="I174" s="11"/>
      <c r="J174" s="11"/>
      <c r="K174" s="11"/>
      <c r="L174" s="11"/>
      <c r="M174" s="11"/>
      <c r="N174" s="11"/>
      <c r="O174" s="11"/>
      <c r="P174" s="11"/>
      <c r="Q174" s="11"/>
      <c r="R174" s="11"/>
      <c r="S174" s="11"/>
      <c r="T174" s="11"/>
      <c r="U174" s="11"/>
      <c r="V174" s="11"/>
      <c r="W174" s="11"/>
      <c r="X174" s="11"/>
      <c r="Y174" s="11"/>
    </row>
    <row r="175" spans="1:25">
      <c r="A175" s="64" t="s">
        <v>325</v>
      </c>
      <c r="B175" s="95">
        <v>0</v>
      </c>
      <c r="C175" s="95">
        <v>0</v>
      </c>
      <c r="D175" s="95">
        <v>0</v>
      </c>
      <c r="E175" s="95">
        <v>0</v>
      </c>
      <c r="F175" s="95">
        <v>0</v>
      </c>
      <c r="G175" s="11"/>
      <c r="H175" s="11"/>
      <c r="I175" s="11"/>
      <c r="J175" s="11"/>
      <c r="K175" s="11"/>
      <c r="L175" s="11"/>
      <c r="M175" s="11"/>
      <c r="N175" s="11"/>
      <c r="O175" s="11"/>
      <c r="P175" s="11"/>
      <c r="Q175" s="11"/>
      <c r="R175" s="11"/>
      <c r="S175" s="11"/>
      <c r="T175" s="11"/>
      <c r="U175" s="11"/>
      <c r="V175" s="11"/>
      <c r="W175" s="11"/>
      <c r="X175" s="11"/>
      <c r="Y175" s="11"/>
    </row>
    <row r="176" spans="1:25">
      <c r="A176" s="155" t="s">
        <v>326</v>
      </c>
      <c r="B176" s="57">
        <v>1256239.5156400001</v>
      </c>
      <c r="C176" s="57">
        <v>0</v>
      </c>
      <c r="D176" s="57">
        <v>0</v>
      </c>
      <c r="E176" s="57">
        <v>0</v>
      </c>
      <c r="F176" s="57">
        <v>1256239.5156400001</v>
      </c>
      <c r="G176" s="11"/>
      <c r="H176" s="11"/>
      <c r="I176" s="11"/>
      <c r="J176" s="11"/>
      <c r="K176" s="11"/>
      <c r="L176" s="11"/>
      <c r="M176" s="11"/>
      <c r="N176" s="11"/>
      <c r="O176" s="11"/>
      <c r="P176" s="11"/>
      <c r="Q176" s="11"/>
      <c r="R176" s="11"/>
      <c r="S176" s="11"/>
      <c r="T176" s="11"/>
      <c r="U176" s="11"/>
      <c r="V176" s="11"/>
      <c r="W176" s="11"/>
      <c r="X176" s="11"/>
      <c r="Y176" s="11"/>
    </row>
    <row r="177" spans="1:25">
      <c r="A177" s="63" t="s">
        <v>327</v>
      </c>
      <c r="B177" s="95">
        <v>451007.36424999998</v>
      </c>
      <c r="C177" s="95">
        <v>0</v>
      </c>
      <c r="D177" s="95">
        <v>0</v>
      </c>
      <c r="E177" s="95">
        <v>0</v>
      </c>
      <c r="F177" s="95">
        <v>451007.36424999998</v>
      </c>
      <c r="G177" s="11"/>
      <c r="H177" s="11"/>
      <c r="I177" s="11"/>
      <c r="J177" s="11"/>
      <c r="K177" s="11"/>
      <c r="L177" s="11"/>
      <c r="M177" s="11"/>
      <c r="N177" s="11"/>
      <c r="O177" s="11"/>
      <c r="P177" s="11"/>
      <c r="Q177" s="11"/>
      <c r="R177" s="11"/>
      <c r="S177" s="11"/>
      <c r="T177" s="11"/>
      <c r="U177" s="11"/>
      <c r="V177" s="11"/>
      <c r="W177" s="11"/>
      <c r="X177" s="11"/>
      <c r="Y177" s="11"/>
    </row>
    <row r="178" spans="1:25">
      <c r="A178" s="64" t="s">
        <v>328</v>
      </c>
      <c r="B178" s="95">
        <v>451007.36424999998</v>
      </c>
      <c r="C178" s="95">
        <v>0</v>
      </c>
      <c r="D178" s="95">
        <v>0</v>
      </c>
      <c r="E178" s="95">
        <v>0</v>
      </c>
      <c r="F178" s="95">
        <v>451007.36424999998</v>
      </c>
      <c r="G178" s="11"/>
      <c r="H178" s="11"/>
      <c r="I178" s="11"/>
      <c r="J178" s="11"/>
      <c r="K178" s="11"/>
      <c r="L178" s="11"/>
      <c r="M178" s="11"/>
      <c r="N178" s="11"/>
      <c r="O178" s="11"/>
      <c r="P178" s="11"/>
      <c r="Q178" s="11"/>
      <c r="R178" s="11"/>
      <c r="S178" s="11"/>
      <c r="T178" s="11"/>
      <c r="U178" s="11"/>
      <c r="V178" s="11"/>
      <c r="W178" s="11"/>
      <c r="X178" s="11"/>
      <c r="Y178" s="11"/>
    </row>
    <row r="179" spans="1:25">
      <c r="A179" s="64" t="s">
        <v>329</v>
      </c>
      <c r="B179" s="95">
        <v>0</v>
      </c>
      <c r="C179" s="95">
        <v>0</v>
      </c>
      <c r="D179" s="95">
        <v>0</v>
      </c>
      <c r="E179" s="95">
        <v>0</v>
      </c>
      <c r="F179" s="95">
        <v>0</v>
      </c>
      <c r="G179" s="11"/>
      <c r="H179" s="11"/>
      <c r="I179" s="11"/>
      <c r="J179" s="11"/>
      <c r="K179" s="11"/>
      <c r="L179" s="11"/>
      <c r="M179" s="11"/>
      <c r="N179" s="11"/>
      <c r="O179" s="11"/>
      <c r="P179" s="11"/>
      <c r="Q179" s="11"/>
      <c r="R179" s="11"/>
      <c r="S179" s="11"/>
      <c r="T179" s="11"/>
      <c r="U179" s="11"/>
      <c r="V179" s="11"/>
      <c r="W179" s="11"/>
      <c r="X179" s="11"/>
      <c r="Y179" s="11"/>
    </row>
    <row r="180" spans="1:25">
      <c r="A180" s="64" t="s">
        <v>330</v>
      </c>
      <c r="B180" s="95">
        <v>0</v>
      </c>
      <c r="C180" s="95">
        <v>0</v>
      </c>
      <c r="D180" s="95">
        <v>0</v>
      </c>
      <c r="E180" s="95">
        <v>0</v>
      </c>
      <c r="F180" s="95">
        <v>0</v>
      </c>
      <c r="G180" s="11"/>
      <c r="H180" s="11"/>
      <c r="I180" s="11"/>
      <c r="J180" s="11"/>
      <c r="K180" s="11"/>
      <c r="L180" s="11"/>
      <c r="M180" s="11"/>
      <c r="N180" s="11"/>
      <c r="O180" s="11"/>
      <c r="P180" s="11"/>
      <c r="Q180" s="11"/>
      <c r="R180" s="11"/>
      <c r="S180" s="11"/>
      <c r="T180" s="11"/>
      <c r="U180" s="11"/>
      <c r="V180" s="11"/>
      <c r="W180" s="11"/>
      <c r="X180" s="11"/>
      <c r="Y180" s="11"/>
    </row>
    <row r="181" spans="1:25">
      <c r="A181" s="63" t="s">
        <v>331</v>
      </c>
      <c r="B181" s="95">
        <v>19974.1463</v>
      </c>
      <c r="C181" s="95">
        <v>0</v>
      </c>
      <c r="D181" s="95">
        <v>0</v>
      </c>
      <c r="E181" s="95">
        <v>0</v>
      </c>
      <c r="F181" s="95">
        <v>19974.1463</v>
      </c>
      <c r="G181" s="11"/>
      <c r="H181" s="11"/>
      <c r="I181" s="11"/>
      <c r="J181" s="11"/>
      <c r="K181" s="11"/>
      <c r="L181" s="11"/>
      <c r="M181" s="11"/>
      <c r="N181" s="11"/>
      <c r="O181" s="11"/>
      <c r="P181" s="11"/>
      <c r="Q181" s="11"/>
      <c r="R181" s="11"/>
      <c r="S181" s="11"/>
      <c r="T181" s="11"/>
      <c r="U181" s="11"/>
      <c r="V181" s="11"/>
      <c r="W181" s="11"/>
      <c r="X181" s="11"/>
      <c r="Y181" s="11"/>
    </row>
    <row r="182" spans="1:25">
      <c r="A182" s="64" t="s">
        <v>332</v>
      </c>
      <c r="B182" s="95">
        <v>0</v>
      </c>
      <c r="C182" s="95">
        <v>0</v>
      </c>
      <c r="D182" s="95">
        <v>0</v>
      </c>
      <c r="E182" s="95">
        <v>0</v>
      </c>
      <c r="F182" s="95">
        <v>0</v>
      </c>
      <c r="G182" s="11"/>
      <c r="H182" s="11"/>
      <c r="I182" s="11"/>
      <c r="J182" s="11"/>
      <c r="K182" s="11"/>
      <c r="L182" s="11"/>
      <c r="M182" s="11"/>
      <c r="N182" s="11"/>
      <c r="O182" s="11"/>
      <c r="P182" s="11"/>
      <c r="Q182" s="11"/>
      <c r="R182" s="11"/>
      <c r="S182" s="11"/>
      <c r="T182" s="11"/>
      <c r="U182" s="11"/>
      <c r="V182" s="11"/>
      <c r="W182" s="11"/>
      <c r="X182" s="11"/>
      <c r="Y182" s="11"/>
    </row>
    <row r="183" spans="1:25">
      <c r="A183" s="64" t="s">
        <v>333</v>
      </c>
      <c r="B183" s="95">
        <v>2550.01703</v>
      </c>
      <c r="C183" s="95">
        <v>0</v>
      </c>
      <c r="D183" s="95">
        <v>0</v>
      </c>
      <c r="E183" s="95">
        <v>0</v>
      </c>
      <c r="F183" s="95">
        <v>2550.01703</v>
      </c>
      <c r="G183" s="11"/>
      <c r="H183" s="11"/>
      <c r="I183" s="11"/>
      <c r="J183" s="11"/>
      <c r="K183" s="11"/>
      <c r="L183" s="11"/>
      <c r="M183" s="11"/>
      <c r="N183" s="11"/>
      <c r="O183" s="11"/>
      <c r="P183" s="11"/>
      <c r="Q183" s="11"/>
      <c r="R183" s="11"/>
      <c r="S183" s="11"/>
      <c r="T183" s="11"/>
      <c r="U183" s="11"/>
      <c r="V183" s="11"/>
      <c r="W183" s="11"/>
      <c r="X183" s="11"/>
      <c r="Y183" s="11"/>
    </row>
    <row r="184" spans="1:25">
      <c r="A184" s="64" t="s">
        <v>334</v>
      </c>
      <c r="B184" s="95">
        <v>17424.129270000001</v>
      </c>
      <c r="C184" s="95">
        <v>0</v>
      </c>
      <c r="D184" s="95">
        <v>0</v>
      </c>
      <c r="E184" s="95">
        <v>0</v>
      </c>
      <c r="F184" s="95">
        <v>17424.129270000001</v>
      </c>
      <c r="G184" s="11"/>
      <c r="H184" s="11"/>
      <c r="I184" s="11"/>
      <c r="J184" s="11"/>
      <c r="K184" s="11"/>
      <c r="L184" s="11"/>
      <c r="M184" s="11"/>
      <c r="N184" s="11"/>
      <c r="O184" s="11"/>
      <c r="P184" s="11"/>
      <c r="Q184" s="11"/>
      <c r="R184" s="11"/>
      <c r="S184" s="11"/>
      <c r="T184" s="11"/>
      <c r="U184" s="11"/>
      <c r="V184" s="11"/>
      <c r="W184" s="11"/>
      <c r="X184" s="11"/>
      <c r="Y184" s="11"/>
    </row>
    <row r="185" spans="1:25">
      <c r="A185" s="63" t="s">
        <v>335</v>
      </c>
      <c r="B185" s="95">
        <v>0</v>
      </c>
      <c r="C185" s="95">
        <v>0</v>
      </c>
      <c r="D185" s="95">
        <v>0</v>
      </c>
      <c r="E185" s="95">
        <v>0</v>
      </c>
      <c r="F185" s="95">
        <v>0</v>
      </c>
      <c r="G185" s="11"/>
      <c r="H185" s="11"/>
      <c r="I185" s="11"/>
      <c r="J185" s="11"/>
      <c r="K185" s="11"/>
      <c r="L185" s="11"/>
      <c r="M185" s="11"/>
      <c r="N185" s="11"/>
      <c r="O185" s="11"/>
      <c r="P185" s="11"/>
      <c r="Q185" s="11"/>
      <c r="R185" s="11"/>
      <c r="S185" s="11"/>
      <c r="T185" s="11"/>
      <c r="U185" s="11"/>
      <c r="V185" s="11"/>
      <c r="W185" s="11"/>
      <c r="X185" s="11"/>
      <c r="Y185" s="11"/>
    </row>
    <row r="186" spans="1:25">
      <c r="A186" s="64" t="s">
        <v>336</v>
      </c>
      <c r="B186" s="95">
        <v>0</v>
      </c>
      <c r="C186" s="95">
        <v>0</v>
      </c>
      <c r="D186" s="95">
        <v>0</v>
      </c>
      <c r="E186" s="95">
        <v>0</v>
      </c>
      <c r="F186" s="95">
        <v>0</v>
      </c>
      <c r="G186" s="11"/>
      <c r="H186" s="11"/>
      <c r="I186" s="11"/>
      <c r="J186" s="11"/>
      <c r="K186" s="11"/>
      <c r="L186" s="11"/>
      <c r="M186" s="11"/>
      <c r="N186" s="11"/>
      <c r="O186" s="11"/>
      <c r="P186" s="11"/>
      <c r="Q186" s="11"/>
      <c r="R186" s="11"/>
      <c r="S186" s="11"/>
      <c r="T186" s="11"/>
      <c r="U186" s="11"/>
      <c r="V186" s="11"/>
      <c r="W186" s="11"/>
      <c r="X186" s="11"/>
      <c r="Y186" s="11"/>
    </row>
    <row r="187" spans="1:25">
      <c r="A187" s="63" t="s">
        <v>337</v>
      </c>
      <c r="B187" s="95">
        <v>760849.14610999997</v>
      </c>
      <c r="C187" s="95">
        <v>0</v>
      </c>
      <c r="D187" s="95">
        <v>0</v>
      </c>
      <c r="E187" s="95">
        <v>0</v>
      </c>
      <c r="F187" s="95">
        <v>760849.14610999997</v>
      </c>
      <c r="G187" s="11"/>
      <c r="H187" s="11"/>
      <c r="I187" s="11"/>
      <c r="J187" s="11"/>
      <c r="K187" s="11"/>
      <c r="L187" s="11"/>
      <c r="M187" s="11"/>
      <c r="N187" s="11"/>
      <c r="O187" s="11"/>
      <c r="P187" s="11"/>
      <c r="Q187" s="11"/>
      <c r="R187" s="11"/>
      <c r="S187" s="11"/>
      <c r="T187" s="11"/>
      <c r="U187" s="11"/>
      <c r="V187" s="11"/>
      <c r="W187" s="11"/>
      <c r="X187" s="11"/>
      <c r="Y187" s="11"/>
    </row>
    <row r="188" spans="1:25">
      <c r="A188" s="64" t="s">
        <v>338</v>
      </c>
      <c r="B188" s="95">
        <v>320441.86941000004</v>
      </c>
      <c r="C188" s="95">
        <v>0</v>
      </c>
      <c r="D188" s="95">
        <v>0</v>
      </c>
      <c r="E188" s="95">
        <v>0</v>
      </c>
      <c r="F188" s="95">
        <v>320441.86941000004</v>
      </c>
      <c r="G188" s="11"/>
      <c r="H188" s="11"/>
      <c r="I188" s="11"/>
      <c r="J188" s="11"/>
      <c r="K188" s="11"/>
      <c r="L188" s="11"/>
      <c r="M188" s="11"/>
      <c r="N188" s="11"/>
      <c r="O188" s="11"/>
      <c r="P188" s="11"/>
      <c r="Q188" s="11"/>
      <c r="R188" s="11"/>
      <c r="S188" s="11"/>
      <c r="T188" s="11"/>
      <c r="U188" s="11"/>
      <c r="V188" s="11"/>
      <c r="W188" s="11"/>
      <c r="X188" s="11"/>
      <c r="Y188" s="11"/>
    </row>
    <row r="189" spans="1:25">
      <c r="A189" s="64" t="s">
        <v>339</v>
      </c>
      <c r="B189" s="95">
        <v>252078.44381</v>
      </c>
      <c r="C189" s="95">
        <v>0</v>
      </c>
      <c r="D189" s="95">
        <v>0</v>
      </c>
      <c r="E189" s="95">
        <v>0</v>
      </c>
      <c r="F189" s="95">
        <v>252078.44381</v>
      </c>
      <c r="G189" s="11"/>
      <c r="H189" s="11"/>
      <c r="I189" s="11"/>
      <c r="J189" s="11"/>
      <c r="K189" s="11"/>
      <c r="L189" s="11"/>
      <c r="M189" s="11"/>
      <c r="N189" s="11"/>
      <c r="O189" s="11"/>
      <c r="P189" s="11"/>
      <c r="Q189" s="11"/>
      <c r="R189" s="11"/>
      <c r="S189" s="11"/>
      <c r="T189" s="11"/>
      <c r="U189" s="11"/>
      <c r="V189" s="11"/>
      <c r="W189" s="11"/>
      <c r="X189" s="11"/>
      <c r="Y189" s="11"/>
    </row>
    <row r="190" spans="1:25">
      <c r="A190" s="64" t="s">
        <v>340</v>
      </c>
      <c r="B190" s="95">
        <v>188328.83288999999</v>
      </c>
      <c r="C190" s="95">
        <v>0</v>
      </c>
      <c r="D190" s="95">
        <v>0</v>
      </c>
      <c r="E190" s="95">
        <v>0</v>
      </c>
      <c r="F190" s="95">
        <v>188328.83288999999</v>
      </c>
      <c r="G190" s="11"/>
      <c r="H190" s="11"/>
      <c r="I190" s="11"/>
      <c r="J190" s="11"/>
      <c r="K190" s="11"/>
      <c r="L190" s="11"/>
      <c r="M190" s="11"/>
      <c r="N190" s="11"/>
      <c r="O190" s="11"/>
      <c r="P190" s="11"/>
      <c r="Q190" s="11"/>
      <c r="R190" s="11"/>
      <c r="S190" s="11"/>
      <c r="T190" s="11"/>
      <c r="U190" s="11"/>
      <c r="V190" s="11"/>
      <c r="W190" s="11"/>
      <c r="X190" s="11"/>
      <c r="Y190" s="11"/>
    </row>
    <row r="191" spans="1:25">
      <c r="A191" s="63" t="s">
        <v>341</v>
      </c>
      <c r="B191" s="95">
        <v>24408.858980000001</v>
      </c>
      <c r="C191" s="95">
        <v>0</v>
      </c>
      <c r="D191" s="95">
        <v>0</v>
      </c>
      <c r="E191" s="95">
        <v>0</v>
      </c>
      <c r="F191" s="95">
        <v>24408.858980000001</v>
      </c>
      <c r="G191" s="11"/>
      <c r="H191" s="11"/>
      <c r="I191" s="11"/>
      <c r="J191" s="11"/>
      <c r="K191" s="11"/>
      <c r="L191" s="11"/>
      <c r="M191" s="11"/>
      <c r="N191" s="11"/>
      <c r="O191" s="11"/>
      <c r="P191" s="11"/>
      <c r="Q191" s="11"/>
      <c r="R191" s="11"/>
      <c r="S191" s="11"/>
      <c r="T191" s="11"/>
      <c r="U191" s="11"/>
      <c r="V191" s="11"/>
      <c r="W191" s="11"/>
      <c r="X191" s="11"/>
      <c r="Y191" s="11"/>
    </row>
    <row r="192" spans="1:25">
      <c r="A192" s="64" t="s">
        <v>342</v>
      </c>
      <c r="B192" s="95">
        <v>-667.16899999999998</v>
      </c>
      <c r="C192" s="95">
        <v>0</v>
      </c>
      <c r="D192" s="95">
        <v>0</v>
      </c>
      <c r="E192" s="95">
        <v>0</v>
      </c>
      <c r="F192" s="95">
        <v>-667.16899999999998</v>
      </c>
      <c r="G192" s="11"/>
      <c r="H192" s="11"/>
      <c r="I192" s="11"/>
      <c r="J192" s="11"/>
      <c r="K192" s="11"/>
      <c r="L192" s="11"/>
      <c r="M192" s="11"/>
      <c r="N192" s="11"/>
      <c r="O192" s="11"/>
      <c r="P192" s="11"/>
      <c r="Q192" s="11"/>
      <c r="R192" s="11"/>
      <c r="S192" s="11"/>
      <c r="T192" s="11"/>
      <c r="U192" s="11"/>
      <c r="V192" s="11"/>
      <c r="W192" s="11"/>
      <c r="X192" s="11"/>
      <c r="Y192" s="11"/>
    </row>
    <row r="193" spans="1:25">
      <c r="A193" s="64" t="s">
        <v>343</v>
      </c>
      <c r="B193" s="95">
        <v>25076.027979999999</v>
      </c>
      <c r="C193" s="95">
        <v>0</v>
      </c>
      <c r="D193" s="95">
        <v>0</v>
      </c>
      <c r="E193" s="95">
        <v>0</v>
      </c>
      <c r="F193" s="95">
        <v>25076.027979999999</v>
      </c>
      <c r="G193" s="11"/>
      <c r="H193" s="11"/>
      <c r="I193" s="11"/>
      <c r="J193" s="11"/>
      <c r="K193" s="11"/>
      <c r="L193" s="11"/>
      <c r="M193" s="11"/>
      <c r="N193" s="11"/>
      <c r="O193" s="11"/>
      <c r="P193" s="11"/>
      <c r="Q193" s="11"/>
      <c r="R193" s="11"/>
      <c r="S193" s="11"/>
      <c r="T193" s="11"/>
      <c r="U193" s="11"/>
      <c r="V193" s="11"/>
      <c r="W193" s="11"/>
      <c r="X193" s="11"/>
      <c r="Y193" s="11"/>
    </row>
    <row r="194" spans="1:25">
      <c r="A194" s="72" t="s">
        <v>344</v>
      </c>
      <c r="B194" s="57">
        <v>7392797.3579799999</v>
      </c>
      <c r="C194" s="57">
        <v>1800241.23915</v>
      </c>
      <c r="D194" s="57">
        <v>208.95726000000002</v>
      </c>
      <c r="E194" s="57">
        <v>0.93565999999999994</v>
      </c>
      <c r="F194" s="57">
        <v>9193248.4900499992</v>
      </c>
      <c r="G194" s="146">
        <f>F194-F7</f>
        <v>1.8999911844730377E-4</v>
      </c>
      <c r="H194" s="11"/>
      <c r="I194" s="11"/>
      <c r="J194" s="11"/>
      <c r="K194" s="11"/>
      <c r="L194" s="11"/>
      <c r="M194" s="11"/>
      <c r="N194" s="11"/>
      <c r="O194" s="11"/>
      <c r="P194" s="11"/>
      <c r="Q194" s="11"/>
      <c r="R194" s="11"/>
      <c r="S194" s="11"/>
      <c r="T194" s="11"/>
      <c r="U194" s="11"/>
      <c r="V194" s="11"/>
      <c r="W194" s="11"/>
      <c r="X194" s="11"/>
      <c r="Y194" s="11"/>
    </row>
    <row r="195" spans="1:25">
      <c r="A195" s="72" t="s">
        <v>345</v>
      </c>
      <c r="B195" s="57">
        <v>11690.94146</v>
      </c>
      <c r="C195" s="57">
        <v>0</v>
      </c>
      <c r="D195" s="57">
        <v>0</v>
      </c>
      <c r="E195" s="57">
        <v>0</v>
      </c>
      <c r="F195" s="57">
        <v>11690.94146</v>
      </c>
      <c r="G195" s="11"/>
      <c r="H195" s="11"/>
      <c r="I195" s="11"/>
      <c r="J195" s="11"/>
      <c r="K195" s="11"/>
      <c r="L195" s="11"/>
      <c r="M195" s="11"/>
      <c r="N195" s="11"/>
      <c r="O195" s="11"/>
      <c r="P195" s="11"/>
      <c r="Q195" s="11"/>
      <c r="R195" s="11"/>
      <c r="S195" s="11"/>
      <c r="T195" s="11"/>
      <c r="U195" s="11"/>
      <c r="V195" s="11"/>
      <c r="W195" s="11"/>
      <c r="X195" s="11"/>
      <c r="Y195" s="11"/>
    </row>
    <row r="196" spans="1:25">
      <c r="A196" s="66" t="s">
        <v>346</v>
      </c>
      <c r="B196" s="95">
        <v>0</v>
      </c>
      <c r="C196" s="95">
        <v>0</v>
      </c>
      <c r="D196" s="95">
        <v>0</v>
      </c>
      <c r="E196" s="95">
        <v>0</v>
      </c>
      <c r="F196" s="95">
        <v>0</v>
      </c>
      <c r="G196" s="11"/>
      <c r="H196" s="11"/>
      <c r="I196" s="11"/>
      <c r="J196" s="11"/>
      <c r="K196" s="11"/>
      <c r="L196" s="11"/>
      <c r="M196" s="11"/>
      <c r="N196" s="11"/>
      <c r="O196" s="11"/>
      <c r="P196" s="11"/>
      <c r="Q196" s="11"/>
      <c r="R196" s="11"/>
      <c r="S196" s="11"/>
      <c r="T196" s="11"/>
      <c r="U196" s="11"/>
      <c r="V196" s="11"/>
      <c r="W196" s="11"/>
      <c r="X196" s="11"/>
      <c r="Y196" s="11"/>
    </row>
    <row r="197" spans="1:25">
      <c r="A197" s="64" t="s">
        <v>347</v>
      </c>
      <c r="B197" s="95">
        <v>0</v>
      </c>
      <c r="C197" s="95">
        <v>0</v>
      </c>
      <c r="D197" s="95">
        <v>0</v>
      </c>
      <c r="E197" s="95">
        <v>0</v>
      </c>
      <c r="F197" s="95">
        <v>0</v>
      </c>
      <c r="G197" s="11"/>
      <c r="H197" s="11"/>
      <c r="I197" s="11"/>
      <c r="J197" s="11"/>
      <c r="K197" s="11"/>
      <c r="L197" s="11"/>
      <c r="M197" s="11"/>
      <c r="N197" s="11"/>
      <c r="O197" s="11"/>
      <c r="P197" s="11"/>
      <c r="Q197" s="11"/>
      <c r="R197" s="11"/>
      <c r="S197" s="11"/>
      <c r="T197" s="11"/>
      <c r="U197" s="11"/>
      <c r="V197" s="11"/>
      <c r="W197" s="11"/>
      <c r="X197" s="11"/>
      <c r="Y197" s="11"/>
    </row>
    <row r="198" spans="1:25">
      <c r="A198" s="64" t="s">
        <v>348</v>
      </c>
      <c r="B198" s="95">
        <v>0</v>
      </c>
      <c r="C198" s="95">
        <v>0</v>
      </c>
      <c r="D198" s="95">
        <v>0</v>
      </c>
      <c r="E198" s="95">
        <v>0</v>
      </c>
      <c r="F198" s="95">
        <v>0</v>
      </c>
      <c r="G198" s="11"/>
      <c r="H198" s="11"/>
      <c r="I198" s="11"/>
      <c r="J198" s="11"/>
      <c r="K198" s="11"/>
      <c r="L198" s="11"/>
      <c r="M198" s="11"/>
      <c r="N198" s="11"/>
      <c r="O198" s="11"/>
      <c r="P198" s="11"/>
      <c r="Q198" s="11"/>
      <c r="R198" s="11"/>
      <c r="S198" s="11"/>
      <c r="T198" s="11"/>
      <c r="U198" s="11"/>
      <c r="V198" s="11"/>
      <c r="W198" s="11"/>
      <c r="X198" s="11"/>
      <c r="Y198" s="11"/>
    </row>
    <row r="199" spans="1:25">
      <c r="A199" s="64" t="s">
        <v>349</v>
      </c>
      <c r="B199" s="95">
        <v>0</v>
      </c>
      <c r="C199" s="95">
        <v>0</v>
      </c>
      <c r="D199" s="95">
        <v>0</v>
      </c>
      <c r="E199" s="95">
        <v>0</v>
      </c>
      <c r="F199" s="95">
        <v>0</v>
      </c>
      <c r="G199" s="11"/>
      <c r="H199" s="11"/>
      <c r="I199" s="11"/>
      <c r="J199" s="11"/>
      <c r="K199" s="11"/>
      <c r="L199" s="11"/>
      <c r="M199" s="11"/>
      <c r="N199" s="11"/>
      <c r="O199" s="11"/>
      <c r="P199" s="11"/>
      <c r="Q199" s="11"/>
      <c r="R199" s="11"/>
      <c r="S199" s="11"/>
      <c r="T199" s="11"/>
      <c r="U199" s="11"/>
      <c r="V199" s="11"/>
      <c r="W199" s="11"/>
      <c r="X199" s="11"/>
      <c r="Y199" s="11"/>
    </row>
    <row r="200" spans="1:25">
      <c r="A200" s="64" t="s">
        <v>350</v>
      </c>
      <c r="B200" s="95">
        <v>0</v>
      </c>
      <c r="C200" s="95">
        <v>0</v>
      </c>
      <c r="D200" s="95">
        <v>0</v>
      </c>
      <c r="E200" s="95">
        <v>0</v>
      </c>
      <c r="F200" s="95">
        <v>0</v>
      </c>
      <c r="G200" s="11"/>
      <c r="H200" s="11"/>
      <c r="I200" s="11"/>
      <c r="J200" s="11"/>
      <c r="K200" s="11"/>
      <c r="L200" s="11"/>
      <c r="M200" s="11"/>
      <c r="N200" s="11"/>
      <c r="O200" s="11"/>
      <c r="P200" s="11"/>
      <c r="Q200" s="11"/>
      <c r="R200" s="11"/>
      <c r="S200" s="11"/>
      <c r="T200" s="11"/>
      <c r="U200" s="11"/>
      <c r="V200" s="11"/>
      <c r="W200" s="11"/>
      <c r="X200" s="11"/>
      <c r="Y200" s="11"/>
    </row>
    <row r="201" spans="1:25">
      <c r="A201" s="64" t="s">
        <v>351</v>
      </c>
      <c r="B201" s="95">
        <v>0</v>
      </c>
      <c r="C201" s="95">
        <v>0</v>
      </c>
      <c r="D201" s="95">
        <v>0</v>
      </c>
      <c r="E201" s="95">
        <v>0</v>
      </c>
      <c r="F201" s="95">
        <v>0</v>
      </c>
      <c r="G201" s="11"/>
      <c r="H201" s="11"/>
      <c r="I201" s="11"/>
      <c r="J201" s="11"/>
      <c r="K201" s="11"/>
      <c r="L201" s="11"/>
      <c r="M201" s="11"/>
      <c r="N201" s="11"/>
      <c r="O201" s="11"/>
      <c r="P201" s="11"/>
      <c r="Q201" s="11"/>
      <c r="R201" s="11"/>
      <c r="S201" s="11"/>
      <c r="T201" s="11"/>
      <c r="U201" s="11"/>
      <c r="V201" s="11"/>
      <c r="W201" s="11"/>
      <c r="X201" s="11"/>
      <c r="Y201" s="11"/>
    </row>
    <row r="202" spans="1:25">
      <c r="A202" s="63" t="s">
        <v>352</v>
      </c>
      <c r="B202" s="95">
        <v>2686.7914900000001</v>
      </c>
      <c r="C202" s="95">
        <v>0</v>
      </c>
      <c r="D202" s="95">
        <v>0</v>
      </c>
      <c r="E202" s="95">
        <v>0</v>
      </c>
      <c r="F202" s="95">
        <v>2686.7914900000001</v>
      </c>
      <c r="G202" s="11"/>
      <c r="H202" s="11"/>
      <c r="I202" s="11"/>
      <c r="J202" s="11"/>
      <c r="K202" s="11"/>
      <c r="L202" s="11"/>
      <c r="M202" s="11"/>
      <c r="N202" s="11"/>
      <c r="O202" s="11"/>
      <c r="P202" s="11"/>
      <c r="Q202" s="11"/>
      <c r="R202" s="11"/>
      <c r="S202" s="11"/>
      <c r="T202" s="11"/>
      <c r="U202" s="11"/>
      <c r="V202" s="11"/>
      <c r="W202" s="11"/>
      <c r="X202" s="11"/>
      <c r="Y202" s="11"/>
    </row>
    <row r="203" spans="1:25">
      <c r="A203" s="64" t="s">
        <v>353</v>
      </c>
      <c r="B203" s="95">
        <v>0</v>
      </c>
      <c r="C203" s="95">
        <v>0</v>
      </c>
      <c r="D203" s="95">
        <v>0</v>
      </c>
      <c r="E203" s="95">
        <v>0</v>
      </c>
      <c r="F203" s="95">
        <v>0</v>
      </c>
      <c r="G203" s="11"/>
      <c r="H203" s="11"/>
      <c r="I203" s="11"/>
      <c r="J203" s="11"/>
      <c r="K203" s="11"/>
      <c r="L203" s="11"/>
      <c r="M203" s="11"/>
      <c r="N203" s="11"/>
      <c r="O203" s="11"/>
      <c r="P203" s="11"/>
      <c r="Q203" s="11"/>
      <c r="R203" s="11"/>
      <c r="S203" s="11"/>
      <c r="T203" s="11"/>
      <c r="U203" s="11"/>
      <c r="V203" s="11"/>
      <c r="W203" s="11"/>
      <c r="X203" s="11"/>
      <c r="Y203" s="11"/>
    </row>
    <row r="204" spans="1:25">
      <c r="A204" s="64" t="s">
        <v>354</v>
      </c>
      <c r="B204" s="95">
        <v>0</v>
      </c>
      <c r="C204" s="95">
        <v>0</v>
      </c>
      <c r="D204" s="95">
        <v>0</v>
      </c>
      <c r="E204" s="95">
        <v>0</v>
      </c>
      <c r="F204" s="95">
        <v>0</v>
      </c>
      <c r="G204" s="11"/>
      <c r="H204" s="11"/>
      <c r="I204" s="11"/>
      <c r="J204" s="11"/>
      <c r="K204" s="11"/>
      <c r="L204" s="11"/>
      <c r="M204" s="11"/>
      <c r="N204" s="11"/>
      <c r="O204" s="11"/>
      <c r="P204" s="11"/>
      <c r="Q204" s="11"/>
      <c r="R204" s="11"/>
      <c r="S204" s="11"/>
      <c r="T204" s="11"/>
      <c r="U204" s="11"/>
      <c r="V204" s="11"/>
      <c r="W204" s="11"/>
      <c r="X204" s="11"/>
      <c r="Y204" s="11"/>
    </row>
    <row r="205" spans="1:25">
      <c r="A205" s="64" t="s">
        <v>355</v>
      </c>
      <c r="B205" s="95">
        <v>22.192910000000001</v>
      </c>
      <c r="C205" s="95">
        <v>0</v>
      </c>
      <c r="D205" s="95">
        <v>0</v>
      </c>
      <c r="E205" s="95">
        <v>0</v>
      </c>
      <c r="F205" s="95">
        <v>22.192910000000001</v>
      </c>
      <c r="G205" s="11"/>
      <c r="H205" s="11"/>
      <c r="I205" s="11"/>
      <c r="J205" s="11"/>
      <c r="K205" s="11"/>
      <c r="L205" s="11"/>
      <c r="M205" s="11"/>
      <c r="N205" s="11"/>
      <c r="O205" s="11"/>
      <c r="P205" s="11"/>
      <c r="Q205" s="11"/>
      <c r="R205" s="11"/>
      <c r="S205" s="11"/>
      <c r="T205" s="11"/>
      <c r="U205" s="11"/>
      <c r="V205" s="11"/>
      <c r="W205" s="11"/>
      <c r="X205" s="11"/>
      <c r="Y205" s="11"/>
    </row>
    <row r="206" spans="1:25">
      <c r="A206" s="64" t="s">
        <v>356</v>
      </c>
      <c r="B206" s="95">
        <v>0</v>
      </c>
      <c r="C206" s="95">
        <v>0</v>
      </c>
      <c r="D206" s="95">
        <v>0</v>
      </c>
      <c r="E206" s="95">
        <v>0</v>
      </c>
      <c r="F206" s="95">
        <v>0</v>
      </c>
      <c r="G206" s="11"/>
      <c r="H206" s="11"/>
      <c r="I206" s="11"/>
      <c r="J206" s="11"/>
      <c r="K206" s="11"/>
      <c r="L206" s="11"/>
      <c r="M206" s="11"/>
      <c r="N206" s="11"/>
      <c r="O206" s="11"/>
      <c r="P206" s="11"/>
      <c r="Q206" s="11"/>
      <c r="R206" s="11"/>
      <c r="S206" s="11"/>
      <c r="T206" s="11"/>
      <c r="U206" s="11"/>
      <c r="V206" s="11"/>
      <c r="W206" s="11"/>
      <c r="X206" s="11"/>
      <c r="Y206" s="11"/>
    </row>
    <row r="207" spans="1:25">
      <c r="A207" s="64" t="s">
        <v>357</v>
      </c>
      <c r="B207" s="95">
        <v>2664.5985799999999</v>
      </c>
      <c r="C207" s="95">
        <v>0</v>
      </c>
      <c r="D207" s="95">
        <v>0</v>
      </c>
      <c r="E207" s="95">
        <v>0</v>
      </c>
      <c r="F207" s="95">
        <v>2664.5985799999999</v>
      </c>
      <c r="G207" s="11"/>
      <c r="H207" s="11"/>
      <c r="I207" s="11"/>
      <c r="J207" s="11"/>
      <c r="K207" s="11"/>
      <c r="L207" s="11"/>
      <c r="M207" s="11"/>
      <c r="N207" s="11"/>
      <c r="O207" s="11"/>
      <c r="P207" s="11"/>
      <c r="Q207" s="11"/>
      <c r="R207" s="11"/>
      <c r="S207" s="11"/>
      <c r="T207" s="11"/>
      <c r="U207" s="11"/>
      <c r="V207" s="11"/>
      <c r="W207" s="11"/>
      <c r="X207" s="11"/>
      <c r="Y207" s="11"/>
    </row>
    <row r="208" spans="1:25">
      <c r="A208" s="63" t="s">
        <v>358</v>
      </c>
      <c r="B208" s="95">
        <v>0</v>
      </c>
      <c r="C208" s="95">
        <v>0</v>
      </c>
      <c r="D208" s="95">
        <v>0</v>
      </c>
      <c r="E208" s="95">
        <v>0</v>
      </c>
      <c r="F208" s="95">
        <v>0</v>
      </c>
      <c r="G208" s="11"/>
      <c r="H208" s="11"/>
      <c r="I208" s="11"/>
      <c r="J208" s="11"/>
      <c r="K208" s="11"/>
      <c r="L208" s="11"/>
      <c r="M208" s="11"/>
      <c r="N208" s="11"/>
      <c r="O208" s="11"/>
      <c r="P208" s="11"/>
      <c r="Q208" s="11"/>
      <c r="R208" s="11"/>
      <c r="S208" s="11"/>
      <c r="T208" s="11"/>
      <c r="U208" s="11"/>
      <c r="V208" s="11"/>
      <c r="W208" s="11"/>
      <c r="X208" s="11"/>
      <c r="Y208" s="11"/>
    </row>
    <row r="209" spans="1:25">
      <c r="A209" s="63" t="s">
        <v>359</v>
      </c>
      <c r="B209" s="95">
        <v>9004.1499700000004</v>
      </c>
      <c r="C209" s="95">
        <v>0</v>
      </c>
      <c r="D209" s="95">
        <v>0</v>
      </c>
      <c r="E209" s="95">
        <v>0</v>
      </c>
      <c r="F209" s="95">
        <v>9004.1499700000004</v>
      </c>
      <c r="G209" s="11"/>
      <c r="H209" s="11"/>
      <c r="I209" s="11"/>
      <c r="J209" s="11"/>
      <c r="K209" s="11"/>
      <c r="L209" s="11"/>
      <c r="M209" s="11"/>
      <c r="N209" s="11"/>
      <c r="O209" s="11"/>
      <c r="P209" s="11"/>
      <c r="Q209" s="11"/>
      <c r="R209" s="11"/>
      <c r="S209" s="11"/>
      <c r="T209" s="11"/>
      <c r="U209" s="11"/>
      <c r="V209" s="11"/>
      <c r="W209" s="11"/>
      <c r="X209" s="11"/>
      <c r="Y209" s="11"/>
    </row>
    <row r="210" spans="1:25">
      <c r="A210" s="64" t="s">
        <v>360</v>
      </c>
      <c r="B210" s="95">
        <v>0</v>
      </c>
      <c r="C210" s="95">
        <v>0</v>
      </c>
      <c r="D210" s="95">
        <v>0</v>
      </c>
      <c r="E210" s="95">
        <v>0</v>
      </c>
      <c r="F210" s="95">
        <v>0</v>
      </c>
      <c r="G210" s="11"/>
      <c r="H210" s="11"/>
      <c r="I210" s="11"/>
      <c r="J210" s="11"/>
      <c r="K210" s="11"/>
      <c r="L210" s="11"/>
      <c r="M210" s="11"/>
      <c r="N210" s="11"/>
      <c r="O210" s="11"/>
      <c r="P210" s="11"/>
      <c r="Q210" s="11"/>
      <c r="R210" s="11"/>
      <c r="S210" s="11"/>
      <c r="T210" s="11"/>
      <c r="U210" s="11"/>
      <c r="V210" s="11"/>
      <c r="W210" s="11"/>
      <c r="X210" s="11"/>
      <c r="Y210" s="11"/>
    </row>
    <row r="211" spans="1:25">
      <c r="A211" s="64" t="s">
        <v>361</v>
      </c>
      <c r="B211" s="95">
        <v>9004.1499700000004</v>
      </c>
      <c r="C211" s="95">
        <v>0</v>
      </c>
      <c r="D211" s="95">
        <v>0</v>
      </c>
      <c r="E211" s="95">
        <v>0</v>
      </c>
      <c r="F211" s="95">
        <v>9004.1499700000004</v>
      </c>
      <c r="G211" s="11"/>
      <c r="H211" s="11"/>
      <c r="I211" s="11"/>
      <c r="J211" s="11"/>
      <c r="K211" s="11"/>
      <c r="L211" s="11"/>
      <c r="M211" s="11"/>
      <c r="N211" s="11"/>
      <c r="O211" s="11"/>
      <c r="P211" s="11"/>
      <c r="Q211" s="11"/>
      <c r="R211" s="11"/>
      <c r="S211" s="11"/>
      <c r="T211" s="11"/>
      <c r="U211" s="11"/>
      <c r="V211" s="11"/>
      <c r="W211" s="11"/>
      <c r="X211" s="11"/>
      <c r="Y211" s="11"/>
    </row>
    <row r="212" spans="1:25">
      <c r="A212" s="64" t="s">
        <v>362</v>
      </c>
      <c r="B212" s="95">
        <v>0</v>
      </c>
      <c r="C212" s="95">
        <v>0</v>
      </c>
      <c r="D212" s="95">
        <v>0</v>
      </c>
      <c r="E212" s="95">
        <v>0</v>
      </c>
      <c r="F212" s="95">
        <v>0</v>
      </c>
      <c r="G212" s="11"/>
      <c r="H212" s="11"/>
      <c r="I212" s="11"/>
      <c r="J212" s="11"/>
      <c r="K212" s="11"/>
      <c r="L212" s="11"/>
      <c r="M212" s="11"/>
      <c r="N212" s="11"/>
      <c r="O212" s="11"/>
      <c r="P212" s="11"/>
      <c r="Q212" s="11"/>
      <c r="R212" s="11"/>
      <c r="S212" s="11"/>
      <c r="T212" s="11"/>
      <c r="U212" s="11"/>
      <c r="V212" s="11"/>
      <c r="W212" s="11"/>
      <c r="X212" s="11"/>
      <c r="Y212" s="11"/>
    </row>
    <row r="213" spans="1:25">
      <c r="A213" s="64" t="s">
        <v>363</v>
      </c>
      <c r="B213" s="95">
        <v>0</v>
      </c>
      <c r="C213" s="95">
        <v>0</v>
      </c>
      <c r="D213" s="95">
        <v>0</v>
      </c>
      <c r="E213" s="95">
        <v>0</v>
      </c>
      <c r="F213" s="95">
        <v>0</v>
      </c>
      <c r="G213" s="11"/>
      <c r="H213" s="11"/>
      <c r="I213" s="11"/>
      <c r="J213" s="11"/>
      <c r="K213" s="11"/>
      <c r="L213" s="11"/>
      <c r="M213" s="11"/>
      <c r="N213" s="11"/>
      <c r="O213" s="11"/>
      <c r="P213" s="11"/>
      <c r="Q213" s="11"/>
      <c r="R213" s="11"/>
      <c r="S213" s="11"/>
      <c r="T213" s="11"/>
      <c r="U213" s="11"/>
      <c r="V213" s="11"/>
      <c r="W213" s="11"/>
      <c r="X213" s="11"/>
      <c r="Y213" s="11"/>
    </row>
    <row r="214" spans="1:25">
      <c r="A214" s="63" t="s">
        <v>364</v>
      </c>
      <c r="B214" s="95">
        <v>0</v>
      </c>
      <c r="C214" s="95">
        <v>0</v>
      </c>
      <c r="D214" s="95">
        <v>0</v>
      </c>
      <c r="E214" s="95">
        <v>0</v>
      </c>
      <c r="F214" s="95">
        <v>0</v>
      </c>
      <c r="G214" s="11"/>
      <c r="H214" s="11"/>
      <c r="I214" s="11"/>
      <c r="J214" s="11"/>
      <c r="K214" s="11"/>
      <c r="L214" s="11"/>
      <c r="M214" s="11"/>
      <c r="N214" s="11"/>
      <c r="O214" s="11"/>
      <c r="P214" s="11"/>
      <c r="Q214" s="11"/>
      <c r="R214" s="11"/>
      <c r="S214" s="11"/>
      <c r="T214" s="11"/>
      <c r="U214" s="11"/>
      <c r="V214" s="11"/>
      <c r="W214" s="11"/>
      <c r="X214" s="11"/>
      <c r="Y214" s="11"/>
    </row>
    <row r="215" spans="1:25">
      <c r="A215" s="177" t="s">
        <v>365</v>
      </c>
      <c r="B215" s="57">
        <v>6497636.4542700006</v>
      </c>
      <c r="C215" s="57">
        <v>7836132.89078</v>
      </c>
      <c r="D215" s="57">
        <v>3941.6111700000001</v>
      </c>
      <c r="E215" s="57">
        <v>0</v>
      </c>
      <c r="F215" s="57">
        <v>14337710.956219999</v>
      </c>
      <c r="G215" s="11"/>
      <c r="H215" s="11"/>
      <c r="I215" s="11"/>
      <c r="J215" s="11"/>
      <c r="K215" s="11"/>
      <c r="L215" s="11"/>
      <c r="M215" s="11"/>
      <c r="N215" s="11"/>
      <c r="O215" s="11"/>
      <c r="P215" s="11"/>
      <c r="Q215" s="11"/>
      <c r="R215" s="11"/>
      <c r="S215" s="11"/>
      <c r="T215" s="11"/>
      <c r="U215" s="11"/>
      <c r="V215" s="11"/>
      <c r="W215" s="11"/>
      <c r="X215" s="11"/>
      <c r="Y215" s="11"/>
    </row>
    <row r="216" spans="1:25">
      <c r="A216" s="63" t="s">
        <v>366</v>
      </c>
      <c r="B216" s="95">
        <v>18819.475260000003</v>
      </c>
      <c r="C216" s="95">
        <v>7092.3951200000001</v>
      </c>
      <c r="D216" s="95">
        <v>0</v>
      </c>
      <c r="E216" s="95">
        <v>0</v>
      </c>
      <c r="F216" s="95">
        <v>25911.87038</v>
      </c>
      <c r="G216" s="11"/>
      <c r="H216" s="11"/>
      <c r="I216" s="11"/>
      <c r="J216" s="11"/>
      <c r="K216" s="11"/>
      <c r="L216" s="11"/>
      <c r="M216" s="11"/>
      <c r="N216" s="11"/>
      <c r="O216" s="11"/>
      <c r="P216" s="11"/>
      <c r="Q216" s="11"/>
      <c r="R216" s="11"/>
      <c r="S216" s="11"/>
      <c r="T216" s="11"/>
      <c r="U216" s="11"/>
      <c r="V216" s="11"/>
      <c r="W216" s="11"/>
      <c r="X216" s="11"/>
      <c r="Y216" s="11"/>
    </row>
    <row r="217" spans="1:25">
      <c r="A217" s="64" t="s">
        <v>367</v>
      </c>
      <c r="B217" s="95">
        <v>0</v>
      </c>
      <c r="C217" s="95">
        <v>0</v>
      </c>
      <c r="D217" s="95">
        <v>0</v>
      </c>
      <c r="E217" s="95">
        <v>0</v>
      </c>
      <c r="F217" s="95">
        <v>0</v>
      </c>
      <c r="G217" s="11"/>
      <c r="H217" s="11"/>
      <c r="I217" s="11"/>
      <c r="J217" s="11"/>
      <c r="K217" s="11"/>
      <c r="L217" s="11"/>
      <c r="M217" s="11"/>
      <c r="N217" s="11"/>
      <c r="O217" s="11"/>
      <c r="P217" s="11"/>
      <c r="Q217" s="11"/>
      <c r="R217" s="11"/>
      <c r="S217" s="11"/>
      <c r="T217" s="11"/>
      <c r="U217" s="11"/>
      <c r="V217" s="11"/>
      <c r="W217" s="11"/>
      <c r="X217" s="11"/>
      <c r="Y217" s="11"/>
    </row>
    <row r="218" spans="1:25">
      <c r="A218" s="64" t="s">
        <v>368</v>
      </c>
      <c r="B218" s="95">
        <v>0</v>
      </c>
      <c r="C218" s="95">
        <v>0</v>
      </c>
      <c r="D218" s="95">
        <v>0</v>
      </c>
      <c r="E218" s="95">
        <v>0</v>
      </c>
      <c r="F218" s="95">
        <v>0</v>
      </c>
      <c r="G218" s="11"/>
      <c r="H218" s="11"/>
      <c r="I218" s="11"/>
      <c r="J218" s="11"/>
      <c r="K218" s="11"/>
      <c r="L218" s="11"/>
      <c r="M218" s="11"/>
      <c r="N218" s="11"/>
      <c r="O218" s="11"/>
      <c r="P218" s="11"/>
      <c r="Q218" s="11"/>
      <c r="R218" s="11"/>
      <c r="S218" s="11"/>
      <c r="T218" s="11"/>
      <c r="U218" s="11"/>
      <c r="V218" s="11"/>
      <c r="W218" s="11"/>
      <c r="X218" s="11"/>
      <c r="Y218" s="11"/>
    </row>
    <row r="219" spans="1:25">
      <c r="A219" s="64" t="s">
        <v>369</v>
      </c>
      <c r="B219" s="95">
        <v>18819.475260000003</v>
      </c>
      <c r="C219" s="95">
        <v>7092.3951200000001</v>
      </c>
      <c r="D219" s="95">
        <v>0</v>
      </c>
      <c r="E219" s="95">
        <v>0</v>
      </c>
      <c r="F219" s="95">
        <v>25911.87038</v>
      </c>
      <c r="G219" s="11"/>
      <c r="H219" s="11"/>
      <c r="I219" s="11"/>
      <c r="J219" s="11"/>
      <c r="K219" s="11"/>
      <c r="L219" s="11"/>
      <c r="M219" s="11"/>
      <c r="N219" s="11"/>
      <c r="O219" s="11"/>
      <c r="P219" s="11"/>
      <c r="Q219" s="11"/>
      <c r="R219" s="11"/>
      <c r="S219" s="11"/>
      <c r="T219" s="11"/>
      <c r="U219" s="11"/>
      <c r="V219" s="11"/>
      <c r="W219" s="11"/>
      <c r="X219" s="11"/>
      <c r="Y219" s="11"/>
    </row>
    <row r="220" spans="1:25">
      <c r="A220" s="63" t="s">
        <v>370</v>
      </c>
      <c r="B220" s="95">
        <v>58968.964229999998</v>
      </c>
      <c r="C220" s="95">
        <v>0</v>
      </c>
      <c r="D220" s="95">
        <v>742.23801000000003</v>
      </c>
      <c r="E220" s="95">
        <v>0</v>
      </c>
      <c r="F220" s="95">
        <v>59711.202239999999</v>
      </c>
      <c r="G220" s="11"/>
      <c r="H220" s="11"/>
      <c r="I220" s="11"/>
      <c r="J220" s="11"/>
      <c r="K220" s="11"/>
      <c r="L220" s="11"/>
      <c r="M220" s="11"/>
      <c r="N220" s="11"/>
      <c r="O220" s="11"/>
      <c r="P220" s="11"/>
      <c r="Q220" s="11"/>
      <c r="R220" s="11"/>
      <c r="S220" s="11"/>
      <c r="T220" s="11"/>
      <c r="U220" s="11"/>
      <c r="V220" s="11"/>
      <c r="W220" s="11"/>
      <c r="X220" s="11"/>
      <c r="Y220" s="11"/>
    </row>
    <row r="221" spans="1:25">
      <c r="A221" s="64" t="s">
        <v>371</v>
      </c>
      <c r="B221" s="95">
        <v>0</v>
      </c>
      <c r="C221" s="95">
        <v>0</v>
      </c>
      <c r="D221" s="95">
        <v>0</v>
      </c>
      <c r="E221" s="95">
        <v>0</v>
      </c>
      <c r="F221" s="95">
        <v>0</v>
      </c>
      <c r="G221" s="11"/>
      <c r="H221" s="11"/>
      <c r="I221" s="11"/>
      <c r="J221" s="11"/>
      <c r="K221" s="11"/>
      <c r="L221" s="11"/>
      <c r="M221" s="11"/>
      <c r="N221" s="11"/>
      <c r="O221" s="11"/>
      <c r="P221" s="11"/>
      <c r="Q221" s="11"/>
      <c r="R221" s="11"/>
      <c r="S221" s="11"/>
      <c r="T221" s="11"/>
      <c r="U221" s="11"/>
      <c r="V221" s="11"/>
      <c r="W221" s="11"/>
      <c r="X221" s="11"/>
      <c r="Y221" s="11"/>
    </row>
    <row r="222" spans="1:25">
      <c r="A222" s="64" t="s">
        <v>372</v>
      </c>
      <c r="B222" s="95">
        <v>58968.964229999998</v>
      </c>
      <c r="C222" s="95">
        <v>0</v>
      </c>
      <c r="D222" s="95">
        <v>742.23801000000003</v>
      </c>
      <c r="E222" s="95">
        <v>0</v>
      </c>
      <c r="F222" s="95">
        <v>59711.202239999999</v>
      </c>
      <c r="G222" s="11"/>
      <c r="H222" s="11"/>
      <c r="I222" s="11"/>
      <c r="J222" s="11"/>
      <c r="K222" s="11"/>
      <c r="L222" s="11"/>
      <c r="M222" s="11"/>
      <c r="N222" s="11"/>
      <c r="O222" s="11"/>
      <c r="P222" s="11"/>
      <c r="Q222" s="11"/>
      <c r="R222" s="11"/>
      <c r="S222" s="11"/>
      <c r="T222" s="11"/>
      <c r="U222" s="11"/>
      <c r="V222" s="11"/>
      <c r="W222" s="11"/>
      <c r="X222" s="11"/>
      <c r="Y222" s="11"/>
    </row>
    <row r="223" spans="1:25">
      <c r="A223" s="64" t="s">
        <v>373</v>
      </c>
      <c r="B223" s="95">
        <v>0</v>
      </c>
      <c r="C223" s="95">
        <v>0</v>
      </c>
      <c r="D223" s="95">
        <v>0</v>
      </c>
      <c r="E223" s="95">
        <v>0</v>
      </c>
      <c r="F223" s="95">
        <v>0</v>
      </c>
      <c r="G223" s="11"/>
      <c r="H223" s="11"/>
      <c r="I223" s="11"/>
      <c r="J223" s="11"/>
      <c r="K223" s="11"/>
      <c r="L223" s="11"/>
      <c r="M223" s="11"/>
      <c r="N223" s="11"/>
      <c r="O223" s="11"/>
      <c r="P223" s="11"/>
      <c r="Q223" s="11"/>
      <c r="R223" s="11"/>
      <c r="S223" s="11"/>
      <c r="T223" s="11"/>
      <c r="U223" s="11"/>
      <c r="V223" s="11"/>
      <c r="W223" s="11"/>
      <c r="X223" s="11"/>
      <c r="Y223" s="11"/>
    </row>
    <row r="224" spans="1:25">
      <c r="A224" s="65" t="s">
        <v>374</v>
      </c>
      <c r="B224" s="95">
        <v>0</v>
      </c>
      <c r="C224" s="95">
        <v>0</v>
      </c>
      <c r="D224" s="95">
        <v>0</v>
      </c>
      <c r="E224" s="95">
        <v>0</v>
      </c>
      <c r="F224" s="95">
        <v>0</v>
      </c>
      <c r="G224" s="11"/>
      <c r="H224" s="11"/>
      <c r="I224" s="11"/>
      <c r="J224" s="11"/>
      <c r="K224" s="11"/>
      <c r="L224" s="11"/>
      <c r="M224" s="11"/>
      <c r="N224" s="11"/>
      <c r="O224" s="11"/>
      <c r="P224" s="11"/>
      <c r="Q224" s="11"/>
      <c r="R224" s="11"/>
      <c r="S224" s="11"/>
      <c r="T224" s="11"/>
      <c r="U224" s="11"/>
      <c r="V224" s="11"/>
      <c r="W224" s="11"/>
      <c r="X224" s="11"/>
      <c r="Y224" s="11"/>
    </row>
    <row r="225" spans="1:25">
      <c r="A225" s="64" t="s">
        <v>375</v>
      </c>
      <c r="B225" s="95">
        <v>0</v>
      </c>
      <c r="C225" s="95">
        <v>0</v>
      </c>
      <c r="D225" s="95">
        <v>0</v>
      </c>
      <c r="E225" s="95">
        <v>0</v>
      </c>
      <c r="F225" s="95">
        <v>0</v>
      </c>
      <c r="G225" s="11"/>
      <c r="H225" s="11"/>
      <c r="I225" s="11"/>
      <c r="J225" s="11"/>
      <c r="K225" s="11"/>
      <c r="L225" s="11"/>
      <c r="M225" s="11"/>
      <c r="N225" s="11"/>
      <c r="O225" s="11"/>
      <c r="P225" s="11"/>
      <c r="Q225" s="11"/>
      <c r="R225" s="11"/>
      <c r="S225" s="11"/>
      <c r="T225" s="11"/>
      <c r="U225" s="11"/>
      <c r="V225" s="11"/>
      <c r="W225" s="11"/>
      <c r="X225" s="11"/>
      <c r="Y225" s="11"/>
    </row>
    <row r="226" spans="1:25">
      <c r="A226" s="63" t="s">
        <v>376</v>
      </c>
      <c r="B226" s="95">
        <v>0</v>
      </c>
      <c r="C226" s="95">
        <v>1503.8297299999999</v>
      </c>
      <c r="D226" s="95">
        <v>0</v>
      </c>
      <c r="E226" s="95">
        <v>0</v>
      </c>
      <c r="F226" s="95">
        <v>1503.8297299999999</v>
      </c>
      <c r="G226" s="11"/>
      <c r="H226" s="11"/>
      <c r="I226" s="11"/>
      <c r="J226" s="11"/>
      <c r="K226" s="11"/>
      <c r="L226" s="11"/>
      <c r="M226" s="11"/>
      <c r="N226" s="11"/>
      <c r="O226" s="11"/>
      <c r="P226" s="11"/>
      <c r="Q226" s="11"/>
      <c r="R226" s="11"/>
      <c r="S226" s="11"/>
      <c r="T226" s="11"/>
      <c r="U226" s="11"/>
      <c r="V226" s="11"/>
      <c r="W226" s="11"/>
      <c r="X226" s="11"/>
      <c r="Y226" s="11"/>
    </row>
    <row r="227" spans="1:25">
      <c r="A227" s="64" t="s">
        <v>377</v>
      </c>
      <c r="B227" s="95">
        <v>0</v>
      </c>
      <c r="C227" s="95">
        <v>1503.8297299999999</v>
      </c>
      <c r="D227" s="95">
        <v>0</v>
      </c>
      <c r="E227" s="95">
        <v>0</v>
      </c>
      <c r="F227" s="95">
        <v>1503.8297299999999</v>
      </c>
      <c r="G227" s="11"/>
      <c r="H227" s="11"/>
      <c r="I227" s="11"/>
      <c r="J227" s="11"/>
      <c r="K227" s="11"/>
      <c r="L227" s="11"/>
      <c r="M227" s="11"/>
      <c r="N227" s="11"/>
      <c r="O227" s="11"/>
      <c r="P227" s="11"/>
      <c r="Q227" s="11"/>
      <c r="R227" s="11"/>
      <c r="S227" s="11"/>
      <c r="T227" s="11"/>
      <c r="U227" s="11"/>
      <c r="V227" s="11"/>
      <c r="W227" s="11"/>
      <c r="X227" s="11"/>
      <c r="Y227" s="11"/>
    </row>
    <row r="228" spans="1:25">
      <c r="A228" s="64" t="s">
        <v>378</v>
      </c>
      <c r="B228" s="95">
        <v>0</v>
      </c>
      <c r="C228" s="95">
        <v>0</v>
      </c>
      <c r="D228" s="95">
        <v>0</v>
      </c>
      <c r="E228" s="95">
        <v>0</v>
      </c>
      <c r="F228" s="95">
        <v>0</v>
      </c>
      <c r="G228" s="11"/>
      <c r="H228" s="11"/>
      <c r="I228" s="11"/>
      <c r="J228" s="11"/>
      <c r="K228" s="11"/>
      <c r="L228" s="11"/>
      <c r="M228" s="11"/>
      <c r="N228" s="11"/>
      <c r="O228" s="11"/>
      <c r="P228" s="11"/>
      <c r="Q228" s="11"/>
      <c r="R228" s="11"/>
      <c r="S228" s="11"/>
      <c r="T228" s="11"/>
      <c r="U228" s="11"/>
      <c r="V228" s="11"/>
      <c r="W228" s="11"/>
      <c r="X228" s="11"/>
      <c r="Y228" s="11"/>
    </row>
    <row r="229" spans="1:25">
      <c r="A229" s="63" t="s">
        <v>379</v>
      </c>
      <c r="B229" s="95">
        <v>0</v>
      </c>
      <c r="C229" s="95">
        <v>0</v>
      </c>
      <c r="D229" s="95">
        <v>0</v>
      </c>
      <c r="E229" s="95">
        <v>0</v>
      </c>
      <c r="F229" s="95">
        <v>0</v>
      </c>
      <c r="G229" s="11"/>
      <c r="H229" s="11"/>
      <c r="I229" s="11"/>
      <c r="J229" s="11"/>
      <c r="K229" s="11"/>
      <c r="L229" s="11"/>
      <c r="M229" s="11"/>
      <c r="N229" s="11"/>
      <c r="O229" s="11"/>
      <c r="P229" s="11"/>
      <c r="Q229" s="11"/>
      <c r="R229" s="11"/>
      <c r="S229" s="11"/>
      <c r="T229" s="11"/>
      <c r="U229" s="11"/>
      <c r="V229" s="11"/>
      <c r="W229" s="11"/>
      <c r="X229" s="11"/>
      <c r="Y229" s="11"/>
    </row>
    <row r="230" spans="1:25">
      <c r="A230" s="64" t="s">
        <v>380</v>
      </c>
      <c r="B230" s="95">
        <v>0</v>
      </c>
      <c r="C230" s="95">
        <v>0</v>
      </c>
      <c r="D230" s="95">
        <v>0</v>
      </c>
      <c r="E230" s="95">
        <v>0</v>
      </c>
      <c r="F230" s="95">
        <v>0</v>
      </c>
      <c r="G230" s="11"/>
      <c r="H230" s="11"/>
      <c r="I230" s="11"/>
      <c r="J230" s="11"/>
      <c r="K230" s="11"/>
      <c r="L230" s="11"/>
      <c r="M230" s="11"/>
      <c r="N230" s="11"/>
      <c r="O230" s="11"/>
      <c r="P230" s="11"/>
      <c r="Q230" s="11"/>
      <c r="R230" s="11"/>
      <c r="S230" s="11"/>
      <c r="T230" s="11"/>
      <c r="U230" s="11"/>
      <c r="V230" s="11"/>
      <c r="W230" s="11"/>
      <c r="X230" s="11"/>
      <c r="Y230" s="11"/>
    </row>
    <row r="231" spans="1:25">
      <c r="A231" s="64" t="s">
        <v>381</v>
      </c>
      <c r="B231" s="95">
        <v>0</v>
      </c>
      <c r="C231" s="95">
        <v>0</v>
      </c>
      <c r="D231" s="95">
        <v>0</v>
      </c>
      <c r="E231" s="95">
        <v>0</v>
      </c>
      <c r="F231" s="95">
        <v>0</v>
      </c>
      <c r="G231" s="11"/>
      <c r="H231" s="11"/>
      <c r="I231" s="11"/>
      <c r="J231" s="11"/>
      <c r="K231" s="11"/>
      <c r="L231" s="11"/>
      <c r="M231" s="11"/>
      <c r="N231" s="11"/>
      <c r="O231" s="11"/>
      <c r="P231" s="11"/>
      <c r="Q231" s="11"/>
      <c r="R231" s="11"/>
      <c r="S231" s="11"/>
      <c r="T231" s="11"/>
      <c r="U231" s="11"/>
      <c r="V231" s="11"/>
      <c r="W231" s="11"/>
      <c r="X231" s="11"/>
      <c r="Y231" s="11"/>
    </row>
    <row r="232" spans="1:25">
      <c r="A232" s="63" t="s">
        <v>382</v>
      </c>
      <c r="B232" s="95">
        <v>5593455.8289000001</v>
      </c>
      <c r="C232" s="95">
        <v>5412412.6493899999</v>
      </c>
      <c r="D232" s="95">
        <v>0</v>
      </c>
      <c r="E232" s="95">
        <v>0</v>
      </c>
      <c r="F232" s="95">
        <v>11005868.478290001</v>
      </c>
      <c r="G232" s="11"/>
      <c r="H232" s="11"/>
      <c r="I232" s="11"/>
      <c r="J232" s="11"/>
      <c r="K232" s="11"/>
      <c r="L232" s="11"/>
      <c r="M232" s="11"/>
      <c r="N232" s="11"/>
      <c r="O232" s="11"/>
      <c r="P232" s="11"/>
      <c r="Q232" s="11"/>
      <c r="R232" s="11"/>
      <c r="S232" s="11"/>
      <c r="T232" s="11"/>
      <c r="U232" s="11"/>
      <c r="V232" s="11"/>
      <c r="W232" s="11"/>
      <c r="X232" s="11"/>
      <c r="Y232" s="11"/>
    </row>
    <row r="233" spans="1:25">
      <c r="A233" s="64" t="s">
        <v>383</v>
      </c>
      <c r="B233" s="95">
        <v>4751734.9302099999</v>
      </c>
      <c r="C233" s="95">
        <v>5016219.8621999994</v>
      </c>
      <c r="D233" s="95">
        <v>0</v>
      </c>
      <c r="E233" s="95">
        <v>0</v>
      </c>
      <c r="F233" s="95">
        <v>9767954.7924099993</v>
      </c>
      <c r="G233" s="11"/>
      <c r="H233" s="11"/>
      <c r="I233" s="11"/>
      <c r="J233" s="11"/>
      <c r="K233" s="11"/>
      <c r="L233" s="11"/>
      <c r="M233" s="11"/>
      <c r="N233" s="11"/>
      <c r="O233" s="11"/>
      <c r="P233" s="11"/>
      <c r="Q233" s="11"/>
      <c r="R233" s="11"/>
      <c r="S233" s="11"/>
      <c r="T233" s="11"/>
      <c r="U233" s="11"/>
      <c r="V233" s="11"/>
      <c r="W233" s="11"/>
      <c r="X233" s="11"/>
      <c r="Y233" s="11"/>
    </row>
    <row r="234" spans="1:25">
      <c r="A234" s="64" t="s">
        <v>384</v>
      </c>
      <c r="B234" s="95">
        <v>4.4999999999999998E-2</v>
      </c>
      <c r="C234" s="95">
        <v>0</v>
      </c>
      <c r="D234" s="95">
        <v>0</v>
      </c>
      <c r="E234" s="95">
        <v>0</v>
      </c>
      <c r="F234" s="95">
        <v>4.4999999999999998E-2</v>
      </c>
      <c r="G234" s="11"/>
      <c r="H234" s="11"/>
      <c r="I234" s="11"/>
      <c r="J234" s="11"/>
      <c r="K234" s="11"/>
      <c r="L234" s="11"/>
      <c r="M234" s="11"/>
      <c r="N234" s="11"/>
      <c r="O234" s="11"/>
      <c r="P234" s="11"/>
      <c r="Q234" s="11"/>
      <c r="R234" s="11"/>
      <c r="S234" s="11"/>
      <c r="T234" s="11"/>
      <c r="U234" s="11"/>
      <c r="V234" s="11"/>
      <c r="W234" s="11"/>
      <c r="X234" s="11"/>
      <c r="Y234" s="11"/>
    </row>
    <row r="235" spans="1:25">
      <c r="A235" s="64" t="s">
        <v>385</v>
      </c>
      <c r="B235" s="95">
        <v>379235.16963999998</v>
      </c>
      <c r="C235" s="95">
        <v>123418.17173</v>
      </c>
      <c r="D235" s="95">
        <v>0</v>
      </c>
      <c r="E235" s="95">
        <v>0</v>
      </c>
      <c r="F235" s="95">
        <v>502653.34136999998</v>
      </c>
      <c r="G235" s="11"/>
      <c r="H235" s="11"/>
      <c r="I235" s="11"/>
      <c r="J235" s="11"/>
      <c r="K235" s="11"/>
      <c r="L235" s="11"/>
      <c r="M235" s="11"/>
      <c r="N235" s="11"/>
      <c r="O235" s="11"/>
      <c r="P235" s="11"/>
      <c r="Q235" s="11"/>
      <c r="R235" s="11"/>
      <c r="S235" s="11"/>
      <c r="T235" s="11"/>
      <c r="U235" s="11"/>
      <c r="V235" s="11"/>
      <c r="W235" s="11"/>
      <c r="X235" s="11"/>
      <c r="Y235" s="11"/>
    </row>
    <row r="236" spans="1:25">
      <c r="A236" s="64" t="s">
        <v>386</v>
      </c>
      <c r="B236" s="95">
        <v>0</v>
      </c>
      <c r="C236" s="95">
        <v>0</v>
      </c>
      <c r="D236" s="95">
        <v>0</v>
      </c>
      <c r="E236" s="95">
        <v>0</v>
      </c>
      <c r="F236" s="95">
        <v>0</v>
      </c>
      <c r="G236" s="11"/>
      <c r="H236" s="11"/>
      <c r="I236" s="11"/>
      <c r="J236" s="11"/>
      <c r="K236" s="11"/>
      <c r="L236" s="11"/>
      <c r="M236" s="11"/>
      <c r="N236" s="11"/>
      <c r="O236" s="11"/>
      <c r="P236" s="11"/>
      <c r="Q236" s="11"/>
      <c r="R236" s="11"/>
      <c r="S236" s="11"/>
      <c r="T236" s="11"/>
      <c r="U236" s="11"/>
      <c r="V236" s="11"/>
      <c r="W236" s="11"/>
      <c r="X236" s="11"/>
      <c r="Y236" s="11"/>
    </row>
    <row r="237" spans="1:25">
      <c r="A237" s="64" t="s">
        <v>387</v>
      </c>
      <c r="B237" s="95">
        <v>147650.19216000001</v>
      </c>
      <c r="C237" s="95">
        <v>54806.076240000002</v>
      </c>
      <c r="D237" s="95">
        <v>0</v>
      </c>
      <c r="E237" s="95">
        <v>0</v>
      </c>
      <c r="F237" s="95">
        <v>202456.2684</v>
      </c>
      <c r="G237" s="11"/>
      <c r="H237" s="11"/>
      <c r="I237" s="11"/>
      <c r="J237" s="11"/>
      <c r="K237" s="11"/>
      <c r="L237" s="11"/>
      <c r="M237" s="11"/>
      <c r="N237" s="11"/>
      <c r="O237" s="11"/>
      <c r="P237" s="11"/>
      <c r="Q237" s="11"/>
      <c r="R237" s="11"/>
      <c r="S237" s="11"/>
      <c r="T237" s="11"/>
      <c r="U237" s="11"/>
      <c r="V237" s="11"/>
      <c r="W237" s="11"/>
      <c r="X237" s="11"/>
      <c r="Y237" s="11"/>
    </row>
    <row r="238" spans="1:25">
      <c r="A238" s="64" t="s">
        <v>388</v>
      </c>
      <c r="B238" s="95">
        <v>491.2</v>
      </c>
      <c r="C238" s="95">
        <v>102.9</v>
      </c>
      <c r="D238" s="95">
        <v>0</v>
      </c>
      <c r="E238" s="95">
        <v>0</v>
      </c>
      <c r="F238" s="95">
        <v>594.1</v>
      </c>
      <c r="G238" s="11"/>
      <c r="H238" s="11"/>
      <c r="I238" s="11"/>
      <c r="J238" s="11"/>
      <c r="K238" s="11"/>
      <c r="L238" s="11"/>
      <c r="M238" s="11"/>
      <c r="N238" s="11"/>
      <c r="O238" s="11"/>
      <c r="P238" s="11"/>
      <c r="Q238" s="11"/>
      <c r="R238" s="11"/>
      <c r="S238" s="11"/>
      <c r="T238" s="11"/>
      <c r="U238" s="11"/>
      <c r="V238" s="11"/>
      <c r="W238" s="11"/>
      <c r="X238" s="11"/>
      <c r="Y238" s="11"/>
    </row>
    <row r="239" spans="1:25">
      <c r="A239" s="64" t="s">
        <v>389</v>
      </c>
      <c r="B239" s="95">
        <v>7.6820000000000004</v>
      </c>
      <c r="C239" s="95">
        <v>1.7334499999999999</v>
      </c>
      <c r="D239" s="95">
        <v>0</v>
      </c>
      <c r="E239" s="95">
        <v>0</v>
      </c>
      <c r="F239" s="95">
        <v>9.4154499999999999</v>
      </c>
      <c r="G239" s="11"/>
      <c r="H239" s="11"/>
      <c r="I239" s="11"/>
      <c r="J239" s="11"/>
      <c r="K239" s="11"/>
      <c r="L239" s="11"/>
      <c r="M239" s="11"/>
      <c r="N239" s="11"/>
      <c r="O239" s="11"/>
      <c r="P239" s="11"/>
      <c r="Q239" s="11"/>
      <c r="R239" s="11"/>
      <c r="S239" s="11"/>
      <c r="T239" s="11"/>
      <c r="U239" s="11"/>
      <c r="V239" s="11"/>
      <c r="W239" s="11"/>
      <c r="X239" s="11"/>
      <c r="Y239" s="11"/>
    </row>
    <row r="240" spans="1:25">
      <c r="A240" s="64" t="s">
        <v>390</v>
      </c>
      <c r="B240" s="95">
        <v>0</v>
      </c>
      <c r="C240" s="95">
        <v>0</v>
      </c>
      <c r="D240" s="95">
        <v>0</v>
      </c>
      <c r="E240" s="95">
        <v>0</v>
      </c>
      <c r="F240" s="95">
        <v>0</v>
      </c>
      <c r="G240" s="11"/>
      <c r="H240" s="11"/>
      <c r="I240" s="11"/>
      <c r="J240" s="11"/>
      <c r="K240" s="11"/>
      <c r="L240" s="11"/>
      <c r="M240" s="11"/>
      <c r="N240" s="11"/>
      <c r="O240" s="11"/>
      <c r="P240" s="11"/>
      <c r="Q240" s="11"/>
      <c r="R240" s="11"/>
      <c r="S240" s="11"/>
      <c r="T240" s="11"/>
      <c r="U240" s="11"/>
      <c r="V240" s="11"/>
      <c r="W240" s="11"/>
      <c r="X240" s="11"/>
      <c r="Y240" s="11"/>
    </row>
    <row r="241" spans="1:25">
      <c r="A241" s="64" t="s">
        <v>391</v>
      </c>
      <c r="B241" s="95">
        <v>314336.60988999996</v>
      </c>
      <c r="C241" s="95">
        <v>217863.90577000001</v>
      </c>
      <c r="D241" s="95">
        <v>0</v>
      </c>
      <c r="E241" s="95">
        <v>0</v>
      </c>
      <c r="F241" s="95">
        <v>532200.51566000003</v>
      </c>
      <c r="G241" s="11"/>
      <c r="H241" s="11"/>
      <c r="I241" s="11"/>
      <c r="J241" s="11"/>
      <c r="K241" s="11"/>
      <c r="L241" s="11"/>
      <c r="M241" s="11"/>
      <c r="N241" s="11"/>
      <c r="O241" s="11"/>
      <c r="P241" s="11"/>
      <c r="Q241" s="11"/>
      <c r="R241" s="11"/>
      <c r="S241" s="11"/>
      <c r="T241" s="11"/>
      <c r="U241" s="11"/>
      <c r="V241" s="11"/>
      <c r="W241" s="11"/>
      <c r="X241" s="11"/>
      <c r="Y241" s="11"/>
    </row>
    <row r="242" spans="1:25">
      <c r="A242" s="63" t="s">
        <v>392</v>
      </c>
      <c r="B242" s="95">
        <v>797206.33400999999</v>
      </c>
      <c r="C242" s="95">
        <v>2371245.2011199999</v>
      </c>
      <c r="D242" s="95">
        <v>3199.3731600000001</v>
      </c>
      <c r="E242" s="95">
        <v>0</v>
      </c>
      <c r="F242" s="95">
        <v>3171650.9082900002</v>
      </c>
      <c r="G242" s="11"/>
      <c r="H242" s="11"/>
      <c r="I242" s="11"/>
      <c r="J242" s="11"/>
      <c r="K242" s="11"/>
      <c r="L242" s="11"/>
      <c r="M242" s="11"/>
      <c r="N242" s="11"/>
      <c r="O242" s="11"/>
      <c r="P242" s="11"/>
      <c r="Q242" s="11"/>
      <c r="R242" s="11"/>
      <c r="S242" s="11"/>
      <c r="T242" s="11"/>
      <c r="U242" s="11"/>
      <c r="V242" s="11"/>
      <c r="W242" s="11"/>
      <c r="X242" s="11"/>
      <c r="Y242" s="11"/>
    </row>
    <row r="243" spans="1:25">
      <c r="A243" s="64" t="s">
        <v>393</v>
      </c>
      <c r="B243" s="95">
        <v>259852.99346</v>
      </c>
      <c r="C243" s="95">
        <v>68948.612510000006</v>
      </c>
      <c r="D243" s="95">
        <v>0</v>
      </c>
      <c r="E243" s="95">
        <v>0</v>
      </c>
      <c r="F243" s="95">
        <v>328801.60597000003</v>
      </c>
      <c r="G243" s="11"/>
      <c r="H243" s="11"/>
      <c r="I243" s="11"/>
      <c r="J243" s="11"/>
      <c r="K243" s="11"/>
      <c r="L243" s="11"/>
      <c r="M243" s="11"/>
      <c r="N243" s="11"/>
      <c r="O243" s="11"/>
      <c r="P243" s="11"/>
      <c r="Q243" s="11"/>
      <c r="R243" s="11"/>
      <c r="S243" s="11"/>
      <c r="T243" s="11"/>
      <c r="U243" s="11"/>
      <c r="V243" s="11"/>
      <c r="W243" s="11"/>
      <c r="X243" s="11"/>
      <c r="Y243" s="11"/>
    </row>
    <row r="244" spans="1:25">
      <c r="A244" s="64" t="s">
        <v>394</v>
      </c>
      <c r="B244" s="95">
        <v>17149.52</v>
      </c>
      <c r="C244" s="95">
        <v>46070.891060000002</v>
      </c>
      <c r="D244" s="95">
        <v>0</v>
      </c>
      <c r="E244" s="95">
        <v>0</v>
      </c>
      <c r="F244" s="95">
        <v>63220.411060000006</v>
      </c>
      <c r="G244" s="11"/>
      <c r="H244" s="11"/>
      <c r="I244" s="11"/>
      <c r="J244" s="11"/>
      <c r="K244" s="11"/>
      <c r="L244" s="11"/>
      <c r="M244" s="11"/>
      <c r="N244" s="11"/>
      <c r="O244" s="11"/>
      <c r="P244" s="11"/>
      <c r="Q244" s="11"/>
      <c r="R244" s="11"/>
      <c r="S244" s="11"/>
      <c r="T244" s="11"/>
      <c r="U244" s="11"/>
      <c r="V244" s="11"/>
      <c r="W244" s="11"/>
      <c r="X244" s="11"/>
      <c r="Y244" s="11"/>
    </row>
    <row r="245" spans="1:25">
      <c r="A245" s="64" t="s">
        <v>395</v>
      </c>
      <c r="B245" s="95">
        <v>117142.09734000001</v>
      </c>
      <c r="C245" s="95">
        <v>89914.040739999997</v>
      </c>
      <c r="D245" s="95">
        <v>598.25279</v>
      </c>
      <c r="E245" s="95">
        <v>0</v>
      </c>
      <c r="F245" s="95">
        <v>207654.39087</v>
      </c>
      <c r="G245" s="11"/>
      <c r="H245" s="11"/>
      <c r="I245" s="11"/>
      <c r="J245" s="11"/>
      <c r="K245" s="11"/>
      <c r="L245" s="11"/>
      <c r="M245" s="11"/>
      <c r="N245" s="11"/>
      <c r="O245" s="11"/>
      <c r="P245" s="11"/>
      <c r="Q245" s="11"/>
      <c r="R245" s="11"/>
      <c r="S245" s="11"/>
      <c r="T245" s="11"/>
      <c r="U245" s="11"/>
      <c r="V245" s="11"/>
      <c r="W245" s="11"/>
      <c r="X245" s="11"/>
      <c r="Y245" s="11"/>
    </row>
    <row r="246" spans="1:25">
      <c r="A246" s="64" t="s">
        <v>396</v>
      </c>
      <c r="B246" s="95">
        <v>81955.91479000001</v>
      </c>
      <c r="C246" s="95">
        <v>30143.644649999998</v>
      </c>
      <c r="D246" s="95">
        <v>2400.9471699999999</v>
      </c>
      <c r="E246" s="95">
        <v>0</v>
      </c>
      <c r="F246" s="95">
        <v>114500.50661</v>
      </c>
      <c r="G246" s="11"/>
      <c r="H246" s="11"/>
      <c r="I246" s="11"/>
      <c r="J246" s="11"/>
      <c r="K246" s="11"/>
      <c r="L246" s="11"/>
      <c r="M246" s="11"/>
      <c r="N246" s="11"/>
      <c r="O246" s="11"/>
      <c r="P246" s="11"/>
      <c r="Q246" s="11"/>
      <c r="R246" s="11"/>
      <c r="S246" s="11"/>
      <c r="T246" s="11"/>
      <c r="U246" s="11"/>
      <c r="V246" s="11"/>
      <c r="W246" s="11"/>
      <c r="X246" s="11"/>
      <c r="Y246" s="11"/>
    </row>
    <row r="247" spans="1:25">
      <c r="A247" s="64" t="s">
        <v>397</v>
      </c>
      <c r="B247" s="95">
        <v>0</v>
      </c>
      <c r="C247" s="95">
        <v>0</v>
      </c>
      <c r="D247" s="95">
        <v>0</v>
      </c>
      <c r="E247" s="95">
        <v>0</v>
      </c>
      <c r="F247" s="95">
        <v>0</v>
      </c>
      <c r="G247" s="11"/>
      <c r="H247" s="11"/>
      <c r="I247" s="11"/>
      <c r="J247" s="11"/>
      <c r="K247" s="11"/>
      <c r="L247" s="11"/>
      <c r="M247" s="11"/>
      <c r="N247" s="11"/>
      <c r="O247" s="11"/>
      <c r="P247" s="11"/>
      <c r="Q247" s="11"/>
      <c r="R247" s="11"/>
      <c r="S247" s="11"/>
      <c r="T247" s="11"/>
      <c r="U247" s="11"/>
      <c r="V247" s="11"/>
      <c r="W247" s="11"/>
      <c r="X247" s="11"/>
      <c r="Y247" s="11"/>
    </row>
    <row r="248" spans="1:25">
      <c r="A248" s="64" t="s">
        <v>398</v>
      </c>
      <c r="B248" s="95">
        <v>321105.80842000002</v>
      </c>
      <c r="C248" s="95">
        <v>2136168.0121599999</v>
      </c>
      <c r="D248" s="95">
        <v>200.17320000000001</v>
      </c>
      <c r="E248" s="95">
        <v>0</v>
      </c>
      <c r="F248" s="95">
        <v>2457473.9937800001</v>
      </c>
      <c r="G248" s="11"/>
      <c r="H248" s="11"/>
      <c r="I248" s="11"/>
      <c r="J248" s="11"/>
      <c r="K248" s="11"/>
      <c r="L248" s="11"/>
      <c r="M248" s="11"/>
      <c r="N248" s="11"/>
      <c r="O248" s="11"/>
      <c r="P248" s="11"/>
      <c r="Q248" s="11"/>
      <c r="R248" s="11"/>
      <c r="S248" s="11"/>
      <c r="T248" s="11"/>
      <c r="U248" s="11"/>
      <c r="V248" s="11"/>
      <c r="W248" s="11"/>
      <c r="X248" s="11"/>
      <c r="Y248" s="11"/>
    </row>
    <row r="249" spans="1:25">
      <c r="A249" s="63" t="s">
        <v>399</v>
      </c>
      <c r="B249" s="95">
        <v>29185.851870000002</v>
      </c>
      <c r="C249" s="95">
        <v>43878.815419999999</v>
      </c>
      <c r="D249" s="95">
        <v>0</v>
      </c>
      <c r="E249" s="95">
        <v>0</v>
      </c>
      <c r="F249" s="95">
        <v>73064.667290000012</v>
      </c>
      <c r="G249" s="11"/>
      <c r="H249" s="11"/>
      <c r="I249" s="11"/>
      <c r="J249" s="11"/>
      <c r="K249" s="11"/>
      <c r="L249" s="11"/>
      <c r="M249" s="11"/>
      <c r="N249" s="11"/>
      <c r="O249" s="11"/>
      <c r="P249" s="11"/>
      <c r="Q249" s="11"/>
      <c r="R249" s="11"/>
      <c r="S249" s="11"/>
      <c r="T249" s="11"/>
      <c r="U249" s="11"/>
      <c r="V249" s="11"/>
      <c r="W249" s="11"/>
      <c r="X249" s="11"/>
      <c r="Y249" s="11"/>
    </row>
    <row r="250" spans="1:25">
      <c r="A250" s="64" t="s">
        <v>400</v>
      </c>
      <c r="B250" s="95">
        <v>29185.851870000002</v>
      </c>
      <c r="C250" s="95">
        <v>43878.815419999999</v>
      </c>
      <c r="D250" s="95">
        <v>0</v>
      </c>
      <c r="E250" s="95">
        <v>0</v>
      </c>
      <c r="F250" s="95">
        <v>73064.667290000012</v>
      </c>
      <c r="G250" s="11"/>
      <c r="H250" s="11"/>
      <c r="I250" s="11"/>
      <c r="J250" s="11"/>
      <c r="K250" s="11"/>
      <c r="L250" s="11"/>
      <c r="M250" s="11"/>
      <c r="N250" s="11"/>
      <c r="O250" s="11"/>
      <c r="P250" s="11"/>
      <c r="Q250" s="11"/>
      <c r="R250" s="11"/>
      <c r="S250" s="11"/>
      <c r="T250" s="11"/>
      <c r="U250" s="11"/>
      <c r="V250" s="11"/>
      <c r="W250" s="11"/>
      <c r="X250" s="11"/>
      <c r="Y250" s="11"/>
    </row>
    <row r="251" spans="1:25">
      <c r="A251" s="64" t="s">
        <v>401</v>
      </c>
      <c r="B251" s="95">
        <v>0</v>
      </c>
      <c r="C251" s="95">
        <v>0</v>
      </c>
      <c r="D251" s="95">
        <v>0</v>
      </c>
      <c r="E251" s="95">
        <v>0</v>
      </c>
      <c r="F251" s="95">
        <v>0</v>
      </c>
      <c r="G251" s="11"/>
      <c r="H251" s="11"/>
      <c r="I251" s="11"/>
      <c r="J251" s="11"/>
      <c r="K251" s="11"/>
      <c r="L251" s="11"/>
      <c r="M251" s="11"/>
      <c r="N251" s="11"/>
      <c r="O251" s="11"/>
      <c r="P251" s="11"/>
      <c r="Q251" s="11"/>
      <c r="R251" s="11"/>
      <c r="S251" s="11"/>
      <c r="T251" s="11"/>
      <c r="U251" s="11"/>
      <c r="V251" s="11"/>
      <c r="W251" s="11"/>
      <c r="X251" s="11"/>
      <c r="Y251" s="11"/>
    </row>
    <row r="252" spans="1:25">
      <c r="A252" s="63" t="s">
        <v>402</v>
      </c>
      <c r="B252" s="95">
        <v>0</v>
      </c>
      <c r="C252" s="95">
        <v>0</v>
      </c>
      <c r="D252" s="95">
        <v>0</v>
      </c>
      <c r="E252" s="95">
        <v>0</v>
      </c>
      <c r="F252" s="95">
        <v>0</v>
      </c>
      <c r="G252" s="11"/>
      <c r="H252" s="11"/>
      <c r="I252" s="11"/>
      <c r="J252" s="11"/>
      <c r="K252" s="11"/>
      <c r="L252" s="11"/>
      <c r="M252" s="11"/>
      <c r="N252" s="11"/>
      <c r="O252" s="11"/>
      <c r="P252" s="11"/>
      <c r="Q252" s="11"/>
      <c r="R252" s="11"/>
      <c r="S252" s="11"/>
      <c r="T252" s="11"/>
      <c r="U252" s="11"/>
      <c r="V252" s="11"/>
      <c r="W252" s="11"/>
      <c r="X252" s="11"/>
      <c r="Y252" s="11"/>
    </row>
    <row r="253" spans="1:25">
      <c r="A253" s="64" t="s">
        <v>400</v>
      </c>
      <c r="B253" s="95">
        <v>0</v>
      </c>
      <c r="C253" s="95">
        <v>0</v>
      </c>
      <c r="D253" s="95">
        <v>0</v>
      </c>
      <c r="E253" s="95">
        <v>0</v>
      </c>
      <c r="F253" s="95">
        <v>0</v>
      </c>
      <c r="G253" s="11"/>
      <c r="H253" s="11"/>
      <c r="I253" s="11"/>
      <c r="J253" s="11"/>
      <c r="K253" s="11"/>
      <c r="L253" s="11"/>
      <c r="M253" s="11"/>
      <c r="N253" s="11"/>
      <c r="O253" s="11"/>
      <c r="P253" s="11"/>
      <c r="Q253" s="11"/>
      <c r="R253" s="11"/>
      <c r="S253" s="11"/>
      <c r="T253" s="11"/>
      <c r="U253" s="11"/>
      <c r="V253" s="11"/>
      <c r="W253" s="11"/>
      <c r="X253" s="11"/>
      <c r="Y253" s="11"/>
    </row>
    <row r="254" spans="1:25">
      <c r="A254" s="64" t="s">
        <v>401</v>
      </c>
      <c r="B254" s="95">
        <v>0</v>
      </c>
      <c r="C254" s="95">
        <v>0</v>
      </c>
      <c r="D254" s="95">
        <v>0</v>
      </c>
      <c r="E254" s="95">
        <v>0</v>
      </c>
      <c r="F254" s="95">
        <v>0</v>
      </c>
      <c r="G254" s="11"/>
      <c r="H254" s="11"/>
      <c r="I254" s="11"/>
      <c r="J254" s="11"/>
      <c r="K254" s="11"/>
      <c r="L254" s="11"/>
      <c r="M254" s="11"/>
      <c r="N254" s="11"/>
      <c r="O254" s="11"/>
      <c r="P254" s="11"/>
      <c r="Q254" s="11"/>
      <c r="R254" s="11"/>
      <c r="S254" s="11"/>
      <c r="T254" s="11"/>
      <c r="U254" s="11"/>
      <c r="V254" s="11"/>
      <c r="W254" s="11"/>
      <c r="X254" s="11"/>
      <c r="Y254" s="11"/>
    </row>
    <row r="255" spans="1:25" ht="30" customHeight="1">
      <c r="A255" s="216" t="s">
        <v>403</v>
      </c>
      <c r="B255" s="57">
        <v>567313.65333</v>
      </c>
      <c r="C255" s="57">
        <v>86949.986999999994</v>
      </c>
      <c r="D255" s="57">
        <v>0</v>
      </c>
      <c r="E255" s="57">
        <v>0</v>
      </c>
      <c r="F255" s="57">
        <v>654263.64033000008</v>
      </c>
      <c r="G255" s="11"/>
      <c r="H255" s="11"/>
      <c r="I255" s="11"/>
      <c r="J255" s="11"/>
      <c r="K255" s="11"/>
      <c r="L255" s="11"/>
      <c r="M255" s="11"/>
      <c r="N255" s="11"/>
      <c r="O255" s="11"/>
      <c r="P255" s="11"/>
      <c r="Q255" s="11"/>
      <c r="R255" s="11"/>
      <c r="S255" s="11"/>
      <c r="T255" s="11"/>
      <c r="U255" s="11"/>
      <c r="V255" s="11"/>
      <c r="W255" s="11"/>
      <c r="X255" s="11"/>
      <c r="Y255" s="11"/>
    </row>
    <row r="256" spans="1:25">
      <c r="A256" s="99" t="s">
        <v>404</v>
      </c>
      <c r="B256" s="95">
        <v>2316.8116</v>
      </c>
      <c r="C256" s="95">
        <v>387.16836000000001</v>
      </c>
      <c r="D256" s="95">
        <v>0</v>
      </c>
      <c r="E256" s="95">
        <v>0</v>
      </c>
      <c r="F256" s="95">
        <v>2703.9799600000001</v>
      </c>
      <c r="G256" s="11"/>
      <c r="H256" s="11"/>
      <c r="I256" s="11"/>
      <c r="J256" s="11"/>
      <c r="K256" s="11"/>
      <c r="L256" s="11"/>
      <c r="M256" s="11"/>
      <c r="N256" s="11"/>
      <c r="O256" s="11"/>
      <c r="P256" s="11"/>
      <c r="Q256" s="11"/>
      <c r="R256" s="11"/>
      <c r="S256" s="11"/>
      <c r="T256" s="11"/>
      <c r="U256" s="11"/>
      <c r="V256" s="11"/>
      <c r="W256" s="11"/>
      <c r="X256" s="11"/>
      <c r="Y256" s="11"/>
    </row>
    <row r="257" spans="1:25">
      <c r="A257" s="99" t="s">
        <v>405</v>
      </c>
      <c r="B257" s="95">
        <v>6840.7882</v>
      </c>
      <c r="C257" s="95">
        <v>844.90509999999995</v>
      </c>
      <c r="D257" s="95">
        <v>0</v>
      </c>
      <c r="E257" s="95">
        <v>0</v>
      </c>
      <c r="F257" s="95">
        <v>7685.6932999999999</v>
      </c>
      <c r="G257" s="11"/>
      <c r="H257" s="11"/>
      <c r="I257" s="11"/>
      <c r="J257" s="11"/>
      <c r="K257" s="11"/>
      <c r="L257" s="11"/>
      <c r="M257" s="11"/>
      <c r="N257" s="11"/>
      <c r="O257" s="11"/>
      <c r="P257" s="11"/>
      <c r="Q257" s="11"/>
      <c r="R257" s="11"/>
      <c r="S257" s="11"/>
      <c r="T257" s="11"/>
      <c r="U257" s="11"/>
      <c r="V257" s="11"/>
      <c r="W257" s="11"/>
      <c r="X257" s="11"/>
      <c r="Y257" s="11"/>
    </row>
    <row r="258" spans="1:25">
      <c r="A258" s="99" t="s">
        <v>406</v>
      </c>
      <c r="B258" s="95">
        <v>458982.08169999998</v>
      </c>
      <c r="C258" s="95">
        <v>58943.109929999999</v>
      </c>
      <c r="D258" s="95">
        <v>0</v>
      </c>
      <c r="E258" s="95">
        <v>0</v>
      </c>
      <c r="F258" s="95">
        <v>517925.19163000002</v>
      </c>
      <c r="G258" s="11"/>
      <c r="H258" s="11"/>
      <c r="I258" s="11"/>
      <c r="J258" s="11"/>
      <c r="K258" s="11"/>
      <c r="L258" s="11"/>
      <c r="M258" s="11"/>
      <c r="N258" s="11"/>
      <c r="O258" s="11"/>
      <c r="P258" s="11"/>
      <c r="Q258" s="11"/>
      <c r="R258" s="11"/>
      <c r="S258" s="11"/>
      <c r="T258" s="11"/>
      <c r="U258" s="11"/>
      <c r="V258" s="11"/>
      <c r="W258" s="11"/>
      <c r="X258" s="11"/>
      <c r="Y258" s="11"/>
    </row>
    <row r="259" spans="1:25">
      <c r="A259" s="99" t="s">
        <v>407</v>
      </c>
      <c r="B259" s="95">
        <v>81065.692999999999</v>
      </c>
      <c r="C259" s="95">
        <v>20905.39199</v>
      </c>
      <c r="D259" s="95">
        <v>0</v>
      </c>
      <c r="E259" s="95">
        <v>0</v>
      </c>
      <c r="F259" s="95">
        <v>101971.08498999999</v>
      </c>
      <c r="G259" s="11"/>
      <c r="H259" s="11"/>
      <c r="I259" s="11"/>
      <c r="J259" s="11"/>
      <c r="K259" s="11"/>
      <c r="L259" s="11"/>
      <c r="M259" s="11"/>
      <c r="N259" s="11"/>
      <c r="O259" s="11"/>
      <c r="P259" s="11"/>
      <c r="Q259" s="11"/>
      <c r="R259" s="11"/>
      <c r="S259" s="11"/>
      <c r="T259" s="11"/>
      <c r="U259" s="11"/>
      <c r="V259" s="11"/>
      <c r="W259" s="11"/>
      <c r="X259" s="11"/>
      <c r="Y259" s="11"/>
    </row>
    <row r="260" spans="1:25">
      <c r="A260" s="99" t="s">
        <v>408</v>
      </c>
      <c r="B260" s="95">
        <v>7376.5112300000001</v>
      </c>
      <c r="C260" s="95">
        <v>3196.8901599999999</v>
      </c>
      <c r="D260" s="95">
        <v>0</v>
      </c>
      <c r="E260" s="95">
        <v>0</v>
      </c>
      <c r="F260" s="95">
        <v>10573.401390000001</v>
      </c>
      <c r="G260" s="11"/>
      <c r="H260" s="11"/>
      <c r="I260" s="11"/>
      <c r="J260" s="11"/>
      <c r="K260" s="11"/>
      <c r="L260" s="11"/>
      <c r="M260" s="11"/>
      <c r="N260" s="11"/>
      <c r="O260" s="11"/>
      <c r="P260" s="11"/>
      <c r="Q260" s="11"/>
      <c r="R260" s="11"/>
      <c r="S260" s="11"/>
      <c r="T260" s="11"/>
      <c r="U260" s="11"/>
      <c r="V260" s="11"/>
      <c r="W260" s="11"/>
      <c r="X260" s="11"/>
      <c r="Y260" s="11"/>
    </row>
    <row r="261" spans="1:25">
      <c r="A261" s="99" t="s">
        <v>409</v>
      </c>
      <c r="B261" s="95">
        <v>1316.5001100000002</v>
      </c>
      <c r="C261" s="95">
        <v>898.50470999999993</v>
      </c>
      <c r="D261" s="95">
        <v>0</v>
      </c>
      <c r="E261" s="95">
        <v>0</v>
      </c>
      <c r="F261" s="95">
        <v>2215.0048199999997</v>
      </c>
      <c r="G261" s="11"/>
      <c r="H261" s="11"/>
      <c r="I261" s="11"/>
      <c r="J261" s="11"/>
      <c r="K261" s="11"/>
      <c r="L261" s="11"/>
      <c r="M261" s="11"/>
      <c r="N261" s="11"/>
      <c r="O261" s="11"/>
      <c r="P261" s="11"/>
      <c r="Q261" s="11"/>
      <c r="R261" s="11"/>
      <c r="S261" s="11"/>
      <c r="T261" s="11"/>
      <c r="U261" s="11"/>
      <c r="V261" s="11"/>
      <c r="W261" s="11"/>
      <c r="X261" s="11"/>
      <c r="Y261" s="11"/>
    </row>
    <row r="262" spans="1:25">
      <c r="A262" s="99" t="s">
        <v>410</v>
      </c>
      <c r="B262" s="95">
        <v>5309.3562899999997</v>
      </c>
      <c r="C262" s="95">
        <v>708.51909000000001</v>
      </c>
      <c r="D262" s="95">
        <v>0</v>
      </c>
      <c r="E262" s="95">
        <v>0</v>
      </c>
      <c r="F262" s="95">
        <v>6017.8753799999995</v>
      </c>
      <c r="G262" s="11"/>
      <c r="H262" s="11"/>
      <c r="I262" s="11"/>
      <c r="J262" s="11"/>
      <c r="K262" s="11"/>
      <c r="L262" s="11"/>
      <c r="M262" s="11"/>
      <c r="N262" s="11"/>
      <c r="O262" s="11"/>
      <c r="P262" s="11"/>
      <c r="Q262" s="11"/>
      <c r="R262" s="11"/>
      <c r="S262" s="11"/>
      <c r="T262" s="11"/>
      <c r="U262" s="11"/>
      <c r="V262" s="11"/>
      <c r="W262" s="11"/>
      <c r="X262" s="11"/>
      <c r="Y262" s="11"/>
    </row>
    <row r="263" spans="1:25">
      <c r="A263" s="99" t="s">
        <v>411</v>
      </c>
      <c r="B263" s="95">
        <v>1734.9802199999999</v>
      </c>
      <c r="C263" s="95">
        <v>548.06345999999996</v>
      </c>
      <c r="D263" s="95">
        <v>0</v>
      </c>
      <c r="E263" s="95">
        <v>0</v>
      </c>
      <c r="F263" s="95">
        <v>2283.0436800000002</v>
      </c>
      <c r="G263" s="11"/>
      <c r="H263" s="11"/>
      <c r="I263" s="11"/>
      <c r="J263" s="11"/>
      <c r="K263" s="11"/>
      <c r="L263" s="11"/>
      <c r="M263" s="11"/>
      <c r="N263" s="11"/>
      <c r="O263" s="11"/>
      <c r="P263" s="11"/>
      <c r="Q263" s="11"/>
      <c r="R263" s="11"/>
      <c r="S263" s="11"/>
      <c r="T263" s="11"/>
      <c r="U263" s="11"/>
      <c r="V263" s="11"/>
      <c r="W263" s="11"/>
      <c r="X263" s="11"/>
      <c r="Y263" s="11"/>
    </row>
    <row r="264" spans="1:25">
      <c r="A264" s="99" t="s">
        <v>412</v>
      </c>
      <c r="B264" s="95">
        <v>0</v>
      </c>
      <c r="C264" s="95">
        <v>0</v>
      </c>
      <c r="D264" s="95">
        <v>0</v>
      </c>
      <c r="E264" s="95">
        <v>0</v>
      </c>
      <c r="F264" s="95">
        <v>0</v>
      </c>
      <c r="G264" s="11"/>
      <c r="H264" s="11"/>
      <c r="I264" s="11"/>
      <c r="J264" s="11"/>
      <c r="K264" s="11"/>
      <c r="L264" s="11"/>
      <c r="M264" s="11"/>
      <c r="N264" s="11"/>
      <c r="O264" s="11"/>
      <c r="P264" s="11"/>
      <c r="Q264" s="11"/>
      <c r="R264" s="11"/>
      <c r="S264" s="11"/>
      <c r="T264" s="11"/>
      <c r="U264" s="11"/>
      <c r="V264" s="11"/>
      <c r="W264" s="11"/>
      <c r="X264" s="11"/>
      <c r="Y264" s="11"/>
    </row>
    <row r="265" spans="1:25">
      <c r="A265" s="99" t="s">
        <v>413</v>
      </c>
      <c r="B265" s="95">
        <v>2294.8786700000001</v>
      </c>
      <c r="C265" s="95">
        <v>517.43406000000004</v>
      </c>
      <c r="D265" s="95">
        <v>0</v>
      </c>
      <c r="E265" s="95">
        <v>0</v>
      </c>
      <c r="F265" s="95">
        <v>2812.3127300000001</v>
      </c>
      <c r="G265" s="11"/>
      <c r="H265" s="11"/>
      <c r="I265" s="11"/>
      <c r="J265" s="11"/>
      <c r="K265" s="11"/>
      <c r="L265" s="11"/>
      <c r="M265" s="11"/>
      <c r="N265" s="11"/>
      <c r="O265" s="11"/>
      <c r="P265" s="11"/>
      <c r="Q265" s="11"/>
      <c r="R265" s="11"/>
      <c r="S265" s="11"/>
      <c r="T265" s="11"/>
      <c r="U265" s="11"/>
      <c r="V265" s="11"/>
      <c r="W265" s="11"/>
      <c r="X265" s="11"/>
      <c r="Y265" s="11"/>
    </row>
    <row r="266" spans="1:25">
      <c r="A266" s="99" t="s">
        <v>414</v>
      </c>
      <c r="B266" s="95">
        <v>76.052309999999991</v>
      </c>
      <c r="C266" s="95">
        <v>1.4000000000000001E-4</v>
      </c>
      <c r="D266" s="95">
        <v>0</v>
      </c>
      <c r="E266" s="95">
        <v>0</v>
      </c>
      <c r="F266" s="95">
        <v>76.052449999999993</v>
      </c>
      <c r="G266" s="11"/>
      <c r="H266" s="11"/>
      <c r="I266" s="11"/>
      <c r="J266" s="11"/>
      <c r="K266" s="11"/>
      <c r="L266" s="11"/>
      <c r="M266" s="11"/>
      <c r="N266" s="11"/>
      <c r="O266" s="11"/>
      <c r="P266" s="11"/>
      <c r="Q266" s="11"/>
      <c r="R266" s="11"/>
      <c r="S266" s="11"/>
      <c r="T266" s="11"/>
      <c r="U266" s="11"/>
      <c r="V266" s="11"/>
      <c r="W266" s="11"/>
      <c r="X266" s="11"/>
      <c r="Y266" s="11"/>
    </row>
    <row r="267" spans="1:25">
      <c r="A267" s="216" t="s">
        <v>415</v>
      </c>
      <c r="B267" s="57">
        <v>-191164.55338999999</v>
      </c>
      <c r="C267" s="57">
        <v>-31344.903920000001</v>
      </c>
      <c r="D267" s="57">
        <v>0</v>
      </c>
      <c r="E267" s="57">
        <v>0</v>
      </c>
      <c r="F267" s="57">
        <v>-222509.45731</v>
      </c>
      <c r="G267" s="11"/>
      <c r="H267" s="11"/>
      <c r="I267" s="11"/>
      <c r="J267" s="11"/>
      <c r="K267" s="11"/>
      <c r="L267" s="11"/>
      <c r="M267" s="11"/>
      <c r="N267" s="11"/>
      <c r="O267" s="11"/>
      <c r="P267" s="11"/>
      <c r="Q267" s="11"/>
      <c r="R267" s="11"/>
      <c r="S267" s="11"/>
      <c r="T267" s="11"/>
      <c r="U267" s="11"/>
      <c r="V267" s="11"/>
      <c r="W267" s="11"/>
      <c r="X267" s="11"/>
      <c r="Y267" s="11"/>
    </row>
    <row r="268" spans="1:25">
      <c r="A268" s="99" t="s">
        <v>416</v>
      </c>
      <c r="B268" s="95">
        <v>-170355.38541999998</v>
      </c>
      <c r="C268" s="95">
        <v>-28305.163829999998</v>
      </c>
      <c r="D268" s="95">
        <v>0</v>
      </c>
      <c r="E268" s="95">
        <v>0</v>
      </c>
      <c r="F268" s="95">
        <v>-198660.54925000001</v>
      </c>
      <c r="G268" s="11"/>
      <c r="H268" s="11"/>
      <c r="I268" s="11"/>
      <c r="J268" s="11"/>
      <c r="K268" s="11"/>
      <c r="L268" s="11"/>
      <c r="M268" s="11"/>
      <c r="N268" s="11"/>
      <c r="O268" s="11"/>
      <c r="P268" s="11"/>
      <c r="Q268" s="11"/>
      <c r="R268" s="11"/>
      <c r="S268" s="11"/>
      <c r="T268" s="11"/>
      <c r="U268" s="11"/>
      <c r="V268" s="11"/>
      <c r="W268" s="11"/>
      <c r="X268" s="11"/>
      <c r="Y268" s="11"/>
    </row>
    <row r="269" spans="1:25">
      <c r="A269" s="99" t="s">
        <v>417</v>
      </c>
      <c r="B269" s="95">
        <v>0</v>
      </c>
      <c r="C269" s="95">
        <v>0</v>
      </c>
      <c r="D269" s="95">
        <v>0</v>
      </c>
      <c r="E269" s="95">
        <v>0</v>
      </c>
      <c r="F269" s="95">
        <v>0</v>
      </c>
      <c r="G269" s="11"/>
      <c r="H269" s="11"/>
      <c r="I269" s="11"/>
      <c r="J269" s="11"/>
      <c r="K269" s="11"/>
      <c r="L269" s="11"/>
      <c r="M269" s="11"/>
      <c r="N269" s="11"/>
      <c r="O269" s="11"/>
      <c r="P269" s="11"/>
      <c r="Q269" s="11"/>
      <c r="R269" s="11"/>
      <c r="S269" s="11"/>
      <c r="T269" s="11"/>
      <c r="U269" s="11"/>
      <c r="V269" s="11"/>
      <c r="W269" s="11"/>
      <c r="X269" s="11"/>
      <c r="Y269" s="11"/>
    </row>
    <row r="270" spans="1:25">
      <c r="A270" s="99" t="s">
        <v>418</v>
      </c>
      <c r="B270" s="95">
        <v>-15612.307150000001</v>
      </c>
      <c r="C270" s="95">
        <v>-1404.3957499999999</v>
      </c>
      <c r="D270" s="95">
        <v>0</v>
      </c>
      <c r="E270" s="95">
        <v>0</v>
      </c>
      <c r="F270" s="95">
        <v>-17016.7029</v>
      </c>
      <c r="G270" s="11"/>
      <c r="H270" s="11"/>
      <c r="I270" s="11"/>
      <c r="J270" s="11"/>
      <c r="K270" s="11"/>
      <c r="L270" s="11"/>
      <c r="M270" s="11"/>
      <c r="N270" s="11"/>
      <c r="O270" s="11"/>
      <c r="P270" s="11"/>
      <c r="Q270" s="11"/>
      <c r="R270" s="11"/>
      <c r="S270" s="11"/>
      <c r="T270" s="11"/>
      <c r="U270" s="11"/>
      <c r="V270" s="11"/>
      <c r="W270" s="11"/>
      <c r="X270" s="11"/>
      <c r="Y270" s="11"/>
    </row>
    <row r="271" spans="1:25">
      <c r="A271" s="99" t="s">
        <v>419</v>
      </c>
      <c r="B271" s="95">
        <v>-1331.1157700000001</v>
      </c>
      <c r="C271" s="95">
        <v>-1635.3443400000001</v>
      </c>
      <c r="D271" s="95">
        <v>0</v>
      </c>
      <c r="E271" s="95">
        <v>0</v>
      </c>
      <c r="F271" s="95">
        <v>-2966.46011</v>
      </c>
      <c r="G271" s="11"/>
      <c r="H271" s="11"/>
      <c r="I271" s="11"/>
      <c r="J271" s="11"/>
      <c r="K271" s="11"/>
      <c r="L271" s="11"/>
      <c r="M271" s="11"/>
      <c r="N271" s="11"/>
      <c r="O271" s="11"/>
      <c r="P271" s="11"/>
      <c r="Q271" s="11"/>
      <c r="R271" s="11"/>
      <c r="S271" s="11"/>
      <c r="T271" s="11"/>
      <c r="U271" s="11"/>
      <c r="V271" s="11"/>
      <c r="W271" s="11"/>
      <c r="X271" s="11"/>
      <c r="Y271" s="11"/>
    </row>
    <row r="272" spans="1:25">
      <c r="A272" s="99" t="s">
        <v>420</v>
      </c>
      <c r="B272" s="95">
        <v>-3851.6333399999999</v>
      </c>
      <c r="C272" s="95">
        <v>0</v>
      </c>
      <c r="D272" s="95">
        <v>0</v>
      </c>
      <c r="E272" s="95">
        <v>0</v>
      </c>
      <c r="F272" s="95">
        <v>-3851.6333399999999</v>
      </c>
      <c r="G272" s="11"/>
      <c r="H272" s="11"/>
      <c r="I272" s="11"/>
      <c r="J272" s="11"/>
      <c r="K272" s="11"/>
      <c r="L272" s="11"/>
      <c r="M272" s="11"/>
      <c r="N272" s="11"/>
      <c r="O272" s="11"/>
      <c r="P272" s="11"/>
      <c r="Q272" s="11"/>
      <c r="R272" s="11"/>
      <c r="S272" s="11"/>
      <c r="T272" s="11"/>
      <c r="U272" s="11"/>
      <c r="V272" s="11"/>
      <c r="W272" s="11"/>
      <c r="X272" s="11"/>
      <c r="Y272" s="11"/>
    </row>
    <row r="273" spans="1:25">
      <c r="A273" s="156" t="s">
        <v>421</v>
      </c>
      <c r="B273" s="95">
        <v>0</v>
      </c>
      <c r="C273" s="95">
        <v>0</v>
      </c>
      <c r="D273" s="95">
        <v>0</v>
      </c>
      <c r="E273" s="95">
        <v>0</v>
      </c>
      <c r="F273" s="95">
        <v>0</v>
      </c>
      <c r="G273" s="11"/>
      <c r="H273" s="11"/>
      <c r="I273" s="11"/>
      <c r="J273" s="11"/>
      <c r="K273" s="11"/>
      <c r="L273" s="11"/>
      <c r="M273" s="11"/>
      <c r="N273" s="11"/>
      <c r="O273" s="11"/>
      <c r="P273" s="11"/>
      <c r="Q273" s="11"/>
      <c r="R273" s="11"/>
      <c r="S273" s="11"/>
      <c r="T273" s="11"/>
      <c r="U273" s="11"/>
      <c r="V273" s="11"/>
      <c r="W273" s="11"/>
      <c r="X273" s="11"/>
      <c r="Y273" s="11"/>
    </row>
    <row r="274" spans="1:25">
      <c r="A274" s="99" t="s">
        <v>493</v>
      </c>
      <c r="B274" s="95">
        <v>-14.111709999999999</v>
      </c>
      <c r="C274" s="95">
        <v>0</v>
      </c>
      <c r="D274" s="95">
        <v>0</v>
      </c>
      <c r="E274" s="95">
        <v>0</v>
      </c>
      <c r="F274" s="95">
        <v>-14.111709999999999</v>
      </c>
      <c r="G274" s="11"/>
      <c r="H274" s="11"/>
      <c r="I274" s="11"/>
      <c r="J274" s="11"/>
      <c r="K274" s="11"/>
      <c r="L274" s="11"/>
      <c r="M274" s="11"/>
      <c r="N274" s="11"/>
      <c r="O274" s="11"/>
      <c r="P274" s="11"/>
      <c r="Q274" s="11"/>
      <c r="R274" s="11"/>
      <c r="S274" s="11"/>
      <c r="T274" s="11"/>
      <c r="U274" s="11"/>
      <c r="V274" s="11"/>
      <c r="W274" s="11"/>
      <c r="X274" s="11"/>
      <c r="Y274" s="11"/>
    </row>
    <row r="275" spans="1:25">
      <c r="A275" s="216" t="s">
        <v>1122</v>
      </c>
      <c r="B275" s="57">
        <v>376149.09993999999</v>
      </c>
      <c r="C275" s="57">
        <v>55605.083079999997</v>
      </c>
      <c r="D275" s="57">
        <v>0</v>
      </c>
      <c r="E275" s="57">
        <v>0</v>
      </c>
      <c r="F275" s="57">
        <v>431754.18302</v>
      </c>
      <c r="G275" s="11"/>
      <c r="H275" s="11"/>
      <c r="I275" s="11"/>
      <c r="J275" s="11"/>
      <c r="K275" s="11"/>
      <c r="L275" s="11"/>
      <c r="M275" s="11"/>
      <c r="N275" s="11"/>
      <c r="O275" s="11"/>
      <c r="P275" s="11"/>
      <c r="Q275" s="11"/>
      <c r="R275" s="11"/>
      <c r="S275" s="11"/>
      <c r="T275" s="11"/>
      <c r="U275" s="11"/>
      <c r="V275" s="11"/>
      <c r="W275" s="11"/>
      <c r="X275" s="11"/>
      <c r="Y275" s="11"/>
    </row>
    <row r="276" spans="1:25">
      <c r="A276" s="69" t="s">
        <v>422</v>
      </c>
      <c r="B276" s="57">
        <v>21264.857030000003</v>
      </c>
      <c r="C276" s="57">
        <v>10066.40782</v>
      </c>
      <c r="D276" s="57">
        <v>0</v>
      </c>
      <c r="E276" s="57">
        <v>0</v>
      </c>
      <c r="F276" s="57">
        <v>31331.264850000003</v>
      </c>
      <c r="G276" s="11"/>
      <c r="H276" s="11"/>
      <c r="I276" s="11"/>
      <c r="J276" s="11"/>
      <c r="K276" s="11"/>
      <c r="L276" s="11"/>
      <c r="M276" s="11"/>
      <c r="N276" s="11"/>
      <c r="O276" s="11"/>
      <c r="P276" s="11"/>
      <c r="Q276" s="11"/>
      <c r="R276" s="11"/>
      <c r="S276" s="11"/>
      <c r="T276" s="11"/>
      <c r="U276" s="11"/>
      <c r="V276" s="11"/>
      <c r="W276" s="11"/>
      <c r="X276" s="11"/>
      <c r="Y276" s="11"/>
    </row>
    <row r="277" spans="1:25">
      <c r="A277" s="99" t="s">
        <v>423</v>
      </c>
      <c r="B277" s="95">
        <v>12761.156429999999</v>
      </c>
      <c r="C277" s="95">
        <v>2771.5369799999999</v>
      </c>
      <c r="D277" s="95">
        <v>0</v>
      </c>
      <c r="E277" s="95">
        <v>0</v>
      </c>
      <c r="F277" s="95">
        <v>15532.69341</v>
      </c>
      <c r="G277" s="11"/>
      <c r="H277" s="11"/>
      <c r="I277" s="11"/>
      <c r="J277" s="11"/>
      <c r="K277" s="11"/>
      <c r="L277" s="11"/>
      <c r="M277" s="11"/>
      <c r="N277" s="11"/>
      <c r="O277" s="11"/>
      <c r="P277" s="11"/>
      <c r="Q277" s="11"/>
      <c r="R277" s="11"/>
      <c r="S277" s="11"/>
      <c r="T277" s="11"/>
      <c r="U277" s="11"/>
      <c r="V277" s="11"/>
      <c r="W277" s="11"/>
      <c r="X277" s="11"/>
      <c r="Y277" s="11"/>
    </row>
    <row r="278" spans="1:25">
      <c r="A278" s="99" t="s">
        <v>424</v>
      </c>
      <c r="B278" s="95">
        <v>1217.5519999999999</v>
      </c>
      <c r="C278" s="95">
        <v>1647.62572</v>
      </c>
      <c r="D278" s="95">
        <v>0</v>
      </c>
      <c r="E278" s="95">
        <v>0</v>
      </c>
      <c r="F278" s="95">
        <v>2865.1777200000001</v>
      </c>
      <c r="G278" s="11"/>
      <c r="H278" s="11"/>
      <c r="I278" s="11"/>
      <c r="J278" s="11"/>
      <c r="K278" s="11"/>
      <c r="L278" s="11"/>
      <c r="M278" s="11"/>
      <c r="N278" s="11"/>
      <c r="O278" s="11"/>
      <c r="P278" s="11"/>
      <c r="Q278" s="11"/>
      <c r="R278" s="11"/>
      <c r="S278" s="11"/>
      <c r="T278" s="11"/>
      <c r="U278" s="11"/>
      <c r="V278" s="11"/>
      <c r="W278" s="11"/>
      <c r="X278" s="11"/>
      <c r="Y278" s="11"/>
    </row>
    <row r="279" spans="1:25">
      <c r="A279" s="99" t="s">
        <v>425</v>
      </c>
      <c r="B279" s="95">
        <v>3875.8486899999998</v>
      </c>
      <c r="C279" s="95">
        <v>4837.94596</v>
      </c>
      <c r="D279" s="95">
        <v>0</v>
      </c>
      <c r="E279" s="95">
        <v>0</v>
      </c>
      <c r="F279" s="95">
        <v>8713.7946499999998</v>
      </c>
      <c r="G279" s="11"/>
      <c r="H279" s="11"/>
      <c r="I279" s="11"/>
      <c r="J279" s="11"/>
      <c r="K279" s="11"/>
      <c r="L279" s="11"/>
      <c r="M279" s="11"/>
      <c r="N279" s="11"/>
      <c r="O279" s="11"/>
      <c r="P279" s="11"/>
      <c r="Q279" s="11"/>
      <c r="R279" s="11"/>
      <c r="S279" s="11"/>
      <c r="T279" s="11"/>
      <c r="U279" s="11"/>
      <c r="V279" s="11"/>
      <c r="W279" s="11"/>
      <c r="X279" s="11"/>
      <c r="Y279" s="11"/>
    </row>
    <row r="280" spans="1:25">
      <c r="A280" s="99" t="s">
        <v>426</v>
      </c>
      <c r="B280" s="95">
        <v>0</v>
      </c>
      <c r="C280" s="95">
        <v>0</v>
      </c>
      <c r="D280" s="95">
        <v>0</v>
      </c>
      <c r="E280" s="95">
        <v>0</v>
      </c>
      <c r="F280" s="95">
        <v>0</v>
      </c>
      <c r="G280" s="11"/>
      <c r="H280" s="11"/>
      <c r="I280" s="11"/>
      <c r="J280" s="11"/>
      <c r="K280" s="11"/>
      <c r="L280" s="11"/>
      <c r="M280" s="11"/>
      <c r="N280" s="11"/>
      <c r="O280" s="11"/>
      <c r="P280" s="11"/>
      <c r="Q280" s="11"/>
      <c r="R280" s="11"/>
      <c r="S280" s="11"/>
      <c r="T280" s="11"/>
      <c r="U280" s="11"/>
      <c r="V280" s="11"/>
      <c r="W280" s="11"/>
      <c r="X280" s="11"/>
      <c r="Y280" s="11"/>
    </row>
    <row r="281" spans="1:25">
      <c r="A281" s="99" t="s">
        <v>427</v>
      </c>
      <c r="B281" s="95">
        <v>3410.2999100000002</v>
      </c>
      <c r="C281" s="95">
        <v>809.29916000000003</v>
      </c>
      <c r="D281" s="95">
        <v>0</v>
      </c>
      <c r="E281" s="95">
        <v>0</v>
      </c>
      <c r="F281" s="95">
        <v>4219.5990700000002</v>
      </c>
      <c r="G281" s="11"/>
      <c r="H281" s="11"/>
      <c r="I281" s="11"/>
      <c r="J281" s="11"/>
      <c r="K281" s="11"/>
      <c r="L281" s="11"/>
      <c r="M281" s="11"/>
      <c r="N281" s="11"/>
      <c r="O281" s="11"/>
      <c r="P281" s="11"/>
      <c r="Q281" s="11"/>
      <c r="R281" s="11"/>
      <c r="S281" s="11"/>
      <c r="T281" s="11"/>
      <c r="U281" s="11"/>
      <c r="V281" s="11"/>
      <c r="W281" s="11"/>
      <c r="X281" s="11"/>
      <c r="Y281" s="11"/>
    </row>
    <row r="282" spans="1:25">
      <c r="A282" s="99" t="s">
        <v>428</v>
      </c>
      <c r="B282" s="95">
        <v>0</v>
      </c>
      <c r="C282" s="95">
        <v>0</v>
      </c>
      <c r="D282" s="95">
        <v>0</v>
      </c>
      <c r="E282" s="95">
        <v>0</v>
      </c>
      <c r="F282" s="95">
        <v>0</v>
      </c>
      <c r="G282" s="11"/>
      <c r="H282" s="11"/>
      <c r="I282" s="11"/>
      <c r="J282" s="11"/>
      <c r="K282" s="11"/>
      <c r="L282" s="11"/>
      <c r="M282" s="11"/>
      <c r="N282" s="11"/>
      <c r="O282" s="11"/>
      <c r="P282" s="11"/>
      <c r="Q282" s="11"/>
      <c r="R282" s="11"/>
      <c r="S282" s="11"/>
      <c r="T282" s="11"/>
      <c r="U282" s="11"/>
      <c r="V282" s="11"/>
      <c r="W282" s="11"/>
      <c r="X282" s="11"/>
      <c r="Y282" s="11"/>
    </row>
    <row r="283" spans="1:25">
      <c r="A283" s="157" t="s">
        <v>429</v>
      </c>
      <c r="B283" s="57">
        <v>-16220.561310000001</v>
      </c>
      <c r="C283" s="57">
        <v>-1351.24999</v>
      </c>
      <c r="D283" s="57">
        <v>0</v>
      </c>
      <c r="E283" s="57">
        <v>0</v>
      </c>
      <c r="F283" s="57">
        <v>-17571.811300000001</v>
      </c>
      <c r="G283" s="11"/>
      <c r="H283" s="11"/>
      <c r="I283" s="11"/>
      <c r="J283" s="11"/>
      <c r="K283" s="11"/>
      <c r="L283" s="11"/>
      <c r="M283" s="11"/>
      <c r="N283" s="11"/>
      <c r="O283" s="11"/>
      <c r="P283" s="11"/>
      <c r="Q283" s="11"/>
      <c r="R283" s="11"/>
      <c r="S283" s="11"/>
      <c r="T283" s="11"/>
      <c r="U283" s="11"/>
      <c r="V283" s="11"/>
      <c r="W283" s="11"/>
      <c r="X283" s="11"/>
      <c r="Y283" s="11"/>
    </row>
    <row r="284" spans="1:25">
      <c r="A284" s="99" t="s">
        <v>423</v>
      </c>
      <c r="B284" s="95">
        <v>-2974.0657299999998</v>
      </c>
      <c r="C284" s="95">
        <v>-976.39406000000008</v>
      </c>
      <c r="D284" s="95">
        <v>0</v>
      </c>
      <c r="E284" s="95">
        <v>0</v>
      </c>
      <c r="F284" s="95">
        <v>-3950.4597899999999</v>
      </c>
      <c r="G284" s="11"/>
      <c r="H284" s="11"/>
      <c r="I284" s="11"/>
      <c r="J284" s="11"/>
      <c r="K284" s="11"/>
      <c r="L284" s="11"/>
      <c r="M284" s="11"/>
      <c r="N284" s="11"/>
      <c r="O284" s="11"/>
      <c r="P284" s="11"/>
      <c r="Q284" s="11"/>
      <c r="R284" s="11"/>
      <c r="S284" s="11"/>
      <c r="T284" s="11"/>
      <c r="U284" s="11"/>
      <c r="V284" s="11"/>
      <c r="W284" s="11"/>
      <c r="X284" s="11"/>
      <c r="Y284" s="11"/>
    </row>
    <row r="285" spans="1:25">
      <c r="A285" s="99" t="s">
        <v>430</v>
      </c>
      <c r="B285" s="95">
        <v>-7043.6793299999999</v>
      </c>
      <c r="C285" s="95">
        <v>-97.475999999999999</v>
      </c>
      <c r="D285" s="95">
        <v>0</v>
      </c>
      <c r="E285" s="95">
        <v>0</v>
      </c>
      <c r="F285" s="95">
        <v>-7141.1553300000005</v>
      </c>
      <c r="G285" s="11"/>
      <c r="H285" s="11"/>
      <c r="I285" s="11"/>
      <c r="J285" s="11"/>
      <c r="K285" s="11"/>
      <c r="L285" s="11"/>
      <c r="M285" s="11"/>
      <c r="N285" s="11"/>
      <c r="O285" s="11"/>
      <c r="P285" s="11"/>
      <c r="Q285" s="11"/>
      <c r="R285" s="11"/>
      <c r="S285" s="11"/>
      <c r="T285" s="11"/>
      <c r="U285" s="11"/>
      <c r="V285" s="11"/>
      <c r="W285" s="11"/>
      <c r="X285" s="11"/>
      <c r="Y285" s="11"/>
    </row>
    <row r="286" spans="1:25">
      <c r="A286" s="99" t="s">
        <v>431</v>
      </c>
      <c r="B286" s="95">
        <v>-0.69523999999999997</v>
      </c>
      <c r="C286" s="95">
        <v>0</v>
      </c>
      <c r="D286" s="95">
        <v>0</v>
      </c>
      <c r="E286" s="95">
        <v>0</v>
      </c>
      <c r="F286" s="95">
        <v>-0.69523999999999997</v>
      </c>
      <c r="G286" s="11"/>
      <c r="H286" s="11"/>
      <c r="I286" s="11"/>
      <c r="J286" s="11"/>
      <c r="K286" s="11"/>
      <c r="L286" s="11"/>
      <c r="M286" s="11"/>
      <c r="N286" s="11"/>
      <c r="O286" s="11"/>
      <c r="P286" s="11"/>
      <c r="Q286" s="11"/>
      <c r="R286" s="11"/>
      <c r="S286" s="11"/>
      <c r="T286" s="11"/>
      <c r="U286" s="11"/>
      <c r="V286" s="11"/>
      <c r="W286" s="11"/>
      <c r="X286" s="11"/>
      <c r="Y286" s="11"/>
    </row>
    <row r="287" spans="1:25">
      <c r="A287" s="99" t="s">
        <v>432</v>
      </c>
      <c r="B287" s="95">
        <v>-56.961220000000004</v>
      </c>
      <c r="C287" s="95">
        <v>0</v>
      </c>
      <c r="D287" s="95">
        <v>0</v>
      </c>
      <c r="E287" s="95">
        <v>0</v>
      </c>
      <c r="F287" s="95">
        <v>-56.961220000000004</v>
      </c>
      <c r="G287" s="11"/>
      <c r="H287" s="11"/>
      <c r="I287" s="11"/>
      <c r="J287" s="11"/>
      <c r="K287" s="11"/>
      <c r="L287" s="11"/>
      <c r="M287" s="11"/>
      <c r="N287" s="11"/>
      <c r="O287" s="11"/>
      <c r="P287" s="11"/>
      <c r="Q287" s="11"/>
      <c r="R287" s="11"/>
      <c r="S287" s="11"/>
      <c r="T287" s="11"/>
      <c r="U287" s="11"/>
      <c r="V287" s="11"/>
      <c r="W287" s="11"/>
      <c r="X287" s="11"/>
      <c r="Y287" s="11"/>
    </row>
    <row r="288" spans="1:25">
      <c r="A288" s="99" t="s">
        <v>433</v>
      </c>
      <c r="B288" s="95">
        <v>-6145.1597899999997</v>
      </c>
      <c r="C288" s="95">
        <v>-277.37993</v>
      </c>
      <c r="D288" s="95">
        <v>0</v>
      </c>
      <c r="E288" s="95">
        <v>0</v>
      </c>
      <c r="F288" s="95">
        <v>-6422.5397199999998</v>
      </c>
      <c r="G288" s="11"/>
      <c r="H288" s="11"/>
      <c r="I288" s="11"/>
      <c r="J288" s="11"/>
      <c r="K288" s="11"/>
      <c r="L288" s="11"/>
      <c r="M288" s="11"/>
      <c r="N288" s="11"/>
      <c r="O288" s="11"/>
      <c r="P288" s="11"/>
      <c r="Q288" s="11"/>
      <c r="R288" s="11"/>
      <c r="S288" s="11"/>
      <c r="T288" s="11"/>
      <c r="U288" s="11"/>
      <c r="V288" s="11"/>
      <c r="W288" s="11"/>
      <c r="X288" s="11"/>
      <c r="Y288" s="11"/>
    </row>
    <row r="289" spans="1:25">
      <c r="A289" s="99" t="s">
        <v>434</v>
      </c>
      <c r="B289" s="95">
        <v>0</v>
      </c>
      <c r="C289" s="95">
        <v>0</v>
      </c>
      <c r="D289" s="95">
        <v>0</v>
      </c>
      <c r="E289" s="95">
        <v>0</v>
      </c>
      <c r="F289" s="95">
        <v>0</v>
      </c>
      <c r="G289" s="11"/>
      <c r="H289" s="11"/>
      <c r="I289" s="11"/>
      <c r="J289" s="11"/>
      <c r="K289" s="11"/>
      <c r="L289" s="11"/>
      <c r="M289" s="11"/>
      <c r="N289" s="11"/>
      <c r="O289" s="11"/>
      <c r="P289" s="11"/>
      <c r="Q289" s="11"/>
      <c r="R289" s="11"/>
      <c r="S289" s="11"/>
      <c r="T289" s="11"/>
      <c r="U289" s="11"/>
      <c r="V289" s="11"/>
      <c r="W289" s="11"/>
      <c r="X289" s="11"/>
      <c r="Y289" s="11"/>
    </row>
    <row r="290" spans="1:25">
      <c r="A290" s="216" t="s">
        <v>1121</v>
      </c>
      <c r="B290" s="57">
        <v>381193.39566000004</v>
      </c>
      <c r="C290" s="57">
        <v>64320.240909999993</v>
      </c>
      <c r="D290" s="57">
        <v>0</v>
      </c>
      <c r="E290" s="57">
        <v>0</v>
      </c>
      <c r="F290" s="57">
        <v>445513.63656999997</v>
      </c>
      <c r="G290" s="11"/>
      <c r="H290" s="11"/>
      <c r="I290" s="11"/>
      <c r="J290" s="11"/>
      <c r="K290" s="11"/>
      <c r="L290" s="11"/>
      <c r="M290" s="11"/>
      <c r="N290" s="11"/>
      <c r="O290" s="11"/>
      <c r="P290" s="11"/>
      <c r="Q290" s="11"/>
      <c r="R290" s="11"/>
      <c r="S290" s="11"/>
      <c r="T290" s="11"/>
      <c r="U290" s="11"/>
      <c r="V290" s="11"/>
      <c r="W290" s="11"/>
      <c r="X290" s="11"/>
      <c r="Y290" s="11"/>
    </row>
    <row r="291" spans="1:25">
      <c r="A291" s="99" t="s">
        <v>435</v>
      </c>
      <c r="B291" s="95">
        <v>109114.62476000001</v>
      </c>
      <c r="C291" s="95">
        <v>41202.508090000003</v>
      </c>
      <c r="D291" s="95">
        <v>0</v>
      </c>
      <c r="E291" s="95">
        <v>0</v>
      </c>
      <c r="F291" s="95">
        <v>150317.13284999999</v>
      </c>
      <c r="G291" s="11"/>
      <c r="H291" s="11"/>
      <c r="I291" s="11"/>
      <c r="J291" s="11"/>
      <c r="K291" s="11"/>
      <c r="L291" s="11"/>
      <c r="M291" s="11"/>
      <c r="N291" s="11"/>
      <c r="O291" s="11"/>
      <c r="P291" s="11"/>
      <c r="Q291" s="11"/>
      <c r="R291" s="11"/>
      <c r="S291" s="11"/>
      <c r="T291" s="11"/>
      <c r="U291" s="11"/>
      <c r="V291" s="11"/>
      <c r="W291" s="11"/>
      <c r="X291" s="11"/>
      <c r="Y291" s="11"/>
    </row>
    <row r="292" spans="1:25">
      <c r="A292" s="99" t="s">
        <v>436</v>
      </c>
      <c r="B292" s="95">
        <v>4616.8833600000007</v>
      </c>
      <c r="C292" s="95">
        <v>1791.07772</v>
      </c>
      <c r="D292" s="95">
        <v>0</v>
      </c>
      <c r="E292" s="95">
        <v>0</v>
      </c>
      <c r="F292" s="95">
        <v>6407.96108</v>
      </c>
      <c r="G292" s="11"/>
      <c r="H292" s="11"/>
      <c r="I292" s="11"/>
      <c r="J292" s="11"/>
      <c r="K292" s="11"/>
      <c r="L292" s="11"/>
      <c r="M292" s="11"/>
      <c r="N292" s="11"/>
      <c r="O292" s="11"/>
      <c r="P292" s="11"/>
      <c r="Q292" s="11"/>
      <c r="R292" s="11"/>
      <c r="S292" s="11"/>
      <c r="T292" s="11"/>
      <c r="U292" s="11"/>
      <c r="V292" s="11"/>
      <c r="W292" s="11"/>
      <c r="X292" s="11"/>
      <c r="Y292" s="11"/>
    </row>
    <row r="293" spans="1:25">
      <c r="A293" s="99" t="s">
        <v>437</v>
      </c>
      <c r="B293" s="95">
        <v>104482.81540000001</v>
      </c>
      <c r="C293" s="95">
        <v>39411.430369999995</v>
      </c>
      <c r="D293" s="95">
        <v>0</v>
      </c>
      <c r="E293" s="95">
        <v>0</v>
      </c>
      <c r="F293" s="95">
        <v>143894.24577000001</v>
      </c>
      <c r="G293" s="11"/>
      <c r="H293" s="11"/>
      <c r="I293" s="11"/>
      <c r="J293" s="11"/>
      <c r="K293" s="11"/>
      <c r="L293" s="11"/>
      <c r="M293" s="11"/>
      <c r="N293" s="11"/>
      <c r="O293" s="11"/>
      <c r="P293" s="11"/>
      <c r="Q293" s="11"/>
      <c r="R293" s="11"/>
      <c r="S293" s="11"/>
      <c r="T293" s="11"/>
      <c r="U293" s="11"/>
      <c r="V293" s="11"/>
      <c r="W293" s="11"/>
      <c r="X293" s="11"/>
      <c r="Y293" s="11"/>
    </row>
    <row r="294" spans="1:25">
      <c r="A294" s="99" t="s">
        <v>438</v>
      </c>
      <c r="B294" s="95">
        <v>0</v>
      </c>
      <c r="C294" s="95">
        <v>0</v>
      </c>
      <c r="D294" s="95">
        <v>0</v>
      </c>
      <c r="E294" s="95">
        <v>0</v>
      </c>
      <c r="F294" s="95">
        <v>0</v>
      </c>
      <c r="G294" s="11"/>
      <c r="H294" s="11"/>
      <c r="I294" s="11"/>
      <c r="J294" s="11"/>
      <c r="K294" s="11"/>
      <c r="L294" s="11"/>
      <c r="M294" s="11"/>
      <c r="N294" s="11"/>
      <c r="O294" s="11"/>
      <c r="P294" s="11"/>
      <c r="Q294" s="11"/>
      <c r="R294" s="11"/>
      <c r="S294" s="11"/>
      <c r="T294" s="11"/>
      <c r="U294" s="11"/>
      <c r="V294" s="11"/>
      <c r="W294" s="11"/>
      <c r="X294" s="11"/>
      <c r="Y294" s="11"/>
    </row>
    <row r="295" spans="1:25">
      <c r="A295" s="99" t="s">
        <v>439</v>
      </c>
      <c r="B295" s="95">
        <v>0</v>
      </c>
      <c r="C295" s="95">
        <v>0</v>
      </c>
      <c r="D295" s="95">
        <v>0</v>
      </c>
      <c r="E295" s="95">
        <v>0</v>
      </c>
      <c r="F295" s="95">
        <v>0</v>
      </c>
      <c r="G295" s="11"/>
      <c r="H295" s="11"/>
      <c r="I295" s="11"/>
      <c r="J295" s="11"/>
      <c r="K295" s="11"/>
      <c r="L295" s="11"/>
      <c r="M295" s="11"/>
      <c r="N295" s="11"/>
      <c r="O295" s="11"/>
      <c r="P295" s="11"/>
      <c r="Q295" s="11"/>
      <c r="R295" s="11"/>
      <c r="S295" s="11"/>
      <c r="T295" s="11"/>
      <c r="U295" s="11"/>
      <c r="V295" s="11"/>
      <c r="W295" s="11"/>
      <c r="X295" s="11"/>
      <c r="Y295" s="11"/>
    </row>
    <row r="296" spans="1:25">
      <c r="A296" s="99" t="s">
        <v>440</v>
      </c>
      <c r="B296" s="95">
        <v>0</v>
      </c>
      <c r="C296" s="95">
        <v>0</v>
      </c>
      <c r="D296" s="95">
        <v>0</v>
      </c>
      <c r="E296" s="95">
        <v>0</v>
      </c>
      <c r="F296" s="95">
        <v>0</v>
      </c>
      <c r="G296" s="11"/>
      <c r="H296" s="11"/>
      <c r="I296" s="11"/>
      <c r="J296" s="11"/>
      <c r="K296" s="11"/>
      <c r="L296" s="11"/>
      <c r="M296" s="11"/>
      <c r="N296" s="11"/>
      <c r="O296" s="11"/>
      <c r="P296" s="11"/>
      <c r="Q296" s="11"/>
      <c r="R296" s="11"/>
      <c r="S296" s="11"/>
      <c r="T296" s="11"/>
      <c r="U296" s="11"/>
      <c r="V296" s="11"/>
      <c r="W296" s="11"/>
      <c r="X296" s="11"/>
      <c r="Y296" s="11"/>
    </row>
    <row r="297" spans="1:25">
      <c r="A297" s="99" t="s">
        <v>441</v>
      </c>
      <c r="B297" s="95">
        <v>14.926</v>
      </c>
      <c r="C297" s="95">
        <v>0</v>
      </c>
      <c r="D297" s="95">
        <v>0</v>
      </c>
      <c r="E297" s="95">
        <v>0</v>
      </c>
      <c r="F297" s="95">
        <v>14.926</v>
      </c>
      <c r="G297" s="11"/>
      <c r="H297" s="11"/>
      <c r="I297" s="11"/>
      <c r="J297" s="11"/>
      <c r="K297" s="11"/>
      <c r="L297" s="11"/>
      <c r="M297" s="11"/>
      <c r="N297" s="11"/>
      <c r="O297" s="11"/>
      <c r="P297" s="11"/>
      <c r="Q297" s="11"/>
      <c r="R297" s="11"/>
      <c r="S297" s="11"/>
      <c r="T297" s="11"/>
      <c r="U297" s="11"/>
      <c r="V297" s="11"/>
      <c r="W297" s="11"/>
      <c r="X297" s="11"/>
      <c r="Y297" s="11"/>
    </row>
    <row r="298" spans="1:25">
      <c r="A298" s="99" t="s">
        <v>442</v>
      </c>
      <c r="B298" s="95">
        <v>0</v>
      </c>
      <c r="C298" s="95">
        <v>0</v>
      </c>
      <c r="D298" s="95">
        <v>0</v>
      </c>
      <c r="E298" s="95">
        <v>0</v>
      </c>
      <c r="F298" s="95">
        <v>0</v>
      </c>
      <c r="G298" s="11"/>
      <c r="H298" s="11"/>
      <c r="I298" s="11"/>
      <c r="J298" s="11"/>
      <c r="K298" s="11"/>
      <c r="L298" s="11"/>
      <c r="M298" s="11"/>
      <c r="N298" s="11"/>
      <c r="O298" s="11"/>
      <c r="P298" s="11"/>
      <c r="Q298" s="11"/>
      <c r="R298" s="11"/>
      <c r="S298" s="11"/>
      <c r="T298" s="11"/>
      <c r="U298" s="11"/>
      <c r="V298" s="11"/>
      <c r="W298" s="11"/>
      <c r="X298" s="11"/>
      <c r="Y298" s="11"/>
    </row>
    <row r="299" spans="1:25">
      <c r="A299" s="99" t="s">
        <v>443</v>
      </c>
      <c r="B299" s="95">
        <v>-139567.39371</v>
      </c>
      <c r="C299" s="95">
        <v>-24358.085360000001</v>
      </c>
      <c r="D299" s="95">
        <v>0</v>
      </c>
      <c r="E299" s="95">
        <v>0</v>
      </c>
      <c r="F299" s="95">
        <v>-163925.47907</v>
      </c>
      <c r="G299" s="11"/>
      <c r="H299" s="11"/>
      <c r="I299" s="11"/>
      <c r="J299" s="11"/>
      <c r="K299" s="11"/>
      <c r="L299" s="11"/>
      <c r="M299" s="11"/>
      <c r="N299" s="11"/>
      <c r="O299" s="11"/>
      <c r="P299" s="11"/>
      <c r="Q299" s="11"/>
      <c r="R299" s="11"/>
      <c r="S299" s="11"/>
      <c r="T299" s="11"/>
      <c r="U299" s="11"/>
      <c r="V299" s="11"/>
      <c r="W299" s="11"/>
      <c r="X299" s="11"/>
      <c r="Y299" s="11"/>
    </row>
    <row r="300" spans="1:25">
      <c r="A300" s="99" t="s">
        <v>444</v>
      </c>
      <c r="B300" s="95">
        <v>-129119.66301999999</v>
      </c>
      <c r="C300" s="95">
        <v>-21574.836930000001</v>
      </c>
      <c r="D300" s="95">
        <v>0</v>
      </c>
      <c r="E300" s="95">
        <v>0</v>
      </c>
      <c r="F300" s="95">
        <v>-150694.49995</v>
      </c>
      <c r="G300" s="11"/>
      <c r="H300" s="11"/>
      <c r="I300" s="11"/>
      <c r="J300" s="11"/>
      <c r="K300" s="11"/>
      <c r="L300" s="11"/>
      <c r="M300" s="11"/>
      <c r="N300" s="11"/>
      <c r="O300" s="11"/>
      <c r="P300" s="11"/>
      <c r="Q300" s="11"/>
      <c r="R300" s="11"/>
      <c r="S300" s="11"/>
      <c r="T300" s="11"/>
      <c r="U300" s="11"/>
      <c r="V300" s="11"/>
      <c r="W300" s="11"/>
      <c r="X300" s="11"/>
      <c r="Y300" s="11"/>
    </row>
    <row r="301" spans="1:25">
      <c r="A301" s="99" t="s">
        <v>445</v>
      </c>
      <c r="B301" s="95">
        <v>-6.5951499999999994</v>
      </c>
      <c r="C301" s="95">
        <v>-5.0945900000000002</v>
      </c>
      <c r="D301" s="95">
        <v>0</v>
      </c>
      <c r="E301" s="95">
        <v>0</v>
      </c>
      <c r="F301" s="95">
        <v>-11.68974</v>
      </c>
      <c r="G301" s="11"/>
      <c r="H301" s="11"/>
      <c r="I301" s="11"/>
      <c r="J301" s="11"/>
      <c r="K301" s="11"/>
      <c r="L301" s="11"/>
      <c r="M301" s="11"/>
      <c r="N301" s="11"/>
      <c r="O301" s="11"/>
      <c r="P301" s="11"/>
      <c r="Q301" s="11"/>
      <c r="R301" s="11"/>
      <c r="S301" s="11"/>
      <c r="T301" s="11"/>
      <c r="U301" s="11"/>
      <c r="V301" s="11"/>
      <c r="W301" s="11"/>
      <c r="X301" s="11"/>
      <c r="Y301" s="11"/>
    </row>
    <row r="302" spans="1:25">
      <c r="A302" s="99" t="s">
        <v>446</v>
      </c>
      <c r="B302" s="95">
        <v>0</v>
      </c>
      <c r="C302" s="95">
        <v>-18.521999999999998</v>
      </c>
      <c r="D302" s="95">
        <v>0</v>
      </c>
      <c r="E302" s="95">
        <v>0</v>
      </c>
      <c r="F302" s="95">
        <v>-18.521999999999998</v>
      </c>
      <c r="G302" s="11"/>
      <c r="H302" s="11"/>
      <c r="I302" s="11"/>
      <c r="J302" s="11"/>
      <c r="K302" s="11"/>
      <c r="L302" s="11"/>
      <c r="M302" s="11"/>
      <c r="N302" s="11"/>
      <c r="O302" s="11"/>
      <c r="P302" s="11"/>
      <c r="Q302" s="11"/>
      <c r="R302" s="11"/>
      <c r="S302" s="11"/>
      <c r="T302" s="11"/>
      <c r="U302" s="11"/>
      <c r="V302" s="11"/>
      <c r="W302" s="11"/>
      <c r="X302" s="11"/>
      <c r="Y302" s="11"/>
    </row>
    <row r="303" spans="1:25">
      <c r="A303" s="156" t="s">
        <v>447</v>
      </c>
      <c r="B303" s="95">
        <v>-10427.134539999999</v>
      </c>
      <c r="C303" s="95">
        <v>-2759.63184</v>
      </c>
      <c r="D303" s="95">
        <v>0</v>
      </c>
      <c r="E303" s="95">
        <v>0</v>
      </c>
      <c r="F303" s="95">
        <v>-13186.766380000001</v>
      </c>
      <c r="G303" s="11"/>
      <c r="H303" s="11"/>
      <c r="I303" s="11"/>
      <c r="J303" s="11"/>
      <c r="K303" s="11"/>
      <c r="L303" s="11"/>
      <c r="M303" s="11"/>
      <c r="N303" s="11"/>
      <c r="O303" s="11"/>
      <c r="P303" s="11"/>
      <c r="Q303" s="11"/>
      <c r="R303" s="11"/>
      <c r="S303" s="11"/>
      <c r="T303" s="11"/>
      <c r="U303" s="11"/>
      <c r="V303" s="11"/>
      <c r="W303" s="11"/>
      <c r="X303" s="11"/>
      <c r="Y303" s="11"/>
    </row>
    <row r="304" spans="1:25">
      <c r="A304" s="156" t="s">
        <v>448</v>
      </c>
      <c r="B304" s="95">
        <v>0</v>
      </c>
      <c r="C304" s="95">
        <v>0</v>
      </c>
      <c r="D304" s="95">
        <v>0</v>
      </c>
      <c r="E304" s="95">
        <v>0</v>
      </c>
      <c r="F304" s="95">
        <v>0</v>
      </c>
      <c r="G304" s="11"/>
      <c r="H304" s="11"/>
      <c r="I304" s="11"/>
      <c r="J304" s="11"/>
      <c r="K304" s="11"/>
      <c r="L304" s="11"/>
      <c r="M304" s="11"/>
      <c r="N304" s="11"/>
      <c r="O304" s="11"/>
      <c r="P304" s="11"/>
      <c r="Q304" s="11"/>
      <c r="R304" s="11"/>
      <c r="S304" s="11"/>
      <c r="T304" s="11"/>
      <c r="U304" s="11"/>
      <c r="V304" s="11"/>
      <c r="W304" s="11"/>
      <c r="X304" s="11"/>
      <c r="Y304" s="11"/>
    </row>
    <row r="305" spans="1:25">
      <c r="A305" s="156" t="s">
        <v>449</v>
      </c>
      <c r="B305" s="95">
        <v>-14.000999999999999</v>
      </c>
      <c r="C305" s="95">
        <v>0</v>
      </c>
      <c r="D305" s="95">
        <v>0</v>
      </c>
      <c r="E305" s="95">
        <v>0</v>
      </c>
      <c r="F305" s="95">
        <v>-14.000999999999999</v>
      </c>
      <c r="G305" s="11"/>
      <c r="H305" s="11"/>
      <c r="I305" s="11"/>
      <c r="J305" s="11"/>
      <c r="K305" s="11"/>
      <c r="L305" s="11"/>
      <c r="M305" s="11"/>
      <c r="N305" s="11"/>
      <c r="O305" s="11"/>
      <c r="P305" s="11"/>
      <c r="Q305" s="11"/>
      <c r="R305" s="11"/>
      <c r="S305" s="11"/>
      <c r="T305" s="11"/>
      <c r="U305" s="11"/>
      <c r="V305" s="11"/>
      <c r="W305" s="11"/>
      <c r="X305" s="11"/>
      <c r="Y305" s="11"/>
    </row>
    <row r="306" spans="1:25">
      <c r="A306" s="216" t="s">
        <v>1120</v>
      </c>
      <c r="B306" s="57">
        <v>350740.62670999998</v>
      </c>
      <c r="C306" s="57">
        <v>81164.663639999999</v>
      </c>
      <c r="D306" s="57">
        <v>0</v>
      </c>
      <c r="E306" s="57">
        <v>0</v>
      </c>
      <c r="F306" s="57">
        <v>431905.29035000002</v>
      </c>
      <c r="G306" s="11"/>
      <c r="H306" s="11"/>
      <c r="I306" s="11"/>
      <c r="J306" s="11"/>
      <c r="K306" s="11"/>
      <c r="L306" s="11"/>
      <c r="M306" s="11"/>
      <c r="N306" s="11"/>
      <c r="O306" s="11"/>
      <c r="P306" s="11"/>
      <c r="Q306" s="11"/>
      <c r="R306" s="11"/>
      <c r="S306" s="11"/>
      <c r="T306" s="11"/>
      <c r="U306" s="11"/>
      <c r="V306" s="11"/>
      <c r="W306" s="11"/>
      <c r="X306" s="11"/>
      <c r="Y306" s="11"/>
    </row>
    <row r="307" spans="1:25">
      <c r="A307" s="216" t="s">
        <v>450</v>
      </c>
      <c r="B307" s="57">
        <v>-382161.12183999998</v>
      </c>
      <c r="C307" s="57">
        <v>-21547.038280000001</v>
      </c>
      <c r="D307" s="57">
        <v>0</v>
      </c>
      <c r="E307" s="57">
        <v>0</v>
      </c>
      <c r="F307" s="57">
        <v>-403708.16012000002</v>
      </c>
      <c r="G307" s="11"/>
      <c r="H307" s="11"/>
      <c r="I307" s="11"/>
      <c r="J307" s="11"/>
      <c r="K307" s="11"/>
      <c r="L307" s="11"/>
      <c r="M307" s="11"/>
      <c r="N307" s="11"/>
      <c r="O307" s="11"/>
      <c r="P307" s="11"/>
      <c r="Q307" s="11"/>
      <c r="R307" s="11"/>
      <c r="S307" s="11"/>
      <c r="T307" s="11"/>
      <c r="U307" s="11"/>
      <c r="V307" s="11"/>
      <c r="W307" s="11"/>
      <c r="X307" s="11"/>
      <c r="Y307" s="11"/>
    </row>
    <row r="308" spans="1:25">
      <c r="A308" s="99" t="s">
        <v>451</v>
      </c>
      <c r="B308" s="95">
        <v>-229624.75886999999</v>
      </c>
      <c r="C308" s="95">
        <v>-557.17191000000003</v>
      </c>
      <c r="D308" s="95">
        <v>0</v>
      </c>
      <c r="E308" s="95">
        <v>0</v>
      </c>
      <c r="F308" s="95">
        <v>-230181.93078</v>
      </c>
      <c r="G308" s="11"/>
      <c r="H308" s="11"/>
      <c r="I308" s="11"/>
      <c r="J308" s="11"/>
      <c r="K308" s="11"/>
      <c r="L308" s="11"/>
      <c r="M308" s="11"/>
      <c r="N308" s="11"/>
      <c r="O308" s="11"/>
      <c r="P308" s="11"/>
      <c r="Q308" s="11"/>
      <c r="R308" s="11"/>
      <c r="S308" s="11"/>
      <c r="T308" s="11"/>
      <c r="U308" s="11"/>
      <c r="V308" s="11"/>
      <c r="W308" s="11"/>
      <c r="X308" s="11"/>
      <c r="Y308" s="11"/>
    </row>
    <row r="309" spans="1:25">
      <c r="A309" s="99" t="s">
        <v>452</v>
      </c>
      <c r="B309" s="95">
        <v>-35801.611880000004</v>
      </c>
      <c r="C309" s="95">
        <v>-1430.20751</v>
      </c>
      <c r="D309" s="95">
        <v>0</v>
      </c>
      <c r="E309" s="95">
        <v>0</v>
      </c>
      <c r="F309" s="95">
        <v>-37231.819390000004</v>
      </c>
      <c r="G309" s="11"/>
      <c r="H309" s="11"/>
      <c r="I309" s="11"/>
      <c r="J309" s="11"/>
      <c r="K309" s="11"/>
      <c r="L309" s="11"/>
      <c r="M309" s="11"/>
      <c r="N309" s="11"/>
      <c r="O309" s="11"/>
      <c r="P309" s="11"/>
      <c r="Q309" s="11"/>
      <c r="R309" s="11"/>
      <c r="S309" s="11"/>
      <c r="T309" s="11"/>
      <c r="U309" s="11"/>
      <c r="V309" s="11"/>
      <c r="W309" s="11"/>
      <c r="X309" s="11"/>
      <c r="Y309" s="11"/>
    </row>
    <row r="310" spans="1:25">
      <c r="A310" s="99" t="s">
        <v>453</v>
      </c>
      <c r="B310" s="95">
        <v>-7388.6057899999996</v>
      </c>
      <c r="C310" s="95">
        <v>-4624.8654299999998</v>
      </c>
      <c r="D310" s="95">
        <v>0</v>
      </c>
      <c r="E310" s="95">
        <v>0</v>
      </c>
      <c r="F310" s="95">
        <v>-12013.471220000001</v>
      </c>
      <c r="G310" s="11"/>
      <c r="H310" s="11"/>
      <c r="I310" s="11"/>
      <c r="J310" s="11"/>
      <c r="K310" s="11"/>
      <c r="L310" s="11"/>
      <c r="M310" s="11"/>
      <c r="N310" s="11"/>
      <c r="O310" s="11"/>
      <c r="P310" s="11"/>
      <c r="Q310" s="11"/>
      <c r="R310" s="11"/>
      <c r="S310" s="11"/>
      <c r="T310" s="11"/>
      <c r="U310" s="11"/>
      <c r="V310" s="11"/>
      <c r="W310" s="11"/>
      <c r="X310" s="11"/>
      <c r="Y310" s="11"/>
    </row>
    <row r="311" spans="1:25">
      <c r="A311" s="99" t="s">
        <v>454</v>
      </c>
      <c r="B311" s="95">
        <v>-11787.522720000001</v>
      </c>
      <c r="C311" s="95">
        <v>-2.1505000000000001</v>
      </c>
      <c r="D311" s="95">
        <v>0</v>
      </c>
      <c r="E311" s="95">
        <v>0</v>
      </c>
      <c r="F311" s="95">
        <v>-11789.673220000001</v>
      </c>
      <c r="G311" s="11"/>
      <c r="H311" s="11"/>
      <c r="I311" s="11"/>
      <c r="J311" s="11"/>
      <c r="K311" s="11"/>
      <c r="L311" s="11"/>
      <c r="M311" s="11"/>
      <c r="N311" s="11"/>
      <c r="O311" s="11"/>
      <c r="P311" s="11"/>
      <c r="Q311" s="11"/>
      <c r="R311" s="11"/>
      <c r="S311" s="11"/>
      <c r="T311" s="11"/>
      <c r="U311" s="11"/>
      <c r="V311" s="11"/>
      <c r="W311" s="11"/>
      <c r="X311" s="11"/>
      <c r="Y311" s="11"/>
    </row>
    <row r="312" spans="1:25">
      <c r="A312" s="99" t="s">
        <v>455</v>
      </c>
      <c r="B312" s="95">
        <v>-20155.127499999999</v>
      </c>
      <c r="C312" s="95">
        <v>-1045.9278899999999</v>
      </c>
      <c r="D312" s="95">
        <v>0</v>
      </c>
      <c r="E312" s="95">
        <v>0</v>
      </c>
      <c r="F312" s="95">
        <v>-21201.055390000001</v>
      </c>
      <c r="G312" s="11"/>
      <c r="H312" s="11"/>
      <c r="I312" s="11"/>
      <c r="J312" s="11"/>
      <c r="K312" s="11"/>
      <c r="L312" s="11"/>
      <c r="M312" s="11"/>
      <c r="N312" s="11"/>
      <c r="O312" s="11"/>
      <c r="P312" s="11"/>
      <c r="Q312" s="11"/>
      <c r="R312" s="11"/>
      <c r="S312" s="11"/>
      <c r="T312" s="11"/>
      <c r="U312" s="11"/>
      <c r="V312" s="11"/>
      <c r="W312" s="11"/>
      <c r="X312" s="11"/>
      <c r="Y312" s="11"/>
    </row>
    <row r="313" spans="1:25">
      <c r="A313" s="99" t="s">
        <v>456</v>
      </c>
      <c r="B313" s="95">
        <v>-7766.7373499999994</v>
      </c>
      <c r="C313" s="95">
        <v>-272.09603000000004</v>
      </c>
      <c r="D313" s="95">
        <v>0</v>
      </c>
      <c r="E313" s="95">
        <v>0</v>
      </c>
      <c r="F313" s="95">
        <v>-8038.83338</v>
      </c>
      <c r="G313" s="11"/>
      <c r="H313" s="11"/>
      <c r="I313" s="11"/>
      <c r="J313" s="11"/>
      <c r="K313" s="11"/>
      <c r="L313" s="11"/>
      <c r="M313" s="11"/>
      <c r="N313" s="11"/>
      <c r="O313" s="11"/>
      <c r="P313" s="11"/>
      <c r="Q313" s="11"/>
      <c r="R313" s="11"/>
      <c r="S313" s="11"/>
      <c r="T313" s="11"/>
      <c r="U313" s="11"/>
      <c r="V313" s="11"/>
      <c r="W313" s="11"/>
      <c r="X313" s="11"/>
      <c r="Y313" s="11"/>
    </row>
    <row r="314" spans="1:25">
      <c r="A314" s="99" t="s">
        <v>457</v>
      </c>
      <c r="B314" s="95">
        <v>-14980.71009</v>
      </c>
      <c r="C314" s="95">
        <v>0</v>
      </c>
      <c r="D314" s="95">
        <v>0</v>
      </c>
      <c r="E314" s="95">
        <v>0</v>
      </c>
      <c r="F314" s="95">
        <v>-14980.71009</v>
      </c>
      <c r="G314" s="11"/>
      <c r="H314" s="11"/>
      <c r="I314" s="11"/>
      <c r="J314" s="11"/>
      <c r="K314" s="11"/>
      <c r="L314" s="11"/>
      <c r="M314" s="11"/>
      <c r="N314" s="11"/>
      <c r="O314" s="11"/>
      <c r="P314" s="11"/>
      <c r="Q314" s="11"/>
      <c r="R314" s="11"/>
      <c r="S314" s="11"/>
      <c r="T314" s="11"/>
      <c r="U314" s="11"/>
      <c r="V314" s="11"/>
      <c r="W314" s="11"/>
      <c r="X314" s="11"/>
      <c r="Y314" s="11"/>
    </row>
    <row r="315" spans="1:25">
      <c r="A315" s="99" t="s">
        <v>458</v>
      </c>
      <c r="B315" s="95">
        <v>-3756.27666</v>
      </c>
      <c r="C315" s="95">
        <v>-449.26681000000002</v>
      </c>
      <c r="D315" s="95">
        <v>0</v>
      </c>
      <c r="E315" s="95">
        <v>0</v>
      </c>
      <c r="F315" s="95">
        <v>-4205.5434699999996</v>
      </c>
      <c r="G315" s="11"/>
      <c r="H315" s="11"/>
      <c r="I315" s="11"/>
      <c r="J315" s="11"/>
      <c r="K315" s="11"/>
      <c r="L315" s="11"/>
      <c r="M315" s="11"/>
      <c r="N315" s="11"/>
      <c r="O315" s="11"/>
      <c r="P315" s="11"/>
      <c r="Q315" s="11"/>
      <c r="R315" s="11"/>
      <c r="S315" s="11"/>
      <c r="T315" s="11"/>
      <c r="U315" s="11"/>
      <c r="V315" s="11"/>
      <c r="W315" s="11"/>
      <c r="X315" s="11"/>
      <c r="Y315" s="11"/>
    </row>
    <row r="316" spans="1:25">
      <c r="A316" s="99" t="s">
        <v>459</v>
      </c>
      <c r="B316" s="95">
        <v>-50899.770979999994</v>
      </c>
      <c r="C316" s="95">
        <v>-13165.352199999999</v>
      </c>
      <c r="D316" s="95">
        <v>0</v>
      </c>
      <c r="E316" s="95">
        <v>0</v>
      </c>
      <c r="F316" s="95">
        <v>-64065.123180000002</v>
      </c>
      <c r="G316" s="11"/>
      <c r="H316" s="11"/>
      <c r="I316" s="11"/>
      <c r="J316" s="11"/>
      <c r="K316" s="11"/>
      <c r="L316" s="11"/>
      <c r="M316" s="11"/>
      <c r="N316" s="11"/>
      <c r="O316" s="11"/>
      <c r="P316" s="11"/>
      <c r="Q316" s="11"/>
      <c r="R316" s="11"/>
      <c r="S316" s="11"/>
      <c r="T316" s="11"/>
      <c r="U316" s="11"/>
      <c r="V316" s="11"/>
      <c r="W316" s="11"/>
      <c r="X316" s="11"/>
      <c r="Y316" s="11"/>
    </row>
    <row r="317" spans="1:25">
      <c r="A317" s="69" t="s">
        <v>1119</v>
      </c>
      <c r="B317" s="57">
        <v>-31420.495129999999</v>
      </c>
      <c r="C317" s="57">
        <v>59617.625359999998</v>
      </c>
      <c r="D317" s="57">
        <v>0</v>
      </c>
      <c r="E317" s="57">
        <v>0</v>
      </c>
      <c r="F317" s="57">
        <v>28197.130229999999</v>
      </c>
      <c r="G317" s="11"/>
      <c r="H317" s="11"/>
      <c r="I317" s="11"/>
      <c r="J317" s="11"/>
      <c r="K317" s="11"/>
      <c r="L317" s="11"/>
      <c r="M317" s="11"/>
      <c r="N317" s="11"/>
      <c r="O317" s="11"/>
      <c r="P317" s="11"/>
      <c r="Q317" s="11"/>
      <c r="R317" s="11"/>
      <c r="S317" s="11"/>
      <c r="T317" s="11"/>
      <c r="U317" s="11"/>
      <c r="V317" s="11"/>
      <c r="W317" s="11"/>
      <c r="X317" s="11"/>
      <c r="Y317" s="11"/>
    </row>
    <row r="318" spans="1:25">
      <c r="A318" s="156" t="s">
        <v>460</v>
      </c>
      <c r="B318" s="95">
        <v>78.50094</v>
      </c>
      <c r="C318" s="95">
        <v>36.295809999999996</v>
      </c>
      <c r="D318" s="95">
        <v>0</v>
      </c>
      <c r="E318" s="95">
        <v>0.43764999999999998</v>
      </c>
      <c r="F318" s="95">
        <v>115.23439999999999</v>
      </c>
      <c r="G318" s="11"/>
      <c r="H318" s="11"/>
      <c r="I318" s="11"/>
      <c r="J318" s="11"/>
      <c r="K318" s="11"/>
      <c r="L318" s="11"/>
      <c r="M318" s="11"/>
      <c r="N318" s="11"/>
      <c r="O318" s="11"/>
      <c r="P318" s="11"/>
      <c r="Q318" s="11"/>
      <c r="R318" s="11"/>
      <c r="S318" s="11"/>
      <c r="T318" s="11"/>
      <c r="U318" s="11"/>
      <c r="V318" s="11"/>
      <c r="W318" s="11"/>
      <c r="X318" s="11"/>
      <c r="Y318" s="11"/>
    </row>
    <row r="319" spans="1:25">
      <c r="A319" s="156" t="s">
        <v>461</v>
      </c>
      <c r="B319" s="95">
        <v>74.14564</v>
      </c>
      <c r="C319" s="95">
        <v>36.295809999999996</v>
      </c>
      <c r="D319" s="95">
        <v>0</v>
      </c>
      <c r="E319" s="95">
        <v>0</v>
      </c>
      <c r="F319" s="95">
        <v>110.44145</v>
      </c>
      <c r="G319" s="11"/>
      <c r="H319" s="11"/>
      <c r="I319" s="11"/>
      <c r="J319" s="11"/>
      <c r="K319" s="11"/>
      <c r="L319" s="11"/>
      <c r="M319" s="11"/>
      <c r="N319" s="11"/>
      <c r="O319" s="11"/>
      <c r="P319" s="11"/>
      <c r="Q319" s="11"/>
      <c r="R319" s="11"/>
      <c r="S319" s="11"/>
      <c r="T319" s="11"/>
      <c r="U319" s="11"/>
      <c r="V319" s="11"/>
      <c r="W319" s="11"/>
      <c r="X319" s="11"/>
      <c r="Y319" s="11"/>
    </row>
    <row r="320" spans="1:25">
      <c r="A320" s="156" t="s">
        <v>462</v>
      </c>
      <c r="B320" s="95">
        <v>4.3553000000000006</v>
      </c>
      <c r="C320" s="95">
        <v>0</v>
      </c>
      <c r="D320" s="95">
        <v>0</v>
      </c>
      <c r="E320" s="95">
        <v>0.43764999999999998</v>
      </c>
      <c r="F320" s="95">
        <v>4.7929499999999994</v>
      </c>
      <c r="G320" s="11"/>
      <c r="H320" s="11"/>
      <c r="I320" s="11"/>
      <c r="J320" s="11"/>
      <c r="K320" s="11"/>
      <c r="L320" s="11"/>
      <c r="M320" s="11"/>
      <c r="N320" s="11"/>
      <c r="O320" s="11"/>
      <c r="P320" s="11"/>
      <c r="Q320" s="11"/>
      <c r="R320" s="11"/>
      <c r="S320" s="11"/>
      <c r="T320" s="11"/>
      <c r="U320" s="11"/>
      <c r="V320" s="11"/>
      <c r="W320" s="11"/>
      <c r="X320" s="11"/>
      <c r="Y320" s="11"/>
    </row>
    <row r="321" spans="1:25">
      <c r="A321" s="156" t="s">
        <v>463</v>
      </c>
      <c r="B321" s="95">
        <v>-165.26666</v>
      </c>
      <c r="C321" s="95">
        <v>-164.80692000000002</v>
      </c>
      <c r="D321" s="95">
        <v>0</v>
      </c>
      <c r="E321" s="95">
        <v>-0.52085000000000004</v>
      </c>
      <c r="F321" s="95">
        <v>-330.59442999999999</v>
      </c>
      <c r="G321" s="11"/>
      <c r="H321" s="11"/>
      <c r="I321" s="11"/>
      <c r="J321" s="11"/>
      <c r="K321" s="11"/>
      <c r="L321" s="11"/>
      <c r="M321" s="11"/>
      <c r="N321" s="11"/>
      <c r="O321" s="11"/>
      <c r="P321" s="11"/>
      <c r="Q321" s="11"/>
      <c r="R321" s="11"/>
      <c r="S321" s="11"/>
      <c r="T321" s="11"/>
      <c r="U321" s="11"/>
      <c r="V321" s="11"/>
      <c r="W321" s="11"/>
      <c r="X321" s="11"/>
      <c r="Y321" s="11"/>
    </row>
    <row r="322" spans="1:25">
      <c r="A322" s="156" t="s">
        <v>464</v>
      </c>
      <c r="B322" s="95">
        <v>-165.26674</v>
      </c>
      <c r="C322" s="95">
        <v>-164.80692000000002</v>
      </c>
      <c r="D322" s="95">
        <v>0</v>
      </c>
      <c r="E322" s="95">
        <v>0</v>
      </c>
      <c r="F322" s="95">
        <v>-330.07365999999996</v>
      </c>
      <c r="G322" s="11"/>
      <c r="H322" s="11"/>
      <c r="I322" s="11"/>
      <c r="J322" s="11"/>
      <c r="K322" s="11"/>
      <c r="L322" s="11"/>
      <c r="M322" s="11"/>
      <c r="N322" s="11"/>
      <c r="O322" s="11"/>
      <c r="P322" s="11"/>
      <c r="Q322" s="11"/>
      <c r="R322" s="11"/>
      <c r="S322" s="11"/>
      <c r="T322" s="11"/>
      <c r="U322" s="11"/>
      <c r="V322" s="11"/>
      <c r="W322" s="11"/>
      <c r="X322" s="11"/>
      <c r="Y322" s="11"/>
    </row>
    <row r="323" spans="1:25">
      <c r="A323" s="156" t="s">
        <v>465</v>
      </c>
      <c r="B323" s="95">
        <v>8.0000000000000007E-5</v>
      </c>
      <c r="C323" s="95">
        <v>0</v>
      </c>
      <c r="D323" s="95">
        <v>0</v>
      </c>
      <c r="E323" s="95">
        <v>-0.52085000000000004</v>
      </c>
      <c r="F323" s="95">
        <v>-0.52076999999999996</v>
      </c>
      <c r="G323" s="11"/>
      <c r="H323" s="11"/>
      <c r="I323" s="11"/>
      <c r="J323" s="11"/>
      <c r="K323" s="11"/>
      <c r="L323" s="11"/>
      <c r="M323" s="11"/>
      <c r="N323" s="11"/>
      <c r="O323" s="11"/>
      <c r="P323" s="11"/>
      <c r="Q323" s="11"/>
      <c r="R323" s="11"/>
      <c r="S323" s="11"/>
      <c r="T323" s="11"/>
      <c r="U323" s="11"/>
      <c r="V323" s="11"/>
      <c r="W323" s="11"/>
      <c r="X323" s="11"/>
      <c r="Y323" s="11"/>
    </row>
    <row r="324" spans="1:25">
      <c r="A324" s="155" t="s">
        <v>1395</v>
      </c>
      <c r="B324" s="57">
        <v>-31507.260850000002</v>
      </c>
      <c r="C324" s="57">
        <v>59489.114249999999</v>
      </c>
      <c r="D324" s="57">
        <v>0</v>
      </c>
      <c r="E324" s="57">
        <v>-8.3199999999999996E-2</v>
      </c>
      <c r="F324" s="57">
        <v>27981.770199999999</v>
      </c>
      <c r="G324" s="11"/>
      <c r="H324" s="11"/>
      <c r="I324" s="11"/>
      <c r="J324" s="11"/>
      <c r="K324" s="11"/>
      <c r="L324" s="11"/>
      <c r="M324" s="11"/>
      <c r="N324" s="11"/>
      <c r="O324" s="11"/>
      <c r="P324" s="11"/>
      <c r="Q324" s="11"/>
      <c r="R324" s="11"/>
      <c r="S324" s="11"/>
      <c r="T324" s="11"/>
      <c r="U324" s="11"/>
      <c r="V324" s="11"/>
      <c r="W324" s="11"/>
      <c r="X324" s="11"/>
      <c r="Y324" s="11"/>
    </row>
    <row r="325" spans="1:25">
      <c r="A325" s="99" t="s">
        <v>466</v>
      </c>
      <c r="B325" s="95">
        <v>-653.67686000000003</v>
      </c>
      <c r="C325" s="95">
        <v>-424.27835999999996</v>
      </c>
      <c r="D325" s="95">
        <v>0</v>
      </c>
      <c r="E325" s="95">
        <v>0</v>
      </c>
      <c r="F325" s="95">
        <v>-1077.9552200000001</v>
      </c>
      <c r="G325" s="11"/>
      <c r="H325" s="11"/>
      <c r="I325" s="11"/>
      <c r="J325" s="11"/>
      <c r="K325" s="11"/>
      <c r="L325" s="11"/>
      <c r="M325" s="11"/>
      <c r="N325" s="11"/>
      <c r="O325" s="11"/>
      <c r="P325" s="11"/>
      <c r="Q325" s="11"/>
      <c r="R325" s="11"/>
      <c r="S325" s="11"/>
      <c r="T325" s="11"/>
      <c r="U325" s="11"/>
      <c r="V325" s="11"/>
      <c r="W325" s="11"/>
      <c r="X325" s="11"/>
      <c r="Y325" s="11"/>
    </row>
    <row r="326" spans="1:25">
      <c r="A326" s="69" t="s">
        <v>1118</v>
      </c>
      <c r="B326" s="57">
        <v>-32160.937710000002</v>
      </c>
      <c r="C326" s="57">
        <v>59064.835890000002</v>
      </c>
      <c r="D326" s="57">
        <v>0</v>
      </c>
      <c r="E326" s="57">
        <v>-8.3199999999999996E-2</v>
      </c>
      <c r="F326" s="57">
        <v>26903.814979999999</v>
      </c>
      <c r="G326" s="11"/>
      <c r="H326" s="11"/>
      <c r="I326" s="11"/>
      <c r="J326" s="11"/>
      <c r="K326" s="11"/>
      <c r="L326" s="11"/>
      <c r="M326" s="11"/>
      <c r="N326" s="11"/>
      <c r="O326" s="11"/>
      <c r="P326" s="11"/>
      <c r="Q326" s="11"/>
      <c r="R326" s="11"/>
      <c r="S326" s="11"/>
      <c r="T326" s="11"/>
      <c r="U326" s="11"/>
      <c r="V326" s="11"/>
      <c r="W326" s="11"/>
      <c r="X326" s="11"/>
      <c r="Y326" s="11"/>
    </row>
    <row r="327" spans="1:25">
      <c r="A327" s="156" t="s">
        <v>467</v>
      </c>
      <c r="B327" s="95">
        <v>403.02027000000004</v>
      </c>
      <c r="C327" s="95">
        <v>133.0402</v>
      </c>
      <c r="D327" s="95">
        <v>0</v>
      </c>
      <c r="E327" s="95">
        <v>0</v>
      </c>
      <c r="F327" s="95">
        <v>536.06047000000001</v>
      </c>
      <c r="G327" s="11"/>
      <c r="H327" s="11"/>
      <c r="I327" s="11"/>
      <c r="J327" s="11"/>
      <c r="K327" s="11"/>
      <c r="L327" s="11"/>
      <c r="M327" s="11"/>
      <c r="N327" s="11"/>
      <c r="O327" s="11"/>
      <c r="P327" s="11"/>
      <c r="Q327" s="11"/>
      <c r="R327" s="11"/>
      <c r="S327" s="11"/>
      <c r="T327" s="11"/>
      <c r="U327" s="11"/>
      <c r="V327" s="11"/>
      <c r="W327" s="11"/>
      <c r="X327" s="11"/>
      <c r="Y327" s="11"/>
    </row>
    <row r="328" spans="1:25">
      <c r="A328" s="155" t="s">
        <v>1396</v>
      </c>
      <c r="B328" s="57">
        <v>-31757.917440000001</v>
      </c>
      <c r="C328" s="57">
        <v>59197.876090000005</v>
      </c>
      <c r="D328" s="57">
        <v>0</v>
      </c>
      <c r="E328" s="57">
        <v>-8.3199999999999996E-2</v>
      </c>
      <c r="F328" s="57">
        <v>27439.87545</v>
      </c>
      <c r="G328" s="11"/>
      <c r="H328" s="11"/>
      <c r="I328" s="11"/>
      <c r="J328" s="11"/>
      <c r="K328" s="11"/>
      <c r="L328" s="11"/>
      <c r="M328" s="11"/>
      <c r="N328" s="11"/>
      <c r="O328" s="11"/>
      <c r="P328" s="11"/>
      <c r="Q328" s="11"/>
      <c r="R328" s="11"/>
      <c r="S328" s="11"/>
      <c r="T328" s="11"/>
      <c r="U328" s="11"/>
      <c r="V328" s="11"/>
      <c r="W328" s="11"/>
      <c r="X328" s="11"/>
      <c r="Y328" s="11"/>
    </row>
    <row r="329" spans="1:25">
      <c r="A329" s="156" t="s">
        <v>468</v>
      </c>
      <c r="B329" s="95">
        <v>0</v>
      </c>
      <c r="C329" s="95">
        <v>0</v>
      </c>
      <c r="D329" s="95">
        <v>0</v>
      </c>
      <c r="E329" s="95">
        <v>0</v>
      </c>
      <c r="F329" s="95">
        <v>0</v>
      </c>
      <c r="G329" s="11"/>
      <c r="H329" s="11"/>
      <c r="I329" s="11"/>
      <c r="J329" s="11"/>
      <c r="K329" s="11"/>
      <c r="L329" s="11"/>
      <c r="M329" s="11"/>
      <c r="N329" s="11"/>
      <c r="O329" s="11"/>
      <c r="P329" s="11"/>
      <c r="Q329" s="11"/>
      <c r="R329" s="11"/>
      <c r="S329" s="11"/>
      <c r="T329" s="11"/>
      <c r="U329" s="11"/>
      <c r="V329" s="11"/>
      <c r="W329" s="11"/>
      <c r="X329" s="11"/>
      <c r="Y329" s="11"/>
    </row>
    <row r="330" spans="1:25">
      <c r="A330" s="69" t="s">
        <v>1117</v>
      </c>
      <c r="B330" s="57">
        <v>-31757.917440000001</v>
      </c>
      <c r="C330" s="57">
        <v>59197.876090000005</v>
      </c>
      <c r="D330" s="57">
        <v>0</v>
      </c>
      <c r="E330" s="57">
        <v>-8.3199999999999996E-2</v>
      </c>
      <c r="F330" s="57">
        <v>27439.87545</v>
      </c>
      <c r="G330" s="11"/>
      <c r="H330" s="11"/>
      <c r="I330" s="11"/>
      <c r="J330" s="11"/>
      <c r="K330" s="11"/>
      <c r="L330" s="11"/>
      <c r="M330" s="11"/>
      <c r="N330" s="11"/>
      <c r="O330" s="11"/>
      <c r="P330" s="11"/>
      <c r="Q330" s="11"/>
      <c r="R330" s="11"/>
      <c r="S330" s="11"/>
      <c r="T330" s="11"/>
      <c r="U330" s="11"/>
      <c r="V330" s="11"/>
      <c r="W330" s="11"/>
      <c r="X330" s="11"/>
      <c r="Y330" s="11"/>
    </row>
    <row r="331" spans="1:25">
      <c r="A331" s="156" t="s">
        <v>469</v>
      </c>
      <c r="B331" s="95">
        <v>-2363.8474700000002</v>
      </c>
      <c r="C331" s="95">
        <v>0</v>
      </c>
      <c r="D331" s="95">
        <v>0</v>
      </c>
      <c r="E331" s="95">
        <v>0</v>
      </c>
      <c r="F331" s="95">
        <v>-2363.8474700000002</v>
      </c>
      <c r="G331" s="11"/>
      <c r="H331" s="11"/>
      <c r="I331" s="11"/>
      <c r="J331" s="11"/>
      <c r="K331" s="11"/>
      <c r="L331" s="11"/>
      <c r="M331" s="11"/>
      <c r="N331" s="11"/>
      <c r="O331" s="11"/>
      <c r="P331" s="11"/>
      <c r="Q331" s="11"/>
      <c r="R331" s="11"/>
      <c r="S331" s="11"/>
      <c r="T331" s="11"/>
      <c r="U331" s="11"/>
      <c r="V331" s="11"/>
      <c r="W331" s="11"/>
      <c r="X331" s="11"/>
      <c r="Y331" s="11"/>
    </row>
    <row r="332" spans="1:25">
      <c r="A332" s="69" t="s">
        <v>1116</v>
      </c>
      <c r="B332" s="57">
        <v>-34121.764909999998</v>
      </c>
      <c r="C332" s="158">
        <v>59197.876090000005</v>
      </c>
      <c r="D332" s="158">
        <v>0</v>
      </c>
      <c r="E332" s="158">
        <v>-8.3199999999999996E-2</v>
      </c>
      <c r="F332" s="158">
        <v>25076.027979999999</v>
      </c>
      <c r="G332" s="11"/>
      <c r="H332" s="11"/>
      <c r="I332" s="11"/>
      <c r="J332" s="11"/>
      <c r="K332" s="11"/>
      <c r="L332" s="11"/>
      <c r="M332" s="11"/>
      <c r="N332" s="11"/>
      <c r="O332" s="11"/>
      <c r="P332" s="11"/>
      <c r="Q332" s="11"/>
      <c r="R332" s="11"/>
      <c r="S332" s="11"/>
      <c r="T332" s="11"/>
      <c r="U332" s="11"/>
      <c r="V332" s="11"/>
      <c r="W332" s="11"/>
      <c r="X332" s="11"/>
      <c r="Y332" s="11"/>
    </row>
    <row r="333" spans="1:25" ht="3.75" customHeight="1" thickBot="1">
      <c r="A333" s="145"/>
      <c r="B333" s="208"/>
      <c r="C333" s="208"/>
      <c r="D333" s="208"/>
      <c r="E333" s="208"/>
      <c r="F333" s="208"/>
      <c r="G333" s="11"/>
      <c r="H333" s="11"/>
      <c r="I333" s="11"/>
      <c r="J333" s="11"/>
      <c r="K333" s="11"/>
      <c r="L333" s="11"/>
      <c r="M333" s="11"/>
      <c r="N333" s="11"/>
      <c r="O333" s="11"/>
      <c r="P333" s="11"/>
      <c r="Q333" s="11"/>
      <c r="R333" s="11"/>
      <c r="S333" s="11"/>
      <c r="T333" s="11"/>
      <c r="U333" s="11"/>
      <c r="V333" s="11"/>
      <c r="W333" s="11"/>
      <c r="X333" s="11"/>
      <c r="Y333" s="11"/>
    </row>
    <row r="334" spans="1:25" ht="15.75" thickTop="1">
      <c r="A334" s="64"/>
      <c r="B334" s="96"/>
      <c r="C334" s="96"/>
      <c r="D334" s="96"/>
      <c r="E334" s="96"/>
      <c r="F334" s="96"/>
      <c r="G334" s="11"/>
      <c r="H334" s="11"/>
      <c r="I334" s="11"/>
      <c r="J334" s="11"/>
      <c r="K334" s="11"/>
      <c r="L334" s="11"/>
      <c r="M334" s="11"/>
      <c r="N334" s="11"/>
      <c r="O334" s="11"/>
      <c r="P334" s="11"/>
      <c r="Q334" s="11"/>
      <c r="R334" s="11"/>
      <c r="S334" s="11"/>
      <c r="T334" s="11"/>
      <c r="U334" s="11"/>
      <c r="V334" s="11"/>
      <c r="W334" s="11"/>
      <c r="X334" s="11"/>
      <c r="Y334" s="11"/>
    </row>
    <row r="335" spans="1:25">
      <c r="A335" s="64"/>
      <c r="B335" s="96"/>
      <c r="C335" s="96"/>
      <c r="D335" s="96"/>
      <c r="E335" s="96"/>
      <c r="F335" s="96"/>
      <c r="G335" s="11"/>
      <c r="H335" s="11"/>
      <c r="I335" s="11"/>
      <c r="J335" s="11"/>
      <c r="K335" s="11"/>
      <c r="L335" s="11"/>
      <c r="M335" s="11"/>
      <c r="N335" s="11"/>
      <c r="O335" s="11"/>
      <c r="P335" s="11"/>
      <c r="Q335" s="11"/>
      <c r="R335" s="11"/>
      <c r="S335" s="11"/>
      <c r="T335" s="11"/>
      <c r="U335" s="11"/>
      <c r="V335" s="11"/>
      <c r="W335" s="11"/>
      <c r="X335" s="11"/>
      <c r="Y335" s="11"/>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34"/>
  <sheetViews>
    <sheetView zoomScaleNormal="100" workbookViewId="0">
      <selection activeCell="A3" sqref="A3:AJ3"/>
    </sheetView>
  </sheetViews>
  <sheetFormatPr defaultRowHeight="15"/>
  <cols>
    <col min="1" max="1" width="104.42578125" style="5" bestFit="1" customWidth="1"/>
    <col min="2" max="35" width="10.7109375" style="5" customWidth="1"/>
    <col min="36" max="36" width="12.140625" style="5" customWidth="1"/>
    <col min="37" max="16384" width="9.140625" style="5"/>
  </cols>
  <sheetData>
    <row r="1" spans="1:37" ht="30" customHeight="1">
      <c r="A1" s="742" t="s">
        <v>1092</v>
      </c>
      <c r="B1" s="742"/>
      <c r="C1" s="742"/>
      <c r="D1" s="742"/>
      <c r="E1" s="742"/>
      <c r="F1" s="742"/>
      <c r="G1" s="742"/>
      <c r="H1" s="742"/>
      <c r="I1" s="742"/>
      <c r="J1" s="742"/>
      <c r="K1" s="742"/>
      <c r="L1" s="742"/>
      <c r="M1" s="742"/>
      <c r="N1" s="742"/>
      <c r="O1" s="742"/>
      <c r="P1" s="742"/>
      <c r="Q1" s="742"/>
      <c r="R1" s="742"/>
      <c r="S1" s="742"/>
      <c r="T1" s="742"/>
      <c r="U1" s="742"/>
      <c r="V1" s="742"/>
      <c r="W1" s="742"/>
      <c r="X1" s="742"/>
      <c r="Y1" s="742"/>
      <c r="Z1" s="742"/>
      <c r="AA1" s="742"/>
      <c r="AB1" s="742"/>
      <c r="AC1" s="742"/>
      <c r="AD1" s="742"/>
      <c r="AE1" s="742"/>
      <c r="AF1" s="742"/>
      <c r="AG1" s="742"/>
      <c r="AH1" s="742"/>
      <c r="AI1" s="742"/>
      <c r="AJ1" s="742"/>
    </row>
    <row r="2" spans="1:37" ht="18">
      <c r="A2" s="743" t="s">
        <v>552</v>
      </c>
      <c r="B2" s="743"/>
      <c r="C2" s="743"/>
      <c r="D2" s="743"/>
      <c r="E2" s="743"/>
      <c r="F2" s="743"/>
      <c r="G2" s="743"/>
      <c r="H2" s="743"/>
      <c r="I2" s="743"/>
      <c r="J2" s="743"/>
      <c r="K2" s="743"/>
      <c r="L2" s="743"/>
      <c r="M2" s="743"/>
      <c r="N2" s="743"/>
      <c r="O2" s="743"/>
      <c r="P2" s="743"/>
      <c r="Q2" s="743"/>
      <c r="R2" s="743"/>
      <c r="S2" s="743"/>
      <c r="T2" s="743"/>
      <c r="U2" s="743"/>
      <c r="V2" s="743"/>
      <c r="W2" s="743"/>
      <c r="X2" s="743"/>
      <c r="Y2" s="743"/>
      <c r="Z2" s="743"/>
      <c r="AA2" s="743"/>
      <c r="AB2" s="743"/>
      <c r="AC2" s="743"/>
      <c r="AD2" s="743"/>
      <c r="AE2" s="743"/>
      <c r="AF2" s="743"/>
      <c r="AG2" s="743"/>
      <c r="AH2" s="743"/>
      <c r="AI2" s="743"/>
      <c r="AJ2" s="743"/>
    </row>
    <row r="3" spans="1:37" ht="18">
      <c r="A3" s="743" t="s">
        <v>1576</v>
      </c>
      <c r="B3" s="743"/>
      <c r="C3" s="743"/>
      <c r="D3" s="743"/>
      <c r="E3" s="743"/>
      <c r="F3" s="743"/>
      <c r="G3" s="743"/>
      <c r="H3" s="743"/>
      <c r="I3" s="743"/>
      <c r="J3" s="743"/>
      <c r="K3" s="743"/>
      <c r="L3" s="743"/>
      <c r="M3" s="743"/>
      <c r="N3" s="743"/>
      <c r="O3" s="743"/>
      <c r="P3" s="743"/>
      <c r="Q3" s="743"/>
      <c r="R3" s="743"/>
      <c r="S3" s="743"/>
      <c r="T3" s="743"/>
      <c r="U3" s="743"/>
      <c r="V3" s="743"/>
      <c r="W3" s="743"/>
      <c r="X3" s="743"/>
      <c r="Y3" s="743"/>
      <c r="Z3" s="743"/>
      <c r="AA3" s="743"/>
      <c r="AB3" s="743"/>
      <c r="AC3" s="743"/>
      <c r="AD3" s="743"/>
      <c r="AE3" s="743"/>
      <c r="AF3" s="743"/>
      <c r="AG3" s="743"/>
      <c r="AH3" s="743"/>
      <c r="AI3" s="743"/>
      <c r="AJ3" s="743"/>
    </row>
    <row r="4" spans="1:37" ht="30" customHeight="1">
      <c r="A4" s="747" t="s">
        <v>544</v>
      </c>
      <c r="B4" s="747"/>
      <c r="C4" s="747"/>
      <c r="D4" s="747"/>
      <c r="E4" s="747"/>
      <c r="F4" s="747"/>
      <c r="G4" s="747"/>
      <c r="H4" s="747"/>
      <c r="I4" s="747"/>
      <c r="J4" s="747"/>
      <c r="K4" s="747"/>
      <c r="L4" s="747"/>
      <c r="M4" s="747"/>
      <c r="N4" s="747"/>
      <c r="O4" s="747"/>
      <c r="P4" s="747"/>
      <c r="Q4" s="747"/>
      <c r="R4" s="747"/>
      <c r="S4" s="747"/>
      <c r="T4" s="747"/>
      <c r="U4" s="747"/>
      <c r="V4" s="747"/>
      <c r="W4" s="747"/>
      <c r="X4" s="747"/>
      <c r="Y4" s="747"/>
      <c r="Z4" s="747"/>
      <c r="AA4" s="747"/>
      <c r="AB4" s="747"/>
      <c r="AC4" s="747"/>
      <c r="AD4" s="747"/>
      <c r="AE4" s="747"/>
      <c r="AF4" s="747"/>
      <c r="AG4" s="747"/>
      <c r="AH4" s="747"/>
      <c r="AI4" s="747"/>
      <c r="AJ4" s="747"/>
    </row>
    <row r="5" spans="1:37" ht="3.75" customHeight="1"/>
    <row r="6" spans="1:37" ht="30" customHeight="1" thickBot="1">
      <c r="A6" s="389"/>
      <c r="B6" s="531" t="s">
        <v>70</v>
      </c>
      <c r="C6" s="531" t="s">
        <v>74</v>
      </c>
      <c r="D6" s="531" t="s">
        <v>72</v>
      </c>
      <c r="E6" s="531" t="s">
        <v>80</v>
      </c>
      <c r="F6" s="531" t="s">
        <v>84</v>
      </c>
      <c r="G6" s="390" t="s">
        <v>86</v>
      </c>
      <c r="H6" s="531" t="s">
        <v>88</v>
      </c>
      <c r="I6" s="531" t="s">
        <v>78</v>
      </c>
      <c r="J6" s="531" t="s">
        <v>82</v>
      </c>
      <c r="K6" s="531" t="s">
        <v>94</v>
      </c>
      <c r="L6" s="390" t="s">
        <v>76</v>
      </c>
      <c r="M6" s="531" t="s">
        <v>108</v>
      </c>
      <c r="N6" s="531" t="s">
        <v>110</v>
      </c>
      <c r="O6" s="531" t="s">
        <v>112</v>
      </c>
      <c r="P6" s="531" t="s">
        <v>96</v>
      </c>
      <c r="Q6" s="390" t="s">
        <v>100</v>
      </c>
      <c r="R6" s="531" t="s">
        <v>92</v>
      </c>
      <c r="S6" s="531" t="s">
        <v>98</v>
      </c>
      <c r="T6" s="531" t="s">
        <v>90</v>
      </c>
      <c r="U6" s="531" t="s">
        <v>104</v>
      </c>
      <c r="V6" s="390" t="s">
        <v>106</v>
      </c>
      <c r="W6" s="531" t="s">
        <v>102</v>
      </c>
      <c r="X6" s="531" t="s">
        <v>114</v>
      </c>
      <c r="Y6" s="531" t="s">
        <v>116</v>
      </c>
      <c r="Z6" s="531" t="s">
        <v>118</v>
      </c>
      <c r="AA6" s="390" t="s">
        <v>120</v>
      </c>
      <c r="AB6" s="531" t="s">
        <v>121</v>
      </c>
      <c r="AC6" s="531" t="s">
        <v>122</v>
      </c>
      <c r="AD6" s="531" t="s">
        <v>123</v>
      </c>
      <c r="AE6" s="531" t="s">
        <v>125</v>
      </c>
      <c r="AF6" s="390" t="s">
        <v>550</v>
      </c>
      <c r="AG6" s="390" t="s">
        <v>1561</v>
      </c>
      <c r="AH6" s="390" t="s">
        <v>1583</v>
      </c>
      <c r="AI6" s="531" t="s">
        <v>1584</v>
      </c>
      <c r="AJ6" s="532" t="s">
        <v>551</v>
      </c>
    </row>
    <row r="7" spans="1:37">
      <c r="A7" s="391" t="s">
        <v>190</v>
      </c>
      <c r="B7" s="392">
        <v>1744999.2504700001</v>
      </c>
      <c r="C7" s="392">
        <v>530399.49983999995</v>
      </c>
      <c r="D7" s="392">
        <v>1067481.3297000001</v>
      </c>
      <c r="E7" s="392">
        <v>393505.44081</v>
      </c>
      <c r="F7" s="392">
        <v>231365.56346999999</v>
      </c>
      <c r="G7" s="392">
        <v>203671.02436000001</v>
      </c>
      <c r="H7" s="392">
        <v>147086.92334000001</v>
      </c>
      <c r="I7" s="392">
        <v>272420.04696000001</v>
      </c>
      <c r="J7" s="392">
        <v>234350.30546999999</v>
      </c>
      <c r="K7" s="392">
        <v>301597.88708999997</v>
      </c>
      <c r="L7" s="392">
        <v>142677.35068999999</v>
      </c>
      <c r="M7" s="392">
        <v>315830.23404000001</v>
      </c>
      <c r="N7" s="392">
        <v>354778.41368</v>
      </c>
      <c r="O7" s="392">
        <v>149208.85146000001</v>
      </c>
      <c r="P7" s="392">
        <v>157965.51697</v>
      </c>
      <c r="Q7" s="392">
        <v>72271.125650000002</v>
      </c>
      <c r="R7" s="392">
        <v>80114.588159999999</v>
      </c>
      <c r="S7" s="392">
        <v>102085.42013</v>
      </c>
      <c r="T7" s="392">
        <v>130463.19326</v>
      </c>
      <c r="U7" s="392">
        <v>208095.00018</v>
      </c>
      <c r="V7" s="392">
        <v>83814.354090000008</v>
      </c>
      <c r="W7" s="392">
        <v>122985.75257</v>
      </c>
      <c r="X7" s="392">
        <v>279558.27677999996</v>
      </c>
      <c r="Y7" s="392">
        <v>129289.23109</v>
      </c>
      <c r="Z7" s="392">
        <v>312031.87586999999</v>
      </c>
      <c r="AA7" s="392">
        <v>142104.98303</v>
      </c>
      <c r="AB7" s="392">
        <v>351489.63257999998</v>
      </c>
      <c r="AC7" s="392">
        <v>309237.52562999999</v>
      </c>
      <c r="AD7" s="392">
        <v>77628.314870000002</v>
      </c>
      <c r="AE7" s="392">
        <v>309595.24212999997</v>
      </c>
      <c r="AF7" s="392">
        <v>69682.215230000002</v>
      </c>
      <c r="AG7" s="392">
        <v>67319.479030000002</v>
      </c>
      <c r="AH7" s="392">
        <v>70938.795140000002</v>
      </c>
      <c r="AI7" s="392">
        <v>27205.846089999999</v>
      </c>
      <c r="AJ7" s="392">
        <v>9193248.4898600001</v>
      </c>
      <c r="AK7" s="11"/>
    </row>
    <row r="8" spans="1:37">
      <c r="A8" s="393" t="s">
        <v>191</v>
      </c>
      <c r="B8" s="446">
        <v>310477.23193999997</v>
      </c>
      <c r="C8" s="446">
        <v>36893.788390000002</v>
      </c>
      <c r="D8" s="446">
        <v>133486.4608</v>
      </c>
      <c r="E8" s="446">
        <v>18221.779910000001</v>
      </c>
      <c r="F8" s="446">
        <v>19309.198250000001</v>
      </c>
      <c r="G8" s="446">
        <v>10018.00569</v>
      </c>
      <c r="H8" s="446">
        <v>10732.83927</v>
      </c>
      <c r="I8" s="446">
        <v>30116.3989</v>
      </c>
      <c r="J8" s="446">
        <v>15502.571</v>
      </c>
      <c r="K8" s="446">
        <v>28162.303649999998</v>
      </c>
      <c r="L8" s="446">
        <v>10997.142119999999</v>
      </c>
      <c r="M8" s="446">
        <v>30612.083790000001</v>
      </c>
      <c r="N8" s="446">
        <v>21332.56366</v>
      </c>
      <c r="O8" s="446">
        <v>10736.585070000001</v>
      </c>
      <c r="P8" s="446">
        <v>24697.577100000002</v>
      </c>
      <c r="Q8" s="446">
        <v>5114.2802499999998</v>
      </c>
      <c r="R8" s="446">
        <v>6610.5826999999999</v>
      </c>
      <c r="S8" s="446">
        <v>9327.51649</v>
      </c>
      <c r="T8" s="446">
        <v>6644.7279000000008</v>
      </c>
      <c r="U8" s="446">
        <v>12911.20758</v>
      </c>
      <c r="V8" s="446">
        <v>5605.8393699999997</v>
      </c>
      <c r="W8" s="446">
        <v>8021.5970199999992</v>
      </c>
      <c r="X8" s="446">
        <v>36897.953750000001</v>
      </c>
      <c r="Y8" s="446">
        <v>8238.9487000000008</v>
      </c>
      <c r="Z8" s="446">
        <v>20429.48402</v>
      </c>
      <c r="AA8" s="446">
        <v>4751.4150799999998</v>
      </c>
      <c r="AB8" s="446">
        <v>27115.84288</v>
      </c>
      <c r="AC8" s="446">
        <v>56706.877340000006</v>
      </c>
      <c r="AD8" s="446">
        <v>2088.12111</v>
      </c>
      <c r="AE8" s="446">
        <v>23158.90165</v>
      </c>
      <c r="AF8" s="446">
        <v>9450.9063999999998</v>
      </c>
      <c r="AG8" s="446">
        <v>6221.25767</v>
      </c>
      <c r="AH8" s="446">
        <v>3809.7927400000003</v>
      </c>
      <c r="AI8" s="446">
        <v>910.89193</v>
      </c>
      <c r="AJ8" s="446">
        <v>965312.67411999998</v>
      </c>
      <c r="AK8" s="11"/>
    </row>
    <row r="9" spans="1:37">
      <c r="A9" s="64" t="s">
        <v>192</v>
      </c>
      <c r="B9" s="59">
        <v>181092.89937999999</v>
      </c>
      <c r="C9" s="59">
        <v>11810.48978</v>
      </c>
      <c r="D9" s="59">
        <v>32612.247360000001</v>
      </c>
      <c r="E9" s="59">
        <v>6838.7943099999993</v>
      </c>
      <c r="F9" s="59">
        <v>4273.8115699999998</v>
      </c>
      <c r="G9" s="59">
        <v>4020.05584</v>
      </c>
      <c r="H9" s="59">
        <v>5232.7969599999997</v>
      </c>
      <c r="I9" s="59">
        <v>4792.2147500000001</v>
      </c>
      <c r="J9" s="59">
        <v>4487.7676799999999</v>
      </c>
      <c r="K9" s="59">
        <v>11501.8166</v>
      </c>
      <c r="L9" s="59">
        <v>4895.3007699999998</v>
      </c>
      <c r="M9" s="59">
        <v>9906.0599199999997</v>
      </c>
      <c r="N9" s="59">
        <v>11782.75584</v>
      </c>
      <c r="O9" s="59">
        <v>4889.3917699999993</v>
      </c>
      <c r="P9" s="59">
        <v>9931.7572400000008</v>
      </c>
      <c r="Q9" s="59">
        <v>1369.3533799999998</v>
      </c>
      <c r="R9" s="59">
        <v>2514.8401400000002</v>
      </c>
      <c r="S9" s="59">
        <v>4162.4398099999999</v>
      </c>
      <c r="T9" s="59">
        <v>2881.1910200000002</v>
      </c>
      <c r="U9" s="59">
        <v>2423.1213199999997</v>
      </c>
      <c r="V9" s="59">
        <v>2398.9696400000003</v>
      </c>
      <c r="W9" s="59">
        <v>2004.4919600000001</v>
      </c>
      <c r="X9" s="59">
        <v>4366.6678499999998</v>
      </c>
      <c r="Y9" s="59">
        <v>1808.0527199999999</v>
      </c>
      <c r="Z9" s="59">
        <v>7630.7865400000001</v>
      </c>
      <c r="AA9" s="59">
        <v>1877.8465700000002</v>
      </c>
      <c r="AB9" s="59">
        <v>8363.1820700000007</v>
      </c>
      <c r="AC9" s="59">
        <v>14923.44845</v>
      </c>
      <c r="AD9" s="59">
        <v>578.15142000000003</v>
      </c>
      <c r="AE9" s="59">
        <v>10808.92397</v>
      </c>
      <c r="AF9" s="59">
        <v>1661.72352</v>
      </c>
      <c r="AG9" s="59">
        <v>1646.8223</v>
      </c>
      <c r="AH9" s="59">
        <v>1452.09068</v>
      </c>
      <c r="AI9" s="59">
        <v>631.69826</v>
      </c>
      <c r="AJ9" s="59">
        <v>381571.96139000001</v>
      </c>
      <c r="AK9" s="11"/>
    </row>
    <row r="10" spans="1:37">
      <c r="A10" s="64" t="s">
        <v>193</v>
      </c>
      <c r="B10" s="59">
        <v>40630.315560000003</v>
      </c>
      <c r="C10" s="59">
        <v>17140.20851</v>
      </c>
      <c r="D10" s="59">
        <v>20965.006149999997</v>
      </c>
      <c r="E10" s="59">
        <v>8604.1853300000002</v>
      </c>
      <c r="F10" s="59">
        <v>5533.6481599999997</v>
      </c>
      <c r="G10" s="59">
        <v>2296.60707</v>
      </c>
      <c r="H10" s="59">
        <v>2021.4977200000001</v>
      </c>
      <c r="I10" s="59">
        <v>4539.5719400000007</v>
      </c>
      <c r="J10" s="59">
        <v>2930.3642500000001</v>
      </c>
      <c r="K10" s="59">
        <v>6228.2500300000002</v>
      </c>
      <c r="L10" s="59">
        <v>3950.8335299999999</v>
      </c>
      <c r="M10" s="59">
        <v>19257.217250000002</v>
      </c>
      <c r="N10" s="59">
        <v>5301.6645399999998</v>
      </c>
      <c r="O10" s="59">
        <v>3230.7505099999998</v>
      </c>
      <c r="P10" s="59">
        <v>6847.9327000000003</v>
      </c>
      <c r="Q10" s="59">
        <v>1094.63697</v>
      </c>
      <c r="R10" s="59">
        <v>3859.0798799999998</v>
      </c>
      <c r="S10" s="59">
        <v>3782.44382</v>
      </c>
      <c r="T10" s="59">
        <v>3763.2128399999997</v>
      </c>
      <c r="U10" s="59">
        <v>3801.7338300000001</v>
      </c>
      <c r="V10" s="59">
        <v>2660.8007499999999</v>
      </c>
      <c r="W10" s="59">
        <v>2987.3202799999999</v>
      </c>
      <c r="X10" s="59">
        <v>12426.60405</v>
      </c>
      <c r="Y10" s="59">
        <v>5376.4397199999994</v>
      </c>
      <c r="Z10" s="59">
        <v>5923.3929000000007</v>
      </c>
      <c r="AA10" s="59">
        <v>2314.00594</v>
      </c>
      <c r="AB10" s="59">
        <v>4669.8797000000004</v>
      </c>
      <c r="AC10" s="59">
        <v>14953.259109999999</v>
      </c>
      <c r="AD10" s="59">
        <v>1064.9449099999999</v>
      </c>
      <c r="AE10" s="59">
        <v>3821.8593599999999</v>
      </c>
      <c r="AF10" s="59">
        <v>1085.1898100000001</v>
      </c>
      <c r="AG10" s="59">
        <v>2253.6565900000001</v>
      </c>
      <c r="AH10" s="59">
        <v>1774.8138999999999</v>
      </c>
      <c r="AI10" s="59">
        <v>261.89062000000001</v>
      </c>
      <c r="AJ10" s="59">
        <v>227353.21823</v>
      </c>
      <c r="AK10" s="11"/>
    </row>
    <row r="11" spans="1:37">
      <c r="A11" s="64" t="s">
        <v>194</v>
      </c>
      <c r="B11" s="59">
        <v>88739.792540000009</v>
      </c>
      <c r="C11" s="59">
        <v>7536.17191</v>
      </c>
      <c r="D11" s="59">
        <v>79891.760290000006</v>
      </c>
      <c r="E11" s="59">
        <v>2778.8002700000002</v>
      </c>
      <c r="F11" s="59">
        <v>9501.738519999999</v>
      </c>
      <c r="G11" s="59">
        <v>3701.3427799999999</v>
      </c>
      <c r="H11" s="59">
        <v>3478.54459</v>
      </c>
      <c r="I11" s="59">
        <v>20784.612209999999</v>
      </c>
      <c r="J11" s="59">
        <v>8084.4390700000004</v>
      </c>
      <c r="K11" s="59">
        <v>10432.237019999999</v>
      </c>
      <c r="L11" s="59">
        <v>2151.0078199999998</v>
      </c>
      <c r="M11" s="59">
        <v>1448.8066200000001</v>
      </c>
      <c r="N11" s="59">
        <v>4248.1432800000002</v>
      </c>
      <c r="O11" s="59">
        <v>2637.1089200000001</v>
      </c>
      <c r="P11" s="59">
        <v>7917.8871600000002</v>
      </c>
      <c r="Q11" s="59">
        <v>2650.2898999999998</v>
      </c>
      <c r="R11" s="59">
        <v>236.66267999999999</v>
      </c>
      <c r="S11" s="59">
        <v>1382.6328600000002</v>
      </c>
      <c r="T11" s="59">
        <v>0.32403999999999999</v>
      </c>
      <c r="U11" s="59">
        <v>6686.3524299999999</v>
      </c>
      <c r="V11" s="59">
        <v>546.06898000000001</v>
      </c>
      <c r="W11" s="59">
        <v>3029.78478</v>
      </c>
      <c r="X11" s="59">
        <v>20104.681850000001</v>
      </c>
      <c r="Y11" s="59">
        <v>1054.4562599999999</v>
      </c>
      <c r="Z11" s="59">
        <v>6869.0979800000005</v>
      </c>
      <c r="AA11" s="59">
        <v>559.56256999999994</v>
      </c>
      <c r="AB11" s="59">
        <v>14082.78111</v>
      </c>
      <c r="AC11" s="59">
        <v>26830.16978</v>
      </c>
      <c r="AD11" s="59">
        <v>445.02478000000002</v>
      </c>
      <c r="AE11" s="59">
        <v>8528.1183199999996</v>
      </c>
      <c r="AF11" s="59">
        <v>6703.9930700000004</v>
      </c>
      <c r="AG11" s="59">
        <v>2320.7787799999996</v>
      </c>
      <c r="AH11" s="59">
        <v>582.88816000000008</v>
      </c>
      <c r="AI11" s="59">
        <v>17.303049999999999</v>
      </c>
      <c r="AJ11" s="59">
        <v>355963.36437999998</v>
      </c>
      <c r="AK11" s="11"/>
    </row>
    <row r="12" spans="1:37">
      <c r="A12" s="64" t="s">
        <v>195</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11"/>
    </row>
    <row r="13" spans="1:37">
      <c r="A13" s="64" t="s">
        <v>196</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11"/>
    </row>
    <row r="14" spans="1:37">
      <c r="A14" s="64" t="s">
        <v>197</v>
      </c>
      <c r="B14" s="59">
        <v>14.224459999999999</v>
      </c>
      <c r="C14" s="59">
        <v>406.91537</v>
      </c>
      <c r="D14" s="59">
        <v>17.446999999999999</v>
      </c>
      <c r="E14" s="59">
        <v>0</v>
      </c>
      <c r="F14" s="59">
        <v>0</v>
      </c>
      <c r="G14" s="59">
        <v>0</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6.2066000000000008</v>
      </c>
      <c r="AA14" s="59">
        <v>0</v>
      </c>
      <c r="AB14" s="59">
        <v>0</v>
      </c>
      <c r="AC14" s="59">
        <v>0</v>
      </c>
      <c r="AD14" s="59">
        <v>0</v>
      </c>
      <c r="AE14" s="59">
        <v>0</v>
      </c>
      <c r="AF14" s="59">
        <v>0</v>
      </c>
      <c r="AG14" s="59">
        <v>0</v>
      </c>
      <c r="AH14" s="59">
        <v>0</v>
      </c>
      <c r="AI14" s="59">
        <v>0</v>
      </c>
      <c r="AJ14" s="59">
        <v>444.79343</v>
      </c>
      <c r="AK14" s="11"/>
    </row>
    <row r="15" spans="1:37">
      <c r="A15" s="64" t="s">
        <v>198</v>
      </c>
      <c r="B15" s="59">
        <v>0</v>
      </c>
      <c r="C15" s="59">
        <v>2.82E-3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2.82E-3</v>
      </c>
      <c r="AK15" s="11"/>
    </row>
    <row r="16" spans="1:37">
      <c r="A16" s="64" t="s">
        <v>199</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-20.666130000000003</v>
      </c>
      <c r="AK16" s="11"/>
    </row>
    <row r="17" spans="1:37">
      <c r="A17" s="393" t="s">
        <v>200</v>
      </c>
      <c r="B17" s="446">
        <v>104775.10815</v>
      </c>
      <c r="C17" s="446">
        <v>34679.366419999998</v>
      </c>
      <c r="D17" s="446">
        <v>42910.513890000002</v>
      </c>
      <c r="E17" s="446">
        <v>26841.438429999998</v>
      </c>
      <c r="F17" s="446">
        <v>23884.98877</v>
      </c>
      <c r="G17" s="446">
        <v>27613.29636</v>
      </c>
      <c r="H17" s="446">
        <v>15674.004130000001</v>
      </c>
      <c r="I17" s="446">
        <v>23801.428250000001</v>
      </c>
      <c r="J17" s="446">
        <v>25736.323399999997</v>
      </c>
      <c r="K17" s="446">
        <v>21884.768929999998</v>
      </c>
      <c r="L17" s="446">
        <v>14790.19563</v>
      </c>
      <c r="M17" s="446">
        <v>25911.016809999997</v>
      </c>
      <c r="N17" s="446">
        <v>64073.973210000004</v>
      </c>
      <c r="O17" s="446">
        <v>16511.01541</v>
      </c>
      <c r="P17" s="446">
        <v>7754.5513300000002</v>
      </c>
      <c r="Q17" s="446">
        <v>4120.9949800000004</v>
      </c>
      <c r="R17" s="446">
        <v>2560.03845</v>
      </c>
      <c r="S17" s="446">
        <v>3288.9464600000001</v>
      </c>
      <c r="T17" s="446">
        <v>15084.22565</v>
      </c>
      <c r="U17" s="446">
        <v>18212.65278</v>
      </c>
      <c r="V17" s="446">
        <v>4746.3605599999992</v>
      </c>
      <c r="W17" s="446">
        <v>8855.4672499999997</v>
      </c>
      <c r="X17" s="446">
        <v>20388.54406</v>
      </c>
      <c r="Y17" s="446">
        <v>16393.853880000002</v>
      </c>
      <c r="Z17" s="446">
        <v>11458.66102</v>
      </c>
      <c r="AA17" s="446">
        <v>13537.91468</v>
      </c>
      <c r="AB17" s="446">
        <v>38446.880189999996</v>
      </c>
      <c r="AC17" s="446">
        <v>10168.699630000001</v>
      </c>
      <c r="AD17" s="446">
        <v>7599.19434</v>
      </c>
      <c r="AE17" s="446">
        <v>38726.295960000003</v>
      </c>
      <c r="AF17" s="446">
        <v>4430.08601</v>
      </c>
      <c r="AG17" s="446">
        <v>3386.8529100000001</v>
      </c>
      <c r="AH17" s="446">
        <v>3378.35905</v>
      </c>
      <c r="AI17" s="446">
        <v>1456.9752100000001</v>
      </c>
      <c r="AJ17" s="446">
        <v>703082.99219000002</v>
      </c>
      <c r="AK17" s="11"/>
    </row>
    <row r="18" spans="1:37">
      <c r="A18" s="64" t="s">
        <v>201</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11"/>
    </row>
    <row r="19" spans="1:37">
      <c r="A19" s="64" t="s">
        <v>202</v>
      </c>
      <c r="B19" s="59">
        <v>40228.601020000002</v>
      </c>
      <c r="C19" s="59">
        <v>5288.2402599999996</v>
      </c>
      <c r="D19" s="59">
        <v>9720.6805199999999</v>
      </c>
      <c r="E19" s="59">
        <v>16333.78968</v>
      </c>
      <c r="F19" s="59">
        <v>18678.47579</v>
      </c>
      <c r="G19" s="59">
        <v>18195.807649999999</v>
      </c>
      <c r="H19" s="59">
        <v>8500.8019000000004</v>
      </c>
      <c r="I19" s="59">
        <v>13760.525439999999</v>
      </c>
      <c r="J19" s="59">
        <v>21717.880140000001</v>
      </c>
      <c r="K19" s="59">
        <v>4483.05062</v>
      </c>
      <c r="L19" s="59">
        <v>6621.6803399999999</v>
      </c>
      <c r="M19" s="59">
        <v>18308.787479999999</v>
      </c>
      <c r="N19" s="59">
        <v>51645.809420000005</v>
      </c>
      <c r="O19" s="59">
        <v>6702.57251</v>
      </c>
      <c r="P19" s="59">
        <v>4176.2150600000004</v>
      </c>
      <c r="Q19" s="59">
        <v>3033.55015</v>
      </c>
      <c r="R19" s="59">
        <v>438.11821999999995</v>
      </c>
      <c r="S19" s="59">
        <v>517.92718000000002</v>
      </c>
      <c r="T19" s="59">
        <v>12945.639730000001</v>
      </c>
      <c r="U19" s="59">
        <v>8464.6090600000007</v>
      </c>
      <c r="V19" s="59">
        <v>2035.1561200000001</v>
      </c>
      <c r="W19" s="59">
        <v>5094.3335800000004</v>
      </c>
      <c r="X19" s="59">
        <v>7324.6689299999998</v>
      </c>
      <c r="Y19" s="59">
        <v>7141.1127400000005</v>
      </c>
      <c r="Z19" s="59">
        <v>0</v>
      </c>
      <c r="AA19" s="59">
        <v>11900.2083</v>
      </c>
      <c r="AB19" s="59">
        <v>19003.508809999999</v>
      </c>
      <c r="AC19" s="59">
        <v>2780.3934300000001</v>
      </c>
      <c r="AD19" s="59">
        <v>6516.3711499999999</v>
      </c>
      <c r="AE19" s="59">
        <v>17227.95565</v>
      </c>
      <c r="AF19" s="59">
        <v>3265.3924999999999</v>
      </c>
      <c r="AG19" s="59">
        <v>1848.6339599999999</v>
      </c>
      <c r="AH19" s="59">
        <v>1067.85321</v>
      </c>
      <c r="AI19" s="59">
        <v>770.06588999999997</v>
      </c>
      <c r="AJ19" s="59">
        <v>355738.41644</v>
      </c>
      <c r="AK19" s="11"/>
    </row>
    <row r="20" spans="1:37">
      <c r="A20" s="64" t="s">
        <v>203</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11"/>
    </row>
    <row r="21" spans="1:37">
      <c r="A21" s="64" t="s">
        <v>204</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11"/>
    </row>
    <row r="22" spans="1:37">
      <c r="A22" s="64" t="s">
        <v>205</v>
      </c>
      <c r="B22" s="59">
        <v>0</v>
      </c>
      <c r="C22" s="59">
        <v>0</v>
      </c>
      <c r="D22" s="59">
        <v>657.01256000000001</v>
      </c>
      <c r="E22" s="59">
        <v>620.65713000000005</v>
      </c>
      <c r="F22" s="59">
        <v>575.01121999999998</v>
      </c>
      <c r="G22" s="59">
        <v>5986.1197699999993</v>
      </c>
      <c r="H22" s="59">
        <v>3476.1335800000002</v>
      </c>
      <c r="I22" s="59">
        <v>37.26361</v>
      </c>
      <c r="J22" s="59">
        <v>0</v>
      </c>
      <c r="K22" s="59">
        <v>11012.955550000001</v>
      </c>
      <c r="L22" s="59">
        <v>1.8332999999999999</v>
      </c>
      <c r="M22" s="59">
        <v>1023.28413</v>
      </c>
      <c r="N22" s="59">
        <v>3509.1759700000002</v>
      </c>
      <c r="O22" s="59">
        <v>5544.3625700000002</v>
      </c>
      <c r="P22" s="59">
        <v>1.6437899999999999</v>
      </c>
      <c r="Q22" s="59">
        <v>0</v>
      </c>
      <c r="R22" s="59">
        <v>0</v>
      </c>
      <c r="S22" s="59">
        <v>297.35404</v>
      </c>
      <c r="T22" s="59">
        <v>0</v>
      </c>
      <c r="U22" s="59">
        <v>5619.81988</v>
      </c>
      <c r="V22" s="59">
        <v>179.9083</v>
      </c>
      <c r="W22" s="59">
        <v>3.6460500000000002</v>
      </c>
      <c r="X22" s="59">
        <v>3530.6632999999997</v>
      </c>
      <c r="Y22" s="59">
        <v>5368.9752500000004</v>
      </c>
      <c r="Z22" s="59">
        <v>0</v>
      </c>
      <c r="AA22" s="59">
        <v>0</v>
      </c>
      <c r="AB22" s="59">
        <v>10926.94665</v>
      </c>
      <c r="AC22" s="59">
        <v>27.35913</v>
      </c>
      <c r="AD22" s="59">
        <v>7.6495100000000003</v>
      </c>
      <c r="AE22" s="59">
        <v>13686.109339999999</v>
      </c>
      <c r="AF22" s="59">
        <v>25.841709999999999</v>
      </c>
      <c r="AG22" s="59">
        <v>0</v>
      </c>
      <c r="AH22" s="59">
        <v>165.17750000000001</v>
      </c>
      <c r="AI22" s="59">
        <v>0</v>
      </c>
      <c r="AJ22" s="59">
        <v>72284.903839999999</v>
      </c>
      <c r="AK22" s="11"/>
    </row>
    <row r="23" spans="1:37">
      <c r="A23" s="64" t="s">
        <v>206</v>
      </c>
      <c r="B23" s="59">
        <v>64546.507130000005</v>
      </c>
      <c r="C23" s="59">
        <v>29390.607829999997</v>
      </c>
      <c r="D23" s="59">
        <v>32466.107309999999</v>
      </c>
      <c r="E23" s="59">
        <v>9886.9916199999989</v>
      </c>
      <c r="F23" s="59">
        <v>4631.5017600000001</v>
      </c>
      <c r="G23" s="59">
        <v>3431.3689399999998</v>
      </c>
      <c r="H23" s="59">
        <v>3697.0686499999997</v>
      </c>
      <c r="I23" s="59">
        <v>9999.5936600000005</v>
      </c>
      <c r="J23" s="59">
        <v>4018.4432599999996</v>
      </c>
      <c r="K23" s="59">
        <v>6344.8252599999996</v>
      </c>
      <c r="L23" s="59">
        <v>8166.68199</v>
      </c>
      <c r="M23" s="59">
        <v>6578.9452000000001</v>
      </c>
      <c r="N23" s="59">
        <v>8918.9878200000003</v>
      </c>
      <c r="O23" s="59">
        <v>4264.0803299999998</v>
      </c>
      <c r="P23" s="59">
        <v>3576.6924800000002</v>
      </c>
      <c r="Q23" s="59">
        <v>1087.4448300000001</v>
      </c>
      <c r="R23" s="59">
        <v>2121.9202300000002</v>
      </c>
      <c r="S23" s="59">
        <v>2473.6652400000003</v>
      </c>
      <c r="T23" s="59">
        <v>2138.58592</v>
      </c>
      <c r="U23" s="59">
        <v>4128.2238399999997</v>
      </c>
      <c r="V23" s="59">
        <v>2531.2961399999999</v>
      </c>
      <c r="W23" s="59">
        <v>3757.4876200000003</v>
      </c>
      <c r="X23" s="59">
        <v>9530.4978100000008</v>
      </c>
      <c r="Y23" s="59">
        <v>3883.7658900000001</v>
      </c>
      <c r="Z23" s="59">
        <v>11458.66102</v>
      </c>
      <c r="AA23" s="59">
        <v>1637.7063799999999</v>
      </c>
      <c r="AB23" s="59">
        <v>8514.6239800000003</v>
      </c>
      <c r="AC23" s="59">
        <v>7360.9470700000002</v>
      </c>
      <c r="AD23" s="59">
        <v>1075.1736799999999</v>
      </c>
      <c r="AE23" s="59">
        <v>7809.7402499999998</v>
      </c>
      <c r="AF23" s="59">
        <v>1138.8518000000001</v>
      </c>
      <c r="AG23" s="59">
        <v>1538.2189499999999</v>
      </c>
      <c r="AH23" s="59">
        <v>2145.32834</v>
      </c>
      <c r="AI23" s="59">
        <v>686.90931999999998</v>
      </c>
      <c r="AJ23" s="59">
        <v>274937.45155</v>
      </c>
      <c r="AK23" s="11"/>
    </row>
    <row r="24" spans="1:37">
      <c r="A24" s="64" t="s">
        <v>207</v>
      </c>
      <c r="B24" s="59">
        <v>0</v>
      </c>
      <c r="C24" s="59">
        <v>0.51833000000000007</v>
      </c>
      <c r="D24" s="59">
        <v>66.713499999999996</v>
      </c>
      <c r="E24" s="59">
        <v>0</v>
      </c>
      <c r="F24" s="59">
        <v>0</v>
      </c>
      <c r="G24" s="59">
        <v>0</v>
      </c>
      <c r="H24" s="59">
        <v>0</v>
      </c>
      <c r="I24" s="59">
        <v>4.0455399999999999</v>
      </c>
      <c r="J24" s="59">
        <v>0</v>
      </c>
      <c r="K24" s="59">
        <v>43.9375</v>
      </c>
      <c r="L24" s="59">
        <v>0</v>
      </c>
      <c r="M24" s="59">
        <v>0</v>
      </c>
      <c r="N24" s="59">
        <v>0</v>
      </c>
      <c r="O24" s="59">
        <v>0</v>
      </c>
      <c r="P24" s="59">
        <v>0</v>
      </c>
      <c r="Q24" s="59">
        <v>0</v>
      </c>
      <c r="R24" s="59">
        <v>0</v>
      </c>
      <c r="S24" s="59">
        <v>0</v>
      </c>
      <c r="T24" s="59">
        <v>0</v>
      </c>
      <c r="U24" s="59">
        <v>0</v>
      </c>
      <c r="V24" s="59">
        <v>0</v>
      </c>
      <c r="W24" s="59">
        <v>0</v>
      </c>
      <c r="X24" s="59">
        <v>2.7140200000000001</v>
      </c>
      <c r="Y24" s="59">
        <v>0</v>
      </c>
      <c r="Z24" s="59">
        <v>0</v>
      </c>
      <c r="AA24" s="59">
        <v>0</v>
      </c>
      <c r="AB24" s="59">
        <v>1.8007500000000001</v>
      </c>
      <c r="AC24" s="59">
        <v>0</v>
      </c>
      <c r="AD24" s="59">
        <v>0</v>
      </c>
      <c r="AE24" s="59">
        <v>2.4907199999999996</v>
      </c>
      <c r="AF24" s="59">
        <v>0</v>
      </c>
      <c r="AG24" s="59">
        <v>0</v>
      </c>
      <c r="AH24" s="59">
        <v>0</v>
      </c>
      <c r="AI24" s="59">
        <v>0</v>
      </c>
      <c r="AJ24" s="59">
        <v>122.22036</v>
      </c>
      <c r="AK24" s="11"/>
    </row>
    <row r="25" spans="1:37">
      <c r="A25" s="64" t="s">
        <v>208</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11"/>
    </row>
    <row r="26" spans="1:37">
      <c r="A26" s="393" t="s">
        <v>209</v>
      </c>
      <c r="B26" s="446">
        <v>1166865.29703</v>
      </c>
      <c r="C26" s="446">
        <v>378439.74213999999</v>
      </c>
      <c r="D26" s="446">
        <v>800323.44562999997</v>
      </c>
      <c r="E26" s="446">
        <v>329860.40993999998</v>
      </c>
      <c r="F26" s="446">
        <v>176081.47744999998</v>
      </c>
      <c r="G26" s="446">
        <v>156792.60496999999</v>
      </c>
      <c r="H26" s="446">
        <v>114794.20074</v>
      </c>
      <c r="I26" s="446">
        <v>194708.03353000002</v>
      </c>
      <c r="J26" s="446">
        <v>183094.25940000001</v>
      </c>
      <c r="K26" s="446">
        <v>239650.94349000001</v>
      </c>
      <c r="L26" s="446">
        <v>91258.513680000004</v>
      </c>
      <c r="M26" s="446">
        <v>251942.33794</v>
      </c>
      <c r="N26" s="446">
        <v>232026.69947999998</v>
      </c>
      <c r="O26" s="446">
        <v>111540.75615</v>
      </c>
      <c r="P26" s="446">
        <v>119920.40389</v>
      </c>
      <c r="Q26" s="446">
        <v>58852.810299999997</v>
      </c>
      <c r="R26" s="446">
        <v>66696.120710000003</v>
      </c>
      <c r="S26" s="446">
        <v>81889.797510000004</v>
      </c>
      <c r="T26" s="446">
        <v>101384.43917</v>
      </c>
      <c r="U26" s="446">
        <v>168213.45550000001</v>
      </c>
      <c r="V26" s="446">
        <v>65232.195030000003</v>
      </c>
      <c r="W26" s="446">
        <v>88969.859909999999</v>
      </c>
      <c r="X26" s="446">
        <v>196452.04265000002</v>
      </c>
      <c r="Y26" s="446">
        <v>99278.536110000001</v>
      </c>
      <c r="Z26" s="446">
        <v>239396.29961000002</v>
      </c>
      <c r="AA26" s="446">
        <v>119190.83654</v>
      </c>
      <c r="AB26" s="446">
        <v>262753.55651999998</v>
      </c>
      <c r="AC26" s="446">
        <v>220036.65458999999</v>
      </c>
      <c r="AD26" s="446">
        <v>65840.260079999993</v>
      </c>
      <c r="AE26" s="446">
        <v>232941.45527999999</v>
      </c>
      <c r="AF26" s="446">
        <v>52655.734039999996</v>
      </c>
      <c r="AG26" s="446">
        <v>54857.558400000002</v>
      </c>
      <c r="AH26" s="446">
        <v>60189.886960000003</v>
      </c>
      <c r="AI26" s="446">
        <v>20838.065609999998</v>
      </c>
      <c r="AJ26" s="446">
        <v>6802968.6899799993</v>
      </c>
      <c r="AK26" s="11"/>
    </row>
    <row r="27" spans="1:37">
      <c r="A27" s="63" t="s">
        <v>210</v>
      </c>
      <c r="B27" s="59">
        <v>1113370.0549999999</v>
      </c>
      <c r="C27" s="59">
        <v>349369.00802999997</v>
      </c>
      <c r="D27" s="59">
        <v>727600.06189000001</v>
      </c>
      <c r="E27" s="59">
        <v>308867.33662000002</v>
      </c>
      <c r="F27" s="59">
        <v>164571.42169999998</v>
      </c>
      <c r="G27" s="59">
        <v>145526.58718999999</v>
      </c>
      <c r="H27" s="59">
        <v>113869.28236</v>
      </c>
      <c r="I27" s="59">
        <v>178118.90578999999</v>
      </c>
      <c r="J27" s="59">
        <v>166700.58555000002</v>
      </c>
      <c r="K27" s="59">
        <v>231049.26680000001</v>
      </c>
      <c r="L27" s="59">
        <v>88562.409489999991</v>
      </c>
      <c r="M27" s="59">
        <v>239462.47012000001</v>
      </c>
      <c r="N27" s="59">
        <v>237851.90575999999</v>
      </c>
      <c r="O27" s="59">
        <v>108464.32846999999</v>
      </c>
      <c r="P27" s="59">
        <v>111878.91256</v>
      </c>
      <c r="Q27" s="59">
        <v>53622.872810000001</v>
      </c>
      <c r="R27" s="59">
        <v>58901.652150000002</v>
      </c>
      <c r="S27" s="59">
        <v>73817.258430000002</v>
      </c>
      <c r="T27" s="59">
        <v>91581.651930000007</v>
      </c>
      <c r="U27" s="59">
        <v>162114.28443</v>
      </c>
      <c r="V27" s="59">
        <v>60202.113149999997</v>
      </c>
      <c r="W27" s="59">
        <v>81411.440589999998</v>
      </c>
      <c r="X27" s="59">
        <v>176954.34807000001</v>
      </c>
      <c r="Y27" s="59">
        <v>97518.124459999992</v>
      </c>
      <c r="Z27" s="59">
        <v>206853.24617</v>
      </c>
      <c r="AA27" s="59">
        <v>109059.32859</v>
      </c>
      <c r="AB27" s="59">
        <v>250197.70491999999</v>
      </c>
      <c r="AC27" s="59">
        <v>207536.91286000001</v>
      </c>
      <c r="AD27" s="59">
        <v>57381.933369999999</v>
      </c>
      <c r="AE27" s="59">
        <v>226697.52769999998</v>
      </c>
      <c r="AF27" s="59">
        <v>51123.417030000004</v>
      </c>
      <c r="AG27" s="59">
        <v>54168.1446</v>
      </c>
      <c r="AH27" s="59">
        <v>55541.093520000002</v>
      </c>
      <c r="AI27" s="59">
        <v>19390.904030000002</v>
      </c>
      <c r="AJ27" s="59">
        <v>6379336.4961400004</v>
      </c>
      <c r="AK27" s="11"/>
    </row>
    <row r="28" spans="1:37">
      <c r="A28" s="64" t="s">
        <v>211</v>
      </c>
      <c r="B28" s="59">
        <v>876304.03509000002</v>
      </c>
      <c r="C28" s="59">
        <v>163037.78272999998</v>
      </c>
      <c r="D28" s="59">
        <v>407664.30661999999</v>
      </c>
      <c r="E28" s="59">
        <v>244408.64037000001</v>
      </c>
      <c r="F28" s="59">
        <v>157976.15216999999</v>
      </c>
      <c r="G28" s="59">
        <v>141058.59625999999</v>
      </c>
      <c r="H28" s="59">
        <v>103823.05234000001</v>
      </c>
      <c r="I28" s="59">
        <v>120859.09509</v>
      </c>
      <c r="J28" s="59">
        <v>83715.564740000002</v>
      </c>
      <c r="K28" s="59">
        <v>203674.83410000001</v>
      </c>
      <c r="L28" s="59">
        <v>74551.110370000009</v>
      </c>
      <c r="M28" s="59">
        <v>218441.93091999998</v>
      </c>
      <c r="N28" s="59">
        <v>228536.98533000002</v>
      </c>
      <c r="O28" s="59">
        <v>90212.416469999996</v>
      </c>
      <c r="P28" s="59">
        <v>90801.313170000009</v>
      </c>
      <c r="Q28" s="59">
        <v>50121.057659999999</v>
      </c>
      <c r="R28" s="59">
        <v>36464.734229999995</v>
      </c>
      <c r="S28" s="59">
        <v>69857.108099999998</v>
      </c>
      <c r="T28" s="59">
        <v>89072.636440000002</v>
      </c>
      <c r="U28" s="59">
        <v>144892.73338999998</v>
      </c>
      <c r="V28" s="59">
        <v>51781.011149999998</v>
      </c>
      <c r="W28" s="59">
        <v>80267.628190000003</v>
      </c>
      <c r="X28" s="59">
        <v>107383.83851</v>
      </c>
      <c r="Y28" s="59">
        <v>75777.363319999989</v>
      </c>
      <c r="Z28" s="59">
        <v>88173.823780000006</v>
      </c>
      <c r="AA28" s="59">
        <v>73861.422749999998</v>
      </c>
      <c r="AB28" s="59">
        <v>208577.98243</v>
      </c>
      <c r="AC28" s="59">
        <v>152052.84917</v>
      </c>
      <c r="AD28" s="59">
        <v>46686.268950000005</v>
      </c>
      <c r="AE28" s="59">
        <v>221507.95369999998</v>
      </c>
      <c r="AF28" s="59">
        <v>27296.569600000003</v>
      </c>
      <c r="AG28" s="59">
        <v>38522.702020000004</v>
      </c>
      <c r="AH28" s="59">
        <v>46183.723610000001</v>
      </c>
      <c r="AI28" s="59">
        <v>14739.43785</v>
      </c>
      <c r="AJ28" s="59">
        <v>4828286.6606200002</v>
      </c>
      <c r="AK28" s="11"/>
    </row>
    <row r="29" spans="1:37">
      <c r="A29" s="64" t="s">
        <v>212</v>
      </c>
      <c r="B29" s="59">
        <v>216342.17077</v>
      </c>
      <c r="C29" s="59">
        <v>169481.18852000003</v>
      </c>
      <c r="D29" s="59">
        <v>290309.47814999998</v>
      </c>
      <c r="E29" s="59">
        <v>58486.973760000001</v>
      </c>
      <c r="F29" s="59">
        <v>5777.0365899999997</v>
      </c>
      <c r="G29" s="59">
        <v>4210.3432000000003</v>
      </c>
      <c r="H29" s="59">
        <v>8333.2699200000006</v>
      </c>
      <c r="I29" s="59">
        <v>51902.325069999999</v>
      </c>
      <c r="J29" s="59">
        <v>73817.599589999998</v>
      </c>
      <c r="K29" s="59">
        <v>24732.359649999999</v>
      </c>
      <c r="L29" s="59">
        <v>13060.877500000001</v>
      </c>
      <c r="M29" s="59">
        <v>18625.61249</v>
      </c>
      <c r="N29" s="59">
        <v>7745.5368699999999</v>
      </c>
      <c r="O29" s="59">
        <v>16310.210439999999</v>
      </c>
      <c r="P29" s="59">
        <v>18089.797750000002</v>
      </c>
      <c r="Q29" s="59">
        <v>3135.6232799999998</v>
      </c>
      <c r="R29" s="59">
        <v>20540.407629999998</v>
      </c>
      <c r="S29" s="59">
        <v>3687.7712700000002</v>
      </c>
      <c r="T29" s="59">
        <v>2304.6941200000001</v>
      </c>
      <c r="U29" s="59">
        <v>17221.551039999998</v>
      </c>
      <c r="V29" s="59">
        <v>7023.6042200000002</v>
      </c>
      <c r="W29" s="59">
        <v>955.53647000000001</v>
      </c>
      <c r="X29" s="59">
        <v>64129.422859999999</v>
      </c>
      <c r="Y29" s="59">
        <v>18662.409729999999</v>
      </c>
      <c r="Z29" s="59">
        <v>108313.43205</v>
      </c>
      <c r="AA29" s="59">
        <v>31419.87227</v>
      </c>
      <c r="AB29" s="59">
        <v>36444.457900000001</v>
      </c>
      <c r="AC29" s="59">
        <v>50664.331880000005</v>
      </c>
      <c r="AD29" s="59">
        <v>6747.4564299999993</v>
      </c>
      <c r="AE29" s="59">
        <v>4313.2344000000003</v>
      </c>
      <c r="AF29" s="59">
        <v>21430.8747</v>
      </c>
      <c r="AG29" s="59">
        <v>13274.397939999999</v>
      </c>
      <c r="AH29" s="59">
        <v>8339.7378900000003</v>
      </c>
      <c r="AI29" s="59">
        <v>3957.6746000000003</v>
      </c>
      <c r="AJ29" s="59">
        <v>1399791.27095</v>
      </c>
      <c r="AK29" s="11"/>
    </row>
    <row r="30" spans="1:37">
      <c r="A30" s="64" t="s">
        <v>213</v>
      </c>
      <c r="B30" s="59">
        <v>20723.849140000002</v>
      </c>
      <c r="C30" s="59">
        <v>16850.036780000002</v>
      </c>
      <c r="D30" s="59">
        <v>29626.277120000002</v>
      </c>
      <c r="E30" s="59">
        <v>5971.7224900000001</v>
      </c>
      <c r="F30" s="59">
        <v>818.23293999999999</v>
      </c>
      <c r="G30" s="59">
        <v>257.64773000000002</v>
      </c>
      <c r="H30" s="59">
        <v>1712.9601</v>
      </c>
      <c r="I30" s="59">
        <v>5357.4856300000001</v>
      </c>
      <c r="J30" s="59">
        <v>9167.4212200000002</v>
      </c>
      <c r="K30" s="59">
        <v>2642.07305</v>
      </c>
      <c r="L30" s="59">
        <v>950.42161999999996</v>
      </c>
      <c r="M30" s="59">
        <v>2394.9267100000002</v>
      </c>
      <c r="N30" s="59">
        <v>1569.38356</v>
      </c>
      <c r="O30" s="59">
        <v>1941.70156</v>
      </c>
      <c r="P30" s="59">
        <v>2987.8016400000001</v>
      </c>
      <c r="Q30" s="59">
        <v>366.19186999999999</v>
      </c>
      <c r="R30" s="59">
        <v>1896.5102899999999</v>
      </c>
      <c r="S30" s="59">
        <v>272.37905999999998</v>
      </c>
      <c r="T30" s="59">
        <v>204.32137</v>
      </c>
      <c r="U30" s="59">
        <v>0</v>
      </c>
      <c r="V30" s="59">
        <v>1397.4977799999999</v>
      </c>
      <c r="W30" s="59">
        <v>188.27592999999999</v>
      </c>
      <c r="X30" s="59">
        <v>5441.0866999999998</v>
      </c>
      <c r="Y30" s="59">
        <v>3078.3514100000002</v>
      </c>
      <c r="Z30" s="59">
        <v>10365.99034</v>
      </c>
      <c r="AA30" s="59">
        <v>3778.0335700000001</v>
      </c>
      <c r="AB30" s="59">
        <v>5175.2645899999998</v>
      </c>
      <c r="AC30" s="59">
        <v>4819.7318099999993</v>
      </c>
      <c r="AD30" s="59">
        <v>3948.2079900000003</v>
      </c>
      <c r="AE30" s="59">
        <v>876.33960000000002</v>
      </c>
      <c r="AF30" s="59">
        <v>2395.97273</v>
      </c>
      <c r="AG30" s="59">
        <v>2371.0446400000001</v>
      </c>
      <c r="AH30" s="59">
        <v>1017.63202</v>
      </c>
      <c r="AI30" s="59">
        <v>693.79157999999995</v>
      </c>
      <c r="AJ30" s="59">
        <v>151258.56456999999</v>
      </c>
      <c r="AK30" s="11"/>
    </row>
    <row r="31" spans="1:37">
      <c r="A31" s="63" t="s">
        <v>214</v>
      </c>
      <c r="B31" s="59">
        <v>3137.44562</v>
      </c>
      <c r="C31" s="59">
        <v>3268.6351800000002</v>
      </c>
      <c r="D31" s="59">
        <v>13748.728590000001</v>
      </c>
      <c r="E31" s="59">
        <v>57.680949999999996</v>
      </c>
      <c r="F31" s="59">
        <v>437.18804</v>
      </c>
      <c r="G31" s="59">
        <v>60.162939999999999</v>
      </c>
      <c r="H31" s="59">
        <v>628.08805000000007</v>
      </c>
      <c r="I31" s="59">
        <v>866.59927000000005</v>
      </c>
      <c r="J31" s="59">
        <v>704.53579999999999</v>
      </c>
      <c r="K31" s="59">
        <v>1055.7858700000002</v>
      </c>
      <c r="L31" s="59">
        <v>759.49457999999993</v>
      </c>
      <c r="M31" s="59">
        <v>109.10966999999999</v>
      </c>
      <c r="N31" s="59">
        <v>368.09940999999998</v>
      </c>
      <c r="O31" s="59">
        <v>104.28955000000001</v>
      </c>
      <c r="P31" s="59">
        <v>246.58096</v>
      </c>
      <c r="Q31" s="59">
        <v>1089.3713700000001</v>
      </c>
      <c r="R31" s="59">
        <v>0</v>
      </c>
      <c r="S31" s="59">
        <v>50.266500000000001</v>
      </c>
      <c r="T31" s="59">
        <v>1065.3219799999999</v>
      </c>
      <c r="U31" s="59">
        <v>309.06602000000004</v>
      </c>
      <c r="V31" s="59">
        <v>719.89025000000004</v>
      </c>
      <c r="W31" s="59">
        <v>61.079180000000001</v>
      </c>
      <c r="X31" s="59">
        <v>275.07031000000001</v>
      </c>
      <c r="Y31" s="59">
        <v>190.03802999999999</v>
      </c>
      <c r="Z31" s="59">
        <v>601.40541000000007</v>
      </c>
      <c r="AA31" s="59">
        <v>54.056599999999996</v>
      </c>
      <c r="AB31" s="59">
        <v>198.94557999999998</v>
      </c>
      <c r="AC31" s="59">
        <v>858.77197000000001</v>
      </c>
      <c r="AD31" s="59">
        <v>517.70650999999998</v>
      </c>
      <c r="AE31" s="59">
        <v>0</v>
      </c>
      <c r="AF31" s="59">
        <v>99.046720000000008</v>
      </c>
      <c r="AG31" s="59">
        <v>80.808720000000008</v>
      </c>
      <c r="AH31" s="59">
        <v>0</v>
      </c>
      <c r="AI31" s="59">
        <v>37.002339999999997</v>
      </c>
      <c r="AJ31" s="59">
        <v>31760.271969999998</v>
      </c>
      <c r="AK31" s="11"/>
    </row>
    <row r="32" spans="1:37">
      <c r="A32" s="64" t="s">
        <v>215</v>
      </c>
      <c r="B32" s="59">
        <v>658.67786999999998</v>
      </c>
      <c r="C32" s="59">
        <v>2400.2568300000003</v>
      </c>
      <c r="D32" s="59">
        <v>8759.9570800000001</v>
      </c>
      <c r="E32" s="59">
        <v>57.680949999999996</v>
      </c>
      <c r="F32" s="59">
        <v>437.18804</v>
      </c>
      <c r="G32" s="59">
        <v>60.162939999999999</v>
      </c>
      <c r="H32" s="59">
        <v>470.56659000000002</v>
      </c>
      <c r="I32" s="59">
        <v>612.18047999999999</v>
      </c>
      <c r="J32" s="59">
        <v>0</v>
      </c>
      <c r="K32" s="59">
        <v>962.79809</v>
      </c>
      <c r="L32" s="59">
        <v>759.49457999999993</v>
      </c>
      <c r="M32" s="59">
        <v>109.10966999999999</v>
      </c>
      <c r="N32" s="59">
        <v>368.09940999999998</v>
      </c>
      <c r="O32" s="59">
        <v>73.463100000000011</v>
      </c>
      <c r="P32" s="59">
        <v>246.58096</v>
      </c>
      <c r="Q32" s="59">
        <v>899.67158999999992</v>
      </c>
      <c r="R32" s="59">
        <v>0</v>
      </c>
      <c r="S32" s="59">
        <v>0</v>
      </c>
      <c r="T32" s="59">
        <v>1065.3219799999999</v>
      </c>
      <c r="U32" s="59">
        <v>152.10905</v>
      </c>
      <c r="V32" s="59">
        <v>719.89025000000004</v>
      </c>
      <c r="W32" s="59">
        <v>50.617599999999996</v>
      </c>
      <c r="X32" s="59">
        <v>275.07031000000001</v>
      </c>
      <c r="Y32" s="59">
        <v>96.922830000000005</v>
      </c>
      <c r="Z32" s="59">
        <v>287.88990000000001</v>
      </c>
      <c r="AA32" s="59">
        <v>54.056599999999996</v>
      </c>
      <c r="AB32" s="59">
        <v>194.96520999999998</v>
      </c>
      <c r="AC32" s="59">
        <v>773.32129000000009</v>
      </c>
      <c r="AD32" s="59">
        <v>402.34131000000002</v>
      </c>
      <c r="AE32" s="59">
        <v>0</v>
      </c>
      <c r="AF32" s="59">
        <v>99.046720000000008</v>
      </c>
      <c r="AG32" s="59">
        <v>80.808720000000008</v>
      </c>
      <c r="AH32" s="59">
        <v>0</v>
      </c>
      <c r="AI32" s="59">
        <v>6.24885</v>
      </c>
      <c r="AJ32" s="59">
        <v>21134.498800000001</v>
      </c>
      <c r="AK32" s="11"/>
    </row>
    <row r="33" spans="1:37">
      <c r="A33" s="64" t="s">
        <v>216</v>
      </c>
      <c r="B33" s="59">
        <v>2146.6607000000004</v>
      </c>
      <c r="C33" s="59">
        <v>840.87483999999995</v>
      </c>
      <c r="D33" s="59">
        <v>4970.3894299999993</v>
      </c>
      <c r="E33" s="59">
        <v>0</v>
      </c>
      <c r="F33" s="59">
        <v>0</v>
      </c>
      <c r="G33" s="59">
        <v>0</v>
      </c>
      <c r="H33" s="59">
        <v>84.675449999999998</v>
      </c>
      <c r="I33" s="59">
        <v>206.85240999999999</v>
      </c>
      <c r="J33" s="59">
        <v>704.53579999999999</v>
      </c>
      <c r="K33" s="59">
        <v>85.943350000000009</v>
      </c>
      <c r="L33" s="59">
        <v>0</v>
      </c>
      <c r="M33" s="59">
        <v>0</v>
      </c>
      <c r="N33" s="59">
        <v>0</v>
      </c>
      <c r="O33" s="59">
        <v>24.412490000000002</v>
      </c>
      <c r="P33" s="59">
        <v>0</v>
      </c>
      <c r="Q33" s="59">
        <v>189.69978</v>
      </c>
      <c r="R33" s="59">
        <v>0</v>
      </c>
      <c r="S33" s="59">
        <v>50.266500000000001</v>
      </c>
      <c r="T33" s="59">
        <v>0</v>
      </c>
      <c r="U33" s="59">
        <v>156.95697000000001</v>
      </c>
      <c r="V33" s="59">
        <v>0</v>
      </c>
      <c r="W33" s="59">
        <v>10.46158</v>
      </c>
      <c r="X33" s="59">
        <v>0</v>
      </c>
      <c r="Y33" s="59">
        <v>48.894059999999996</v>
      </c>
      <c r="Z33" s="59">
        <v>311.31933000000004</v>
      </c>
      <c r="AA33" s="59">
        <v>0</v>
      </c>
      <c r="AB33" s="59">
        <v>3.9803699999999997</v>
      </c>
      <c r="AC33" s="59">
        <v>85.450679999999991</v>
      </c>
      <c r="AD33" s="59">
        <v>96.763419999999996</v>
      </c>
      <c r="AE33" s="59">
        <v>0</v>
      </c>
      <c r="AF33" s="59">
        <v>0</v>
      </c>
      <c r="AG33" s="59">
        <v>0</v>
      </c>
      <c r="AH33" s="59">
        <v>0</v>
      </c>
      <c r="AI33" s="59">
        <v>29.410060000000001</v>
      </c>
      <c r="AJ33" s="59">
        <v>10047.54722</v>
      </c>
      <c r="AK33" s="11"/>
    </row>
    <row r="34" spans="1:37">
      <c r="A34" s="65" t="s">
        <v>217</v>
      </c>
      <c r="B34" s="59">
        <v>332.10705000000002</v>
      </c>
      <c r="C34" s="59">
        <v>27.503509999999999</v>
      </c>
      <c r="D34" s="59">
        <v>18.382080000000002</v>
      </c>
      <c r="E34" s="59">
        <v>0</v>
      </c>
      <c r="F34" s="59">
        <v>0</v>
      </c>
      <c r="G34" s="59">
        <v>0</v>
      </c>
      <c r="H34" s="59">
        <v>72.846009999999993</v>
      </c>
      <c r="I34" s="59">
        <v>47.566379999999995</v>
      </c>
      <c r="J34" s="59">
        <v>0</v>
      </c>
      <c r="K34" s="59">
        <v>7.0444300000000002</v>
      </c>
      <c r="L34" s="59">
        <v>0</v>
      </c>
      <c r="M34" s="59">
        <v>0</v>
      </c>
      <c r="N34" s="59">
        <v>0</v>
      </c>
      <c r="O34" s="59">
        <v>6.4139600000000003</v>
      </c>
      <c r="P34" s="59">
        <v>0</v>
      </c>
      <c r="Q34" s="59">
        <v>0</v>
      </c>
      <c r="R34" s="59">
        <v>0</v>
      </c>
      <c r="S34" s="59">
        <v>0</v>
      </c>
      <c r="T34" s="59">
        <v>0</v>
      </c>
      <c r="U34" s="59">
        <v>0</v>
      </c>
      <c r="V34" s="59">
        <v>0</v>
      </c>
      <c r="W34" s="59">
        <v>0</v>
      </c>
      <c r="X34" s="59">
        <v>0</v>
      </c>
      <c r="Y34" s="59">
        <v>44.221139999999998</v>
      </c>
      <c r="Z34" s="59">
        <v>2.19618</v>
      </c>
      <c r="AA34" s="59">
        <v>0</v>
      </c>
      <c r="AB34" s="59">
        <v>0</v>
      </c>
      <c r="AC34" s="59">
        <v>0</v>
      </c>
      <c r="AD34" s="59">
        <v>18.601779999999998</v>
      </c>
      <c r="AE34" s="59">
        <v>0</v>
      </c>
      <c r="AF34" s="59">
        <v>0</v>
      </c>
      <c r="AG34" s="59">
        <v>0</v>
      </c>
      <c r="AH34" s="59">
        <v>0</v>
      </c>
      <c r="AI34" s="59">
        <v>1.3434300000000001</v>
      </c>
      <c r="AJ34" s="59">
        <v>578.2259499999999</v>
      </c>
      <c r="AK34" s="11"/>
    </row>
    <row r="35" spans="1:37">
      <c r="A35" s="63" t="s">
        <v>218</v>
      </c>
      <c r="B35" s="59">
        <v>20968.439999999999</v>
      </c>
      <c r="C35" s="59">
        <v>12301.69282</v>
      </c>
      <c r="D35" s="59">
        <v>10701.98302</v>
      </c>
      <c r="E35" s="59">
        <v>16623.29924</v>
      </c>
      <c r="F35" s="59">
        <v>6138.2419099999997</v>
      </c>
      <c r="G35" s="59">
        <v>6616.3287499999997</v>
      </c>
      <c r="H35" s="59">
        <v>1791.8223600000001</v>
      </c>
      <c r="I35" s="59">
        <v>4781.0588799999996</v>
      </c>
      <c r="J35" s="59">
        <v>7967.1223600000003</v>
      </c>
      <c r="K35" s="59">
        <v>3196.43822</v>
      </c>
      <c r="L35" s="59">
        <v>6375.1607000000004</v>
      </c>
      <c r="M35" s="59">
        <v>2636.5192999999999</v>
      </c>
      <c r="N35" s="59">
        <v>3680.6480499999998</v>
      </c>
      <c r="O35" s="59">
        <v>1862.4023300000001</v>
      </c>
      <c r="P35" s="59">
        <v>1913.5961499999999</v>
      </c>
      <c r="Q35" s="59">
        <v>529.59361000000001</v>
      </c>
      <c r="R35" s="59">
        <v>358.08918</v>
      </c>
      <c r="S35" s="59">
        <v>2062.18615</v>
      </c>
      <c r="T35" s="59">
        <v>3176.9403600000001</v>
      </c>
      <c r="U35" s="59">
        <v>2129.6346100000001</v>
      </c>
      <c r="V35" s="59">
        <v>802.04187999999999</v>
      </c>
      <c r="W35" s="59">
        <v>3752.86033</v>
      </c>
      <c r="X35" s="59">
        <v>2730.1299700000004</v>
      </c>
      <c r="Y35" s="59">
        <v>917.14649999999995</v>
      </c>
      <c r="Z35" s="59">
        <v>6326.9459500000003</v>
      </c>
      <c r="AA35" s="59">
        <v>2699.06223</v>
      </c>
      <c r="AB35" s="59">
        <v>2476.9755499999997</v>
      </c>
      <c r="AC35" s="59">
        <v>7855.4253600000002</v>
      </c>
      <c r="AD35" s="59">
        <v>325.67991999999998</v>
      </c>
      <c r="AE35" s="59">
        <v>648.12050999999997</v>
      </c>
      <c r="AF35" s="59">
        <v>637.34016000000008</v>
      </c>
      <c r="AG35" s="59">
        <v>506.30959000000001</v>
      </c>
      <c r="AH35" s="59">
        <v>1877.7672500000001</v>
      </c>
      <c r="AI35" s="59">
        <v>351.04384999999996</v>
      </c>
      <c r="AJ35" s="59">
        <v>147718.04705000002</v>
      </c>
      <c r="AK35" s="11"/>
    </row>
    <row r="36" spans="1:37">
      <c r="A36" s="64" t="s">
        <v>219</v>
      </c>
      <c r="B36" s="59">
        <v>8643.2762700000003</v>
      </c>
      <c r="C36" s="59">
        <v>8223.24323</v>
      </c>
      <c r="D36" s="59">
        <v>4357.2174100000002</v>
      </c>
      <c r="E36" s="59">
        <v>16509.62513</v>
      </c>
      <c r="F36" s="59">
        <v>6138.2419099999997</v>
      </c>
      <c r="G36" s="59">
        <v>6186.3147499999995</v>
      </c>
      <c r="H36" s="59">
        <v>1791.8223600000001</v>
      </c>
      <c r="I36" s="59">
        <v>2958.6897300000001</v>
      </c>
      <c r="J36" s="59">
        <v>6443.5019299999994</v>
      </c>
      <c r="K36" s="59">
        <v>1947.4210399999999</v>
      </c>
      <c r="L36" s="59">
        <v>6336.4572800000005</v>
      </c>
      <c r="M36" s="59">
        <v>2636.5192999999999</v>
      </c>
      <c r="N36" s="59">
        <v>3680.6480499999998</v>
      </c>
      <c r="O36" s="59">
        <v>1604.93669</v>
      </c>
      <c r="P36" s="59">
        <v>1913.5961499999999</v>
      </c>
      <c r="Q36" s="59">
        <v>439.33128000000005</v>
      </c>
      <c r="R36" s="59">
        <v>271.01409000000001</v>
      </c>
      <c r="S36" s="59">
        <v>1532.4786899999999</v>
      </c>
      <c r="T36" s="59">
        <v>3168.9017699999999</v>
      </c>
      <c r="U36" s="59">
        <v>1703.2155</v>
      </c>
      <c r="V36" s="59">
        <v>802.04187999999999</v>
      </c>
      <c r="W36" s="59">
        <v>3750.2726699999998</v>
      </c>
      <c r="X36" s="59">
        <v>1670.3224700000001</v>
      </c>
      <c r="Y36" s="59">
        <v>884.87330000000009</v>
      </c>
      <c r="Z36" s="59">
        <v>3542.3160699999999</v>
      </c>
      <c r="AA36" s="59">
        <v>2270.2685000000001</v>
      </c>
      <c r="AB36" s="59">
        <v>2476.9755499999997</v>
      </c>
      <c r="AC36" s="59">
        <v>7081.3936299999996</v>
      </c>
      <c r="AD36" s="59">
        <v>235.57837000000001</v>
      </c>
      <c r="AE36" s="59">
        <v>648.12050999999997</v>
      </c>
      <c r="AF36" s="59">
        <v>216.72385999999997</v>
      </c>
      <c r="AG36" s="59">
        <v>506.30959000000001</v>
      </c>
      <c r="AH36" s="59">
        <v>1590.21326</v>
      </c>
      <c r="AI36" s="59">
        <v>236.56461999999999</v>
      </c>
      <c r="AJ36" s="59">
        <v>112398.42684</v>
      </c>
      <c r="AK36" s="11"/>
    </row>
    <row r="37" spans="1:37">
      <c r="A37" s="64" t="s">
        <v>220</v>
      </c>
      <c r="B37" s="59">
        <v>12180.885970000001</v>
      </c>
      <c r="C37" s="59">
        <v>4057.80638</v>
      </c>
      <c r="D37" s="59">
        <v>6323.0530999999992</v>
      </c>
      <c r="E37" s="59">
        <v>113.67411</v>
      </c>
      <c r="F37" s="59">
        <v>0</v>
      </c>
      <c r="G37" s="59">
        <v>430.01400000000001</v>
      </c>
      <c r="H37" s="59">
        <v>0</v>
      </c>
      <c r="I37" s="59">
        <v>1822.36915</v>
      </c>
      <c r="J37" s="59">
        <v>1523.6204299999999</v>
      </c>
      <c r="K37" s="59">
        <v>1247.5167900000001</v>
      </c>
      <c r="L37" s="59">
        <v>38.703420000000001</v>
      </c>
      <c r="M37" s="59">
        <v>0</v>
      </c>
      <c r="N37" s="59">
        <v>0</v>
      </c>
      <c r="O37" s="59">
        <v>257.46564000000001</v>
      </c>
      <c r="P37" s="59">
        <v>0</v>
      </c>
      <c r="Q37" s="59">
        <v>90.262330000000006</v>
      </c>
      <c r="R37" s="59">
        <v>87.075090000000003</v>
      </c>
      <c r="S37" s="59">
        <v>529.70745999999997</v>
      </c>
      <c r="T37" s="59">
        <v>8.038590000000001</v>
      </c>
      <c r="U37" s="59">
        <v>426.41910999999999</v>
      </c>
      <c r="V37" s="59">
        <v>0</v>
      </c>
      <c r="W37" s="59">
        <v>2.5876600000000001</v>
      </c>
      <c r="X37" s="59">
        <v>1042.2808199999999</v>
      </c>
      <c r="Y37" s="59">
        <v>14.672600000000001</v>
      </c>
      <c r="Z37" s="59">
        <v>2773.46315</v>
      </c>
      <c r="AA37" s="59">
        <v>428.79372999999998</v>
      </c>
      <c r="AB37" s="59">
        <v>0</v>
      </c>
      <c r="AC37" s="59">
        <v>774.03172999999992</v>
      </c>
      <c r="AD37" s="59">
        <v>90.101550000000003</v>
      </c>
      <c r="AE37" s="59">
        <v>0</v>
      </c>
      <c r="AF37" s="59">
        <v>420.61629999999997</v>
      </c>
      <c r="AG37" s="59">
        <v>0</v>
      </c>
      <c r="AH37" s="59">
        <v>287.55399</v>
      </c>
      <c r="AI37" s="59">
        <v>114.47923</v>
      </c>
      <c r="AJ37" s="59">
        <v>35085.192329999998</v>
      </c>
      <c r="AK37" s="11"/>
    </row>
    <row r="38" spans="1:37">
      <c r="A38" s="64" t="s">
        <v>221</v>
      </c>
      <c r="B38" s="59">
        <v>144.27776</v>
      </c>
      <c r="C38" s="59">
        <v>20.64321</v>
      </c>
      <c r="D38" s="59">
        <v>21.712509999999998</v>
      </c>
      <c r="E38" s="59">
        <v>0</v>
      </c>
      <c r="F38" s="59">
        <v>0</v>
      </c>
      <c r="G38" s="59">
        <v>0</v>
      </c>
      <c r="H38" s="59">
        <v>0</v>
      </c>
      <c r="I38" s="59">
        <v>0</v>
      </c>
      <c r="J38" s="59">
        <v>0</v>
      </c>
      <c r="K38" s="59">
        <v>1.5003900000000001</v>
      </c>
      <c r="L38" s="59">
        <v>0</v>
      </c>
      <c r="M38" s="59">
        <v>0</v>
      </c>
      <c r="N38" s="59">
        <v>0</v>
      </c>
      <c r="O38" s="59">
        <v>0</v>
      </c>
      <c r="P38" s="59">
        <v>0</v>
      </c>
      <c r="Q38" s="59">
        <v>0</v>
      </c>
      <c r="R38" s="59">
        <v>0</v>
      </c>
      <c r="S38" s="59">
        <v>0</v>
      </c>
      <c r="T38" s="59">
        <v>0</v>
      </c>
      <c r="U38" s="59">
        <v>0</v>
      </c>
      <c r="V38" s="59">
        <v>0</v>
      </c>
      <c r="W38" s="59">
        <v>0</v>
      </c>
      <c r="X38" s="59">
        <v>17.526679999999999</v>
      </c>
      <c r="Y38" s="59">
        <v>17.6006</v>
      </c>
      <c r="Z38" s="59">
        <v>11.166729999999999</v>
      </c>
      <c r="AA38" s="59">
        <v>0</v>
      </c>
      <c r="AB38" s="59">
        <v>0</v>
      </c>
      <c r="AC38" s="59">
        <v>0</v>
      </c>
      <c r="AD38" s="59">
        <v>0</v>
      </c>
      <c r="AE38" s="59">
        <v>0</v>
      </c>
      <c r="AF38" s="59">
        <v>0</v>
      </c>
      <c r="AG38" s="59">
        <v>0</v>
      </c>
      <c r="AH38" s="59">
        <v>0</v>
      </c>
      <c r="AI38" s="59">
        <v>0</v>
      </c>
      <c r="AJ38" s="59">
        <v>234.42788000000002</v>
      </c>
      <c r="AK38" s="11"/>
    </row>
    <row r="39" spans="1:37">
      <c r="A39" s="63" t="s">
        <v>222</v>
      </c>
      <c r="B39" s="59">
        <v>114981.22967</v>
      </c>
      <c r="C39" s="59">
        <v>43189.938539999996</v>
      </c>
      <c r="D39" s="59">
        <v>103369.9926</v>
      </c>
      <c r="E39" s="59">
        <v>33112.613769999996</v>
      </c>
      <c r="F39" s="59">
        <v>17393.242200000001</v>
      </c>
      <c r="G39" s="59">
        <v>18439.953510000003</v>
      </c>
      <c r="H39" s="59">
        <v>8090.2533400000002</v>
      </c>
      <c r="I39" s="59">
        <v>20911.93577</v>
      </c>
      <c r="J39" s="59">
        <v>24796.161940000002</v>
      </c>
      <c r="K39" s="59">
        <v>20846.544170000001</v>
      </c>
      <c r="L39" s="59">
        <v>8169.9863499999992</v>
      </c>
      <c r="M39" s="59">
        <v>23720.7016</v>
      </c>
      <c r="N39" s="59">
        <v>17990.864670000003</v>
      </c>
      <c r="O39" s="59">
        <v>12377.16064</v>
      </c>
      <c r="P39" s="59">
        <v>14355.87076</v>
      </c>
      <c r="Q39" s="59">
        <v>7288.7629100000004</v>
      </c>
      <c r="R39" s="59">
        <v>10253.457539999999</v>
      </c>
      <c r="S39" s="59">
        <v>10774.84993</v>
      </c>
      <c r="T39" s="59">
        <v>16596.622210000001</v>
      </c>
      <c r="U39" s="59">
        <v>18104.706999999999</v>
      </c>
      <c r="V39" s="59">
        <v>8833.4716499999995</v>
      </c>
      <c r="W39" s="59">
        <v>10632.074289999999</v>
      </c>
      <c r="X39" s="59">
        <v>26474.824129999997</v>
      </c>
      <c r="Y39" s="59">
        <v>9145.8505600000008</v>
      </c>
      <c r="Z39" s="59">
        <v>35126.186270000006</v>
      </c>
      <c r="AA39" s="59">
        <v>14839.92655</v>
      </c>
      <c r="AB39" s="59">
        <v>23731.368019999998</v>
      </c>
      <c r="AC39" s="59">
        <v>28005.1368</v>
      </c>
      <c r="AD39" s="59">
        <v>9589.8368399999999</v>
      </c>
      <c r="AE39" s="59">
        <v>18648.58813</v>
      </c>
      <c r="AF39" s="59">
        <v>5630.95964</v>
      </c>
      <c r="AG39" s="59">
        <v>3374.3189500000003</v>
      </c>
      <c r="AH39" s="59">
        <v>8033.1806100000003</v>
      </c>
      <c r="AI39" s="59">
        <v>2654.1174000000001</v>
      </c>
      <c r="AJ39" s="59">
        <v>749484.68896000006</v>
      </c>
      <c r="AK39" s="11"/>
    </row>
    <row r="40" spans="1:37">
      <c r="A40" s="65" t="s">
        <v>223</v>
      </c>
      <c r="B40" s="59">
        <v>21956.577980000002</v>
      </c>
      <c r="C40" s="59">
        <v>1157.7285200000001</v>
      </c>
      <c r="D40" s="59">
        <v>10231.88617</v>
      </c>
      <c r="E40" s="59">
        <v>6327.9248600000001</v>
      </c>
      <c r="F40" s="59">
        <v>5325.9971500000001</v>
      </c>
      <c r="G40" s="59">
        <v>6417.8670899999997</v>
      </c>
      <c r="H40" s="59">
        <v>1563.14456</v>
      </c>
      <c r="I40" s="59">
        <v>3498.72973</v>
      </c>
      <c r="J40" s="59">
        <v>2223.3388500000001</v>
      </c>
      <c r="K40" s="59">
        <v>4225.6303799999996</v>
      </c>
      <c r="L40" s="59">
        <v>1829.1486299999999</v>
      </c>
      <c r="M40" s="59">
        <v>6962.9089299999996</v>
      </c>
      <c r="N40" s="59">
        <v>3578.9362799999999</v>
      </c>
      <c r="O40" s="59">
        <v>2496.2143300000002</v>
      </c>
      <c r="P40" s="59">
        <v>3756.1042900000002</v>
      </c>
      <c r="Q40" s="59">
        <v>2253.90299</v>
      </c>
      <c r="R40" s="59">
        <v>1154.7536100000002</v>
      </c>
      <c r="S40" s="59">
        <v>4567.3634699999993</v>
      </c>
      <c r="T40" s="59">
        <v>5399.9166999999998</v>
      </c>
      <c r="U40" s="59">
        <v>5284.5134699999999</v>
      </c>
      <c r="V40" s="59">
        <v>2463.6150899999998</v>
      </c>
      <c r="W40" s="59">
        <v>3596.78557</v>
      </c>
      <c r="X40" s="59">
        <v>2982.2117699999999</v>
      </c>
      <c r="Y40" s="59">
        <v>888.35433</v>
      </c>
      <c r="Z40" s="59">
        <v>1227.6282800000001</v>
      </c>
      <c r="AA40" s="59">
        <v>2976.8552599999998</v>
      </c>
      <c r="AB40" s="59">
        <v>5987.2101299999995</v>
      </c>
      <c r="AC40" s="59">
        <v>3533.89032</v>
      </c>
      <c r="AD40" s="59">
        <v>2647.8369199999997</v>
      </c>
      <c r="AE40" s="59">
        <v>6693.9054999999998</v>
      </c>
      <c r="AF40" s="59">
        <v>188.43036999999998</v>
      </c>
      <c r="AG40" s="59">
        <v>412.64465000000001</v>
      </c>
      <c r="AH40" s="59">
        <v>2489.07483</v>
      </c>
      <c r="AI40" s="59">
        <v>630.34327000000008</v>
      </c>
      <c r="AJ40" s="59">
        <v>136931.37427999999</v>
      </c>
      <c r="AK40" s="11"/>
    </row>
    <row r="41" spans="1:37">
      <c r="A41" s="64" t="s">
        <v>224</v>
      </c>
      <c r="B41" s="59">
        <v>17210.08757</v>
      </c>
      <c r="C41" s="59">
        <v>15809.49235</v>
      </c>
      <c r="D41" s="59">
        <v>30340.841329999999</v>
      </c>
      <c r="E41" s="59">
        <v>4721.5026900000003</v>
      </c>
      <c r="F41" s="59">
        <v>549.22137999999995</v>
      </c>
      <c r="G41" s="59">
        <v>340.08240999999998</v>
      </c>
      <c r="H41" s="59">
        <v>324.17427000000004</v>
      </c>
      <c r="I41" s="59">
        <v>3974.5778500000001</v>
      </c>
      <c r="J41" s="59">
        <v>7141.9900299999999</v>
      </c>
      <c r="K41" s="59">
        <v>2252.7782699999998</v>
      </c>
      <c r="L41" s="59">
        <v>1248.0170700000001</v>
      </c>
      <c r="M41" s="59">
        <v>1679.78567</v>
      </c>
      <c r="N41" s="59">
        <v>675.35410999999999</v>
      </c>
      <c r="O41" s="59">
        <v>1723.2710099999999</v>
      </c>
      <c r="P41" s="59">
        <v>2433.0522299999998</v>
      </c>
      <c r="Q41" s="59">
        <v>349.52014000000003</v>
      </c>
      <c r="R41" s="59">
        <v>1955.3197299999999</v>
      </c>
      <c r="S41" s="59">
        <v>349.86295000000001</v>
      </c>
      <c r="T41" s="59">
        <v>142.92176000000001</v>
      </c>
      <c r="U41" s="59">
        <v>1705.7456499999998</v>
      </c>
      <c r="V41" s="59">
        <v>572.71643000000006</v>
      </c>
      <c r="W41" s="59">
        <v>74.144660000000002</v>
      </c>
      <c r="X41" s="59">
        <v>7050.1329100000003</v>
      </c>
      <c r="Y41" s="59">
        <v>1720.0920800000001</v>
      </c>
      <c r="Z41" s="59">
        <v>12659.464960000001</v>
      </c>
      <c r="AA41" s="59">
        <v>3255.3255899999999</v>
      </c>
      <c r="AB41" s="59">
        <v>3257.86733</v>
      </c>
      <c r="AC41" s="59">
        <v>5233.9067500000001</v>
      </c>
      <c r="AD41" s="59">
        <v>1080.0091499999999</v>
      </c>
      <c r="AE41" s="59">
        <v>517.99008000000003</v>
      </c>
      <c r="AF41" s="59">
        <v>1913.0652500000001</v>
      </c>
      <c r="AG41" s="59">
        <v>123.58119000000001</v>
      </c>
      <c r="AH41" s="59">
        <v>715.09902</v>
      </c>
      <c r="AI41" s="59">
        <v>416.83258000000001</v>
      </c>
      <c r="AJ41" s="59">
        <v>133517.82644999999</v>
      </c>
      <c r="AK41" s="11"/>
    </row>
    <row r="42" spans="1:37">
      <c r="A42" s="64" t="s">
        <v>225</v>
      </c>
      <c r="B42" s="59">
        <v>3.2125500000000002</v>
      </c>
      <c r="C42" s="59">
        <v>35.926490000000001</v>
      </c>
      <c r="D42" s="59">
        <v>0</v>
      </c>
      <c r="E42" s="59">
        <v>0</v>
      </c>
      <c r="F42" s="59">
        <v>7.9951099999999995</v>
      </c>
      <c r="G42" s="59">
        <v>0</v>
      </c>
      <c r="H42" s="59">
        <v>0.20629</v>
      </c>
      <c r="I42" s="59">
        <v>1.5381400000000001</v>
      </c>
      <c r="J42" s="59">
        <v>0</v>
      </c>
      <c r="K42" s="59">
        <v>5.1298900000000005</v>
      </c>
      <c r="L42" s="59">
        <v>5.8747400000000001</v>
      </c>
      <c r="M42" s="59">
        <v>0.89842999999999995</v>
      </c>
      <c r="N42" s="59">
        <v>6.7937700000000003</v>
      </c>
      <c r="O42" s="59">
        <v>0.58005999999999991</v>
      </c>
      <c r="P42" s="59">
        <v>0</v>
      </c>
      <c r="Q42" s="59">
        <v>0</v>
      </c>
      <c r="R42" s="59">
        <v>0</v>
      </c>
      <c r="S42" s="59">
        <v>0</v>
      </c>
      <c r="T42" s="59">
        <v>17.180669999999999</v>
      </c>
      <c r="U42" s="59">
        <v>0</v>
      </c>
      <c r="V42" s="59">
        <v>0</v>
      </c>
      <c r="W42" s="59">
        <v>0.30252999999999997</v>
      </c>
      <c r="X42" s="59">
        <v>3.0470700000000002</v>
      </c>
      <c r="Y42" s="59">
        <v>0.97545000000000004</v>
      </c>
      <c r="Z42" s="59">
        <v>0</v>
      </c>
      <c r="AA42" s="59">
        <v>0.7720499999999999</v>
      </c>
      <c r="AB42" s="59">
        <v>0.35489999999999999</v>
      </c>
      <c r="AC42" s="59">
        <v>10.818340000000001</v>
      </c>
      <c r="AD42" s="59">
        <v>0</v>
      </c>
      <c r="AE42" s="59">
        <v>0</v>
      </c>
      <c r="AF42" s="59">
        <v>2.9746999999999999</v>
      </c>
      <c r="AG42" s="59">
        <v>2.0892199999999996</v>
      </c>
      <c r="AH42" s="59">
        <v>0</v>
      </c>
      <c r="AI42" s="59">
        <v>0</v>
      </c>
      <c r="AJ42" s="59">
        <v>106.6704</v>
      </c>
      <c r="AK42" s="11"/>
    </row>
    <row r="43" spans="1:37">
      <c r="A43" s="64" t="s">
        <v>226</v>
      </c>
      <c r="B43" s="59">
        <v>120.70468</v>
      </c>
      <c r="C43" s="59">
        <v>3.4374000000000002</v>
      </c>
      <c r="D43" s="59">
        <v>0</v>
      </c>
      <c r="E43" s="59">
        <v>0</v>
      </c>
      <c r="F43" s="59">
        <v>0</v>
      </c>
      <c r="G43" s="59">
        <v>0</v>
      </c>
      <c r="H43" s="59">
        <v>0</v>
      </c>
      <c r="I43" s="59">
        <v>7.0738599999999998</v>
      </c>
      <c r="J43" s="59">
        <v>0.58183000000000007</v>
      </c>
      <c r="K43" s="59">
        <v>1.5692200000000001</v>
      </c>
      <c r="L43" s="59">
        <v>0</v>
      </c>
      <c r="M43" s="59">
        <v>0</v>
      </c>
      <c r="N43" s="59">
        <v>0</v>
      </c>
      <c r="O43" s="59">
        <v>0</v>
      </c>
      <c r="P43" s="59">
        <v>0</v>
      </c>
      <c r="Q43" s="59">
        <v>0</v>
      </c>
      <c r="R43" s="59">
        <v>0</v>
      </c>
      <c r="S43" s="59">
        <v>0</v>
      </c>
      <c r="T43" s="59">
        <v>0</v>
      </c>
      <c r="U43" s="59">
        <v>0</v>
      </c>
      <c r="V43" s="59">
        <v>0</v>
      </c>
      <c r="W43" s="59">
        <v>0</v>
      </c>
      <c r="X43" s="59">
        <v>0</v>
      </c>
      <c r="Y43" s="59">
        <v>1.15428</v>
      </c>
      <c r="Z43" s="59">
        <v>0</v>
      </c>
      <c r="AA43" s="59">
        <v>0</v>
      </c>
      <c r="AB43" s="59">
        <v>7.4299999999999991E-2</v>
      </c>
      <c r="AC43" s="59">
        <v>18.032790000000002</v>
      </c>
      <c r="AD43" s="59">
        <v>0</v>
      </c>
      <c r="AE43" s="59">
        <v>0</v>
      </c>
      <c r="AF43" s="59">
        <v>0</v>
      </c>
      <c r="AG43" s="59">
        <v>0</v>
      </c>
      <c r="AH43" s="59">
        <v>0</v>
      </c>
      <c r="AI43" s="59">
        <v>0</v>
      </c>
      <c r="AJ43" s="59">
        <v>152.62835999999999</v>
      </c>
      <c r="AK43" s="11"/>
    </row>
    <row r="44" spans="1:37">
      <c r="A44" s="64" t="s">
        <v>227</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0</v>
      </c>
      <c r="Y44" s="59">
        <v>0</v>
      </c>
      <c r="Z44" s="59">
        <v>0</v>
      </c>
      <c r="AA44" s="59">
        <v>0</v>
      </c>
      <c r="AB44" s="59">
        <v>0</v>
      </c>
      <c r="AC44" s="59">
        <v>0</v>
      </c>
      <c r="AD44" s="59">
        <v>0</v>
      </c>
      <c r="AE44" s="59">
        <v>0</v>
      </c>
      <c r="AF44" s="59">
        <v>0</v>
      </c>
      <c r="AG44" s="59">
        <v>0</v>
      </c>
      <c r="AH44" s="59">
        <v>0</v>
      </c>
      <c r="AI44" s="59">
        <v>0</v>
      </c>
      <c r="AJ44" s="59">
        <v>0</v>
      </c>
      <c r="AK44" s="11"/>
    </row>
    <row r="45" spans="1:37">
      <c r="A45" s="11" t="s">
        <v>228</v>
      </c>
      <c r="B45" s="59">
        <v>0</v>
      </c>
      <c r="C45" s="59">
        <v>0</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11"/>
    </row>
    <row r="46" spans="1:37">
      <c r="A46" s="65" t="s">
        <v>1348</v>
      </c>
      <c r="B46" s="59">
        <v>52943.30169</v>
      </c>
      <c r="C46" s="59">
        <v>8001.9573399999999</v>
      </c>
      <c r="D46" s="59">
        <v>27576.90653</v>
      </c>
      <c r="E46" s="59">
        <v>16578.078809999999</v>
      </c>
      <c r="F46" s="59">
        <v>10885.752710000001</v>
      </c>
      <c r="G46" s="59">
        <v>11308.34534</v>
      </c>
      <c r="H46" s="59">
        <v>5328.5792300000003</v>
      </c>
      <c r="I46" s="59">
        <v>8319.0072300000011</v>
      </c>
      <c r="J46" s="59">
        <v>6791.4086399999997</v>
      </c>
      <c r="K46" s="59">
        <v>11866.721380000001</v>
      </c>
      <c r="L46" s="59">
        <v>3792.3276700000001</v>
      </c>
      <c r="M46" s="59">
        <v>13073.424570000001</v>
      </c>
      <c r="N46" s="59">
        <v>12879.54026</v>
      </c>
      <c r="O46" s="59">
        <v>6120.2532499999998</v>
      </c>
      <c r="P46" s="59">
        <v>5822.8759199999995</v>
      </c>
      <c r="Q46" s="59">
        <v>4219.0436399999999</v>
      </c>
      <c r="R46" s="59">
        <v>3854.8462300000001</v>
      </c>
      <c r="S46" s="59">
        <v>5608.4709999999995</v>
      </c>
      <c r="T46" s="59">
        <v>10616.96624</v>
      </c>
      <c r="U46" s="59">
        <v>11103.82015</v>
      </c>
      <c r="V46" s="59">
        <v>4957.1202699999994</v>
      </c>
      <c r="W46" s="59">
        <v>6866.1184599999997</v>
      </c>
      <c r="X46" s="59">
        <v>8619.8518599999989</v>
      </c>
      <c r="Y46" s="59">
        <v>3933.9354199999998</v>
      </c>
      <c r="Z46" s="59">
        <v>6044.1348499999995</v>
      </c>
      <c r="AA46" s="59">
        <v>5028.3318799999997</v>
      </c>
      <c r="AB46" s="59">
        <v>10993.776739999999</v>
      </c>
      <c r="AC46" s="59">
        <v>13189.741300000002</v>
      </c>
      <c r="AD46" s="59">
        <v>4046.3455099999996</v>
      </c>
      <c r="AE46" s="59">
        <v>10939.055560000001</v>
      </c>
      <c r="AF46" s="59">
        <v>1089.61707</v>
      </c>
      <c r="AG46" s="59">
        <v>1434.2310500000001</v>
      </c>
      <c r="AH46" s="59">
        <v>3602.9023700000002</v>
      </c>
      <c r="AI46" s="59">
        <v>1040.2814599999999</v>
      </c>
      <c r="AJ46" s="59">
        <v>318477.07163000002</v>
      </c>
      <c r="AK46" s="11"/>
    </row>
    <row r="47" spans="1:37">
      <c r="A47" s="64" t="s">
        <v>1349</v>
      </c>
      <c r="B47" s="59">
        <v>22500.382890000001</v>
      </c>
      <c r="C47" s="59">
        <v>17869.631370000003</v>
      </c>
      <c r="D47" s="59">
        <v>35096.066079999997</v>
      </c>
      <c r="E47" s="59">
        <v>5485.1074100000005</v>
      </c>
      <c r="F47" s="59">
        <v>586.95811000000003</v>
      </c>
      <c r="G47" s="59">
        <v>373.65866999999997</v>
      </c>
      <c r="H47" s="59">
        <v>865.99657999999999</v>
      </c>
      <c r="I47" s="59">
        <v>5057.4644900000003</v>
      </c>
      <c r="J47" s="59">
        <v>8638.8425900000002</v>
      </c>
      <c r="K47" s="59">
        <v>2481.1592700000001</v>
      </c>
      <c r="L47" s="59">
        <v>1263.21893</v>
      </c>
      <c r="M47" s="59">
        <v>2003.684</v>
      </c>
      <c r="N47" s="59">
        <v>826.64882999999998</v>
      </c>
      <c r="O47" s="59">
        <v>2030.3402100000001</v>
      </c>
      <c r="P47" s="59">
        <v>2343.8383199999998</v>
      </c>
      <c r="Q47" s="59">
        <v>466.29614000000004</v>
      </c>
      <c r="R47" s="59">
        <v>3288.5379700000003</v>
      </c>
      <c r="S47" s="59">
        <v>248.22263000000001</v>
      </c>
      <c r="T47" s="59">
        <v>331.24286999999998</v>
      </c>
      <c r="U47" s="59">
        <v>0</v>
      </c>
      <c r="V47" s="59">
        <v>840.01985999999999</v>
      </c>
      <c r="W47" s="59">
        <v>92.3977</v>
      </c>
      <c r="X47" s="59">
        <v>7605.3941699999996</v>
      </c>
      <c r="Y47" s="59">
        <v>2582.3799599999998</v>
      </c>
      <c r="Z47" s="59">
        <v>15194.95818</v>
      </c>
      <c r="AA47" s="59">
        <v>3578.6417700000002</v>
      </c>
      <c r="AB47" s="59">
        <v>3478.4671800000001</v>
      </c>
      <c r="AC47" s="59">
        <v>5934.9301799999994</v>
      </c>
      <c r="AD47" s="59">
        <v>1815.64526</v>
      </c>
      <c r="AE47" s="59">
        <v>497.63698999999997</v>
      </c>
      <c r="AF47" s="59">
        <v>2436.4813899999999</v>
      </c>
      <c r="AG47" s="59">
        <v>1401.7728400000001</v>
      </c>
      <c r="AH47" s="59">
        <v>1226.10439</v>
      </c>
      <c r="AI47" s="59">
        <v>566.66008999999997</v>
      </c>
      <c r="AJ47" s="59">
        <v>159008.78732</v>
      </c>
      <c r="AK47" s="11"/>
    </row>
    <row r="48" spans="1:37">
      <c r="A48" s="64" t="s">
        <v>1354</v>
      </c>
      <c r="B48" s="59">
        <v>26.640229999999999</v>
      </c>
      <c r="C48" s="59">
        <v>145.57217</v>
      </c>
      <c r="D48" s="59">
        <v>39.957059999999998</v>
      </c>
      <c r="E48" s="59">
        <v>0</v>
      </c>
      <c r="F48" s="59">
        <v>36.232120000000002</v>
      </c>
      <c r="G48" s="59">
        <v>0</v>
      </c>
      <c r="H48" s="59">
        <v>8.1188900000000004</v>
      </c>
      <c r="I48" s="59">
        <v>15.31869</v>
      </c>
      <c r="J48" s="59">
        <v>0</v>
      </c>
      <c r="K48" s="59">
        <v>9.2343399999999995</v>
      </c>
      <c r="L48" s="59">
        <v>31.398990000000001</v>
      </c>
      <c r="M48" s="59">
        <v>0</v>
      </c>
      <c r="N48" s="59">
        <v>23.591419999999999</v>
      </c>
      <c r="O48" s="59">
        <v>6.5017800000000001</v>
      </c>
      <c r="P48" s="59">
        <v>0</v>
      </c>
      <c r="Q48" s="59">
        <v>0</v>
      </c>
      <c r="R48" s="59">
        <v>0</v>
      </c>
      <c r="S48" s="59">
        <v>0</v>
      </c>
      <c r="T48" s="59">
        <v>74.31756</v>
      </c>
      <c r="U48" s="59">
        <v>10.62773</v>
      </c>
      <c r="V48" s="59">
        <v>0</v>
      </c>
      <c r="W48" s="59">
        <v>2.3253699999999999</v>
      </c>
      <c r="X48" s="59">
        <v>93.85078</v>
      </c>
      <c r="Y48" s="59">
        <v>7.94672</v>
      </c>
      <c r="Z48" s="59">
        <v>0</v>
      </c>
      <c r="AA48" s="59">
        <v>0</v>
      </c>
      <c r="AB48" s="59">
        <v>13.61744</v>
      </c>
      <c r="AC48" s="59">
        <v>64.752970000000005</v>
      </c>
      <c r="AD48" s="59">
        <v>0</v>
      </c>
      <c r="AE48" s="59">
        <v>0</v>
      </c>
      <c r="AF48" s="59">
        <v>0.39086000000000004</v>
      </c>
      <c r="AG48" s="59">
        <v>0</v>
      </c>
      <c r="AH48" s="59">
        <v>0</v>
      </c>
      <c r="AI48" s="59">
        <v>0</v>
      </c>
      <c r="AJ48" s="59">
        <v>610.39512000000002</v>
      </c>
      <c r="AK48" s="11"/>
    </row>
    <row r="49" spans="1:37">
      <c r="A49" s="64" t="s">
        <v>1355</v>
      </c>
      <c r="B49" s="59">
        <v>220.32208</v>
      </c>
      <c r="C49" s="59">
        <v>76.866770000000002</v>
      </c>
      <c r="D49" s="59">
        <v>8.3670799999999996</v>
      </c>
      <c r="E49" s="59">
        <v>0</v>
      </c>
      <c r="F49" s="59">
        <v>0</v>
      </c>
      <c r="G49" s="59">
        <v>0</v>
      </c>
      <c r="H49" s="59">
        <v>3.3520000000000001E-2</v>
      </c>
      <c r="I49" s="59">
        <v>22.507930000000002</v>
      </c>
      <c r="J49" s="59">
        <v>0</v>
      </c>
      <c r="K49" s="59">
        <v>4.3214199999999998</v>
      </c>
      <c r="L49" s="59">
        <v>3.2000000000000003E-4</v>
      </c>
      <c r="M49" s="59">
        <v>0</v>
      </c>
      <c r="N49" s="59">
        <v>0</v>
      </c>
      <c r="O49" s="59">
        <v>0</v>
      </c>
      <c r="P49" s="59">
        <v>0</v>
      </c>
      <c r="Q49" s="59">
        <v>0</v>
      </c>
      <c r="R49" s="59">
        <v>0</v>
      </c>
      <c r="S49" s="59">
        <v>0</v>
      </c>
      <c r="T49" s="59">
        <v>0</v>
      </c>
      <c r="U49" s="59">
        <v>0</v>
      </c>
      <c r="V49" s="59">
        <v>0</v>
      </c>
      <c r="W49" s="59">
        <v>0</v>
      </c>
      <c r="X49" s="59">
        <v>0</v>
      </c>
      <c r="Y49" s="59">
        <v>11.012319999999999</v>
      </c>
      <c r="Z49" s="59">
        <v>0</v>
      </c>
      <c r="AA49" s="59">
        <v>0</v>
      </c>
      <c r="AB49" s="59">
        <v>0</v>
      </c>
      <c r="AC49" s="59">
        <v>19.064150000000001</v>
      </c>
      <c r="AD49" s="59">
        <v>0</v>
      </c>
      <c r="AE49" s="59">
        <v>0</v>
      </c>
      <c r="AF49" s="59">
        <v>0</v>
      </c>
      <c r="AG49" s="59">
        <v>0</v>
      </c>
      <c r="AH49" s="59">
        <v>0</v>
      </c>
      <c r="AI49" s="59">
        <v>0</v>
      </c>
      <c r="AJ49" s="59">
        <v>362.49559000000005</v>
      </c>
      <c r="AK49" s="11"/>
    </row>
    <row r="50" spans="1:37">
      <c r="A50" s="64" t="s">
        <v>1373</v>
      </c>
      <c r="B50" s="59">
        <v>0</v>
      </c>
      <c r="C50" s="59">
        <v>34.45091</v>
      </c>
      <c r="D50" s="59">
        <v>26.225540000000002</v>
      </c>
      <c r="E50" s="59">
        <v>0</v>
      </c>
      <c r="F50" s="59">
        <v>1.0856199999999998</v>
      </c>
      <c r="G50" s="59">
        <v>0</v>
      </c>
      <c r="H50" s="59">
        <v>0</v>
      </c>
      <c r="I50" s="59">
        <v>15.71785</v>
      </c>
      <c r="J50" s="59">
        <v>0</v>
      </c>
      <c r="K50" s="59">
        <v>0</v>
      </c>
      <c r="L50" s="59">
        <v>0</v>
      </c>
      <c r="M50" s="59">
        <v>0</v>
      </c>
      <c r="N50" s="59">
        <v>0</v>
      </c>
      <c r="O50" s="59">
        <v>0</v>
      </c>
      <c r="P50" s="59">
        <v>0</v>
      </c>
      <c r="Q50" s="59">
        <v>0</v>
      </c>
      <c r="R50" s="59">
        <v>0</v>
      </c>
      <c r="S50" s="59">
        <v>0.92988000000000004</v>
      </c>
      <c r="T50" s="59">
        <v>14.076409999999999</v>
      </c>
      <c r="U50" s="59">
        <v>0</v>
      </c>
      <c r="V50" s="59">
        <v>0</v>
      </c>
      <c r="W50" s="59">
        <v>0</v>
      </c>
      <c r="X50" s="59">
        <v>31.683910000000001</v>
      </c>
      <c r="Y50" s="59">
        <v>0</v>
      </c>
      <c r="Z50" s="59">
        <v>0</v>
      </c>
      <c r="AA50" s="59">
        <v>0</v>
      </c>
      <c r="AB50" s="59">
        <v>0</v>
      </c>
      <c r="AC50" s="59">
        <v>0</v>
      </c>
      <c r="AD50" s="59">
        <v>0</v>
      </c>
      <c r="AE50" s="59">
        <v>0</v>
      </c>
      <c r="AF50" s="59">
        <v>0</v>
      </c>
      <c r="AG50" s="59">
        <v>0</v>
      </c>
      <c r="AH50" s="59">
        <v>0</v>
      </c>
      <c r="AI50" s="59">
        <v>0</v>
      </c>
      <c r="AJ50" s="59">
        <v>124.17012</v>
      </c>
      <c r="AK50" s="11"/>
    </row>
    <row r="51" spans="1:37">
      <c r="A51" s="11" t="s">
        <v>1394</v>
      </c>
      <c r="B51" s="59">
        <v>0</v>
      </c>
      <c r="C51" s="59">
        <v>54.875219999999999</v>
      </c>
      <c r="D51" s="59">
        <v>49.742809999999999</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88.651660000000007</v>
      </c>
      <c r="Y51" s="59">
        <v>0</v>
      </c>
      <c r="Z51" s="59">
        <v>0</v>
      </c>
      <c r="AA51" s="59">
        <v>0</v>
      </c>
      <c r="AB51" s="59">
        <v>0</v>
      </c>
      <c r="AC51" s="59">
        <v>0</v>
      </c>
      <c r="AD51" s="59">
        <v>0</v>
      </c>
      <c r="AE51" s="59">
        <v>0</v>
      </c>
      <c r="AF51" s="59">
        <v>0</v>
      </c>
      <c r="AG51" s="59">
        <v>0</v>
      </c>
      <c r="AH51" s="59">
        <v>0</v>
      </c>
      <c r="AI51" s="59">
        <v>0</v>
      </c>
      <c r="AJ51" s="59">
        <v>193.26969</v>
      </c>
      <c r="AK51" s="11"/>
    </row>
    <row r="52" spans="1:37">
      <c r="A52" s="274" t="s">
        <v>229</v>
      </c>
      <c r="B52" s="59">
        <v>-85591.873260000008</v>
      </c>
      <c r="C52" s="59">
        <v>-29689.532429999999</v>
      </c>
      <c r="D52" s="59">
        <v>-55097.320469999999</v>
      </c>
      <c r="E52" s="59">
        <v>-28800.520639999999</v>
      </c>
      <c r="F52" s="59">
        <v>-12458.616400000001</v>
      </c>
      <c r="G52" s="59">
        <v>-13850.42742</v>
      </c>
      <c r="H52" s="59">
        <v>-9585.2453699999987</v>
      </c>
      <c r="I52" s="59">
        <v>-9970.4661799999994</v>
      </c>
      <c r="J52" s="59">
        <v>-17074.146250000002</v>
      </c>
      <c r="K52" s="59">
        <v>-16497.091570000001</v>
      </c>
      <c r="L52" s="59">
        <v>-12608.53744</v>
      </c>
      <c r="M52" s="59">
        <v>-13986.462750000001</v>
      </c>
      <c r="N52" s="59">
        <v>-27864.81841</v>
      </c>
      <c r="O52" s="59">
        <v>-11267.42484</v>
      </c>
      <c r="P52" s="59">
        <v>-8474.5565399999996</v>
      </c>
      <c r="Q52" s="59">
        <v>-3677.7903999999999</v>
      </c>
      <c r="R52" s="59">
        <v>-2817.07816</v>
      </c>
      <c r="S52" s="59">
        <v>-4814.7635</v>
      </c>
      <c r="T52" s="59">
        <v>-11036.097310000001</v>
      </c>
      <c r="U52" s="59">
        <v>-14444.236560000001</v>
      </c>
      <c r="V52" s="59">
        <v>-5325.3219000000008</v>
      </c>
      <c r="W52" s="59">
        <v>-6887.5944800000007</v>
      </c>
      <c r="X52" s="59">
        <v>-9982.3298300000006</v>
      </c>
      <c r="Y52" s="59">
        <v>-8492.6234399999994</v>
      </c>
      <c r="Z52" s="59">
        <v>-9511.4841899999992</v>
      </c>
      <c r="AA52" s="59">
        <v>-7461.5374299999994</v>
      </c>
      <c r="AB52" s="59">
        <v>-13851.437550000001</v>
      </c>
      <c r="AC52" s="59">
        <v>-24219.592399999998</v>
      </c>
      <c r="AD52" s="59">
        <v>-1974.8965600000001</v>
      </c>
      <c r="AE52" s="59">
        <v>-13052.781060000001</v>
      </c>
      <c r="AF52" s="59">
        <v>-4835.0295099999994</v>
      </c>
      <c r="AG52" s="59">
        <v>-3272.0234599999999</v>
      </c>
      <c r="AH52" s="59">
        <v>-5262.1544199999998</v>
      </c>
      <c r="AI52" s="59">
        <v>-1595.0020099999999</v>
      </c>
      <c r="AJ52" s="59">
        <v>-505330.81413999997</v>
      </c>
      <c r="AK52" s="11"/>
    </row>
    <row r="53" spans="1:37">
      <c r="A53" s="64" t="s">
        <v>1435</v>
      </c>
      <c r="B53" s="59">
        <v>-18317.84706</v>
      </c>
      <c r="C53" s="59">
        <v>-2490.4595299999996</v>
      </c>
      <c r="D53" s="59">
        <v>-6602.0451499999999</v>
      </c>
      <c r="E53" s="59">
        <v>-5828.7794100000001</v>
      </c>
      <c r="F53" s="59">
        <v>-1189.41651</v>
      </c>
      <c r="G53" s="59">
        <v>-597.61996999999997</v>
      </c>
      <c r="H53" s="59">
        <v>-1276.42517</v>
      </c>
      <c r="I53" s="59">
        <v>-782.88096999999993</v>
      </c>
      <c r="J53" s="59">
        <v>-877.59667000000002</v>
      </c>
      <c r="K53" s="59">
        <v>-2802.8606</v>
      </c>
      <c r="L53" s="59">
        <v>-2351.0659999999998</v>
      </c>
      <c r="M53" s="59">
        <v>-2087.3188600000003</v>
      </c>
      <c r="N53" s="59">
        <v>-3329.2306100000001</v>
      </c>
      <c r="O53" s="59">
        <v>-2528.0245099999997</v>
      </c>
      <c r="P53" s="59">
        <v>-1002.1224</v>
      </c>
      <c r="Q53" s="59">
        <v>-689.51043000000004</v>
      </c>
      <c r="R53" s="59">
        <v>-345.58310999999998</v>
      </c>
      <c r="S53" s="59">
        <v>-362.46776</v>
      </c>
      <c r="T53" s="59">
        <v>-1526.34122</v>
      </c>
      <c r="U53" s="59">
        <v>-3297.0508</v>
      </c>
      <c r="V53" s="59">
        <v>-567.57493999999997</v>
      </c>
      <c r="W53" s="59">
        <v>-560.65178000000003</v>
      </c>
      <c r="X53" s="59">
        <v>-1855.06719</v>
      </c>
      <c r="Y53" s="59">
        <v>-1905.87123</v>
      </c>
      <c r="Z53" s="59">
        <v>-1010.46646</v>
      </c>
      <c r="AA53" s="59">
        <v>-632.64542000000006</v>
      </c>
      <c r="AB53" s="59">
        <v>-1969.12402</v>
      </c>
      <c r="AC53" s="59">
        <v>-1649.38447</v>
      </c>
      <c r="AD53" s="59">
        <v>-481.79102</v>
      </c>
      <c r="AE53" s="59">
        <v>-4558.0615299999999</v>
      </c>
      <c r="AF53" s="59">
        <v>-570.47856999999999</v>
      </c>
      <c r="AG53" s="59">
        <v>-482.32135</v>
      </c>
      <c r="AH53" s="59">
        <v>-713.05946999999992</v>
      </c>
      <c r="AI53" s="59">
        <v>-199.14935999999997</v>
      </c>
      <c r="AJ53" s="59">
        <v>-75440.293550000002</v>
      </c>
      <c r="AK53" s="11"/>
    </row>
    <row r="54" spans="1:37">
      <c r="A54" s="64" t="s">
        <v>1526</v>
      </c>
      <c r="B54" s="59">
        <v>-18561.499350000002</v>
      </c>
      <c r="C54" s="59">
        <v>-2429.6455000000001</v>
      </c>
      <c r="D54" s="59">
        <v>-2099.80926</v>
      </c>
      <c r="E54" s="59">
        <v>-3013.1080400000001</v>
      </c>
      <c r="F54" s="59">
        <v>-38.148120000000006</v>
      </c>
      <c r="G54" s="59">
        <v>-5.9260900000000003</v>
      </c>
      <c r="H54" s="59">
        <v>-73.068600000000004</v>
      </c>
      <c r="I54" s="59">
        <v>-270.39595000000003</v>
      </c>
      <c r="J54" s="59">
        <v>-913.17183</v>
      </c>
      <c r="K54" s="59">
        <v>-203.99862999999999</v>
      </c>
      <c r="L54" s="59">
        <v>-452.74927000000002</v>
      </c>
      <c r="M54" s="59">
        <v>-214.64677</v>
      </c>
      <c r="N54" s="59">
        <v>-83.028670000000005</v>
      </c>
      <c r="O54" s="59">
        <v>-398.06592999999998</v>
      </c>
      <c r="P54" s="59">
        <v>-193.00694000000001</v>
      </c>
      <c r="Q54" s="59">
        <v>-34.839010000000002</v>
      </c>
      <c r="R54" s="59">
        <v>-216.56296</v>
      </c>
      <c r="S54" s="59">
        <v>-23.318450000000002</v>
      </c>
      <c r="T54" s="59">
        <v>-25.607040000000001</v>
      </c>
      <c r="U54" s="59">
        <v>-441.71042</v>
      </c>
      <c r="V54" s="59">
        <v>-68.335850000000008</v>
      </c>
      <c r="W54" s="59">
        <v>-9.4324899999999996</v>
      </c>
      <c r="X54" s="59">
        <v>-925.35640000000001</v>
      </c>
      <c r="Y54" s="59">
        <v>-426.99853999999999</v>
      </c>
      <c r="Z54" s="59">
        <v>-1092.6255900000001</v>
      </c>
      <c r="AA54" s="59">
        <v>-283.86523999999997</v>
      </c>
      <c r="AB54" s="59">
        <v>-441.84800000000001</v>
      </c>
      <c r="AC54" s="59">
        <v>-383.91028</v>
      </c>
      <c r="AD54" s="59">
        <v>-86.257170000000002</v>
      </c>
      <c r="AE54" s="59">
        <v>-91.941179999999989</v>
      </c>
      <c r="AF54" s="59">
        <v>-397.81110999999999</v>
      </c>
      <c r="AG54" s="59">
        <v>-154.42626999999999</v>
      </c>
      <c r="AH54" s="59">
        <v>-66.646230000000003</v>
      </c>
      <c r="AI54" s="59">
        <v>-52.193889999999996</v>
      </c>
      <c r="AJ54" s="59">
        <v>-34173.955070000004</v>
      </c>
      <c r="AK54" s="11"/>
    </row>
    <row r="55" spans="1:37">
      <c r="A55" s="64" t="s">
        <v>1436</v>
      </c>
      <c r="B55" s="59">
        <v>-248.94526000000002</v>
      </c>
      <c r="C55" s="59">
        <v>-398.02238</v>
      </c>
      <c r="D55" s="59">
        <v>-8112.0277500000002</v>
      </c>
      <c r="E55" s="59">
        <v>-57.680949999999996</v>
      </c>
      <c r="F55" s="59">
        <v>-73.712850000000003</v>
      </c>
      <c r="G55" s="59">
        <v>-60.162939999999999</v>
      </c>
      <c r="H55" s="59">
        <v>-201.34341000000001</v>
      </c>
      <c r="I55" s="59">
        <v>-176.17623999999998</v>
      </c>
      <c r="J55" s="59">
        <v>0</v>
      </c>
      <c r="K55" s="59">
        <v>-328.91705999999999</v>
      </c>
      <c r="L55" s="59">
        <v>-126.7649</v>
      </c>
      <c r="M55" s="59">
        <v>-2.60833</v>
      </c>
      <c r="N55" s="59">
        <v>-71.052019999999999</v>
      </c>
      <c r="O55" s="59">
        <v>-23.452090000000002</v>
      </c>
      <c r="P55" s="59">
        <v>-93.051740000000009</v>
      </c>
      <c r="Q55" s="59">
        <v>-767.11447999999996</v>
      </c>
      <c r="R55" s="59">
        <v>0</v>
      </c>
      <c r="S55" s="59">
        <v>0</v>
      </c>
      <c r="T55" s="59">
        <v>-205.97329000000002</v>
      </c>
      <c r="U55" s="59">
        <v>-56.292830000000002</v>
      </c>
      <c r="V55" s="59">
        <v>-504.72881999999998</v>
      </c>
      <c r="W55" s="59">
        <v>-11.53762</v>
      </c>
      <c r="X55" s="59">
        <v>-91.928370000000001</v>
      </c>
      <c r="Y55" s="59">
        <v>-23.46152</v>
      </c>
      <c r="Z55" s="59">
        <v>-166.5796</v>
      </c>
      <c r="AA55" s="59">
        <v>-20.91534</v>
      </c>
      <c r="AB55" s="59">
        <v>-48.299210000000002</v>
      </c>
      <c r="AC55" s="59">
        <v>-108.90328</v>
      </c>
      <c r="AD55" s="59">
        <v>-289.23793000000001</v>
      </c>
      <c r="AE55" s="59">
        <v>0</v>
      </c>
      <c r="AF55" s="59">
        <v>-55.166890000000002</v>
      </c>
      <c r="AG55" s="59">
        <v>-18.705880000000001</v>
      </c>
      <c r="AH55" s="59">
        <v>0</v>
      </c>
      <c r="AI55" s="59">
        <v>0</v>
      </c>
      <c r="AJ55" s="59">
        <v>-12342.762980000001</v>
      </c>
      <c r="AK55" s="11"/>
    </row>
    <row r="56" spans="1:37">
      <c r="A56" s="64" t="s">
        <v>1527</v>
      </c>
      <c r="B56" s="59">
        <v>-463.87996999999996</v>
      </c>
      <c r="C56" s="59">
        <v>-216.48189000000002</v>
      </c>
      <c r="D56" s="59">
        <v>-4595.8585300000004</v>
      </c>
      <c r="E56" s="59">
        <v>0</v>
      </c>
      <c r="F56" s="59">
        <v>0</v>
      </c>
      <c r="G56" s="59">
        <v>0</v>
      </c>
      <c r="H56" s="59">
        <v>-32.231099999999998</v>
      </c>
      <c r="I56" s="59">
        <v>-49.172110000000004</v>
      </c>
      <c r="J56" s="59">
        <v>-309.29888</v>
      </c>
      <c r="K56" s="59">
        <v>-37.487949999999998</v>
      </c>
      <c r="L56" s="59">
        <v>0</v>
      </c>
      <c r="M56" s="59">
        <v>0</v>
      </c>
      <c r="N56" s="59">
        <v>0</v>
      </c>
      <c r="O56" s="59">
        <v>-6.3574899999999994</v>
      </c>
      <c r="P56" s="59">
        <v>0</v>
      </c>
      <c r="Q56" s="59">
        <v>-107.34191</v>
      </c>
      <c r="R56" s="59">
        <v>0</v>
      </c>
      <c r="S56" s="59">
        <v>-14.070919999999999</v>
      </c>
      <c r="T56" s="59">
        <v>0</v>
      </c>
      <c r="U56" s="59">
        <v>-105.35499</v>
      </c>
      <c r="V56" s="59">
        <v>0</v>
      </c>
      <c r="W56" s="59">
        <v>-6.8003299999999998</v>
      </c>
      <c r="X56" s="59">
        <v>-0.35675999999999997</v>
      </c>
      <c r="Y56" s="59">
        <v>-15.16107</v>
      </c>
      <c r="Z56" s="59">
        <v>-311.31934000000001</v>
      </c>
      <c r="AA56" s="59">
        <v>0</v>
      </c>
      <c r="AB56" s="59">
        <v>-0.79607000000000006</v>
      </c>
      <c r="AC56" s="59">
        <v>-1.5481500000000001</v>
      </c>
      <c r="AD56" s="59">
        <v>-75.815439999999995</v>
      </c>
      <c r="AE56" s="59">
        <v>0</v>
      </c>
      <c r="AF56" s="59">
        <v>0</v>
      </c>
      <c r="AG56" s="59">
        <v>0</v>
      </c>
      <c r="AH56" s="59">
        <v>0</v>
      </c>
      <c r="AI56" s="59">
        <v>-14.705030000000001</v>
      </c>
      <c r="AJ56" s="59">
        <v>-6364.0379299999995</v>
      </c>
      <c r="AK56" s="11"/>
    </row>
    <row r="57" spans="1:37">
      <c r="A57" s="64" t="s">
        <v>1437</v>
      </c>
      <c r="B57" s="59">
        <v>-6755.7039000000004</v>
      </c>
      <c r="C57" s="59">
        <v>-4957.0786900000003</v>
      </c>
      <c r="D57" s="59">
        <v>-2969.0916299999999</v>
      </c>
      <c r="E57" s="59">
        <v>-10312.364380000001</v>
      </c>
      <c r="F57" s="59">
        <v>-3967.0834100000002</v>
      </c>
      <c r="G57" s="59">
        <v>-5797.9612200000001</v>
      </c>
      <c r="H57" s="59">
        <v>-1556.39192</v>
      </c>
      <c r="I57" s="59">
        <v>-1563.10043</v>
      </c>
      <c r="J57" s="59">
        <v>-4285.9946900000004</v>
      </c>
      <c r="K57" s="59">
        <v>-1580.6948400000001</v>
      </c>
      <c r="L57" s="59">
        <v>-4528.9792900000002</v>
      </c>
      <c r="M57" s="59">
        <v>-2624.1254900000004</v>
      </c>
      <c r="N57" s="59">
        <v>-3134.3651299999997</v>
      </c>
      <c r="O57" s="59">
        <v>-1528.0058300000001</v>
      </c>
      <c r="P57" s="59">
        <v>-1385.95118</v>
      </c>
      <c r="Q57" s="59">
        <v>-377.05071000000004</v>
      </c>
      <c r="R57" s="59">
        <v>-271.01409000000001</v>
      </c>
      <c r="S57" s="59">
        <v>-1201.32725</v>
      </c>
      <c r="T57" s="59">
        <v>-2322.58599</v>
      </c>
      <c r="U57" s="59">
        <v>-1691.4888700000001</v>
      </c>
      <c r="V57" s="59">
        <v>-631.32237999999995</v>
      </c>
      <c r="W57" s="59">
        <v>-2810.4601299999999</v>
      </c>
      <c r="X57" s="59">
        <v>-1411.24774</v>
      </c>
      <c r="Y57" s="59">
        <v>-884.87330000000009</v>
      </c>
      <c r="Z57" s="59">
        <v>-1989.8134299999999</v>
      </c>
      <c r="AA57" s="59">
        <v>-1898.0688300000002</v>
      </c>
      <c r="AB57" s="59">
        <v>-1789.0936200000001</v>
      </c>
      <c r="AC57" s="59">
        <v>-5565.6166499999999</v>
      </c>
      <c r="AD57" s="59">
        <v>-235.57837000000001</v>
      </c>
      <c r="AE57" s="59">
        <v>-421.06671</v>
      </c>
      <c r="AF57" s="59">
        <v>-216.72385999999997</v>
      </c>
      <c r="AG57" s="59">
        <v>-493.81162999999998</v>
      </c>
      <c r="AH57" s="59">
        <v>-1259.2332200000001</v>
      </c>
      <c r="AI57" s="59">
        <v>-142.07016000000002</v>
      </c>
      <c r="AJ57" s="59">
        <v>-82559.338969999997</v>
      </c>
      <c r="AK57" s="11"/>
    </row>
    <row r="58" spans="1:37">
      <c r="A58" s="64" t="s">
        <v>230</v>
      </c>
      <c r="B58" s="59">
        <v>-6617.04313</v>
      </c>
      <c r="C58" s="59">
        <v>-2248.547</v>
      </c>
      <c r="D58" s="59">
        <v>-3891.9497999999999</v>
      </c>
      <c r="E58" s="59">
        <v>-56.837019999999995</v>
      </c>
      <c r="F58" s="59">
        <v>0</v>
      </c>
      <c r="G58" s="59">
        <v>-242.19910000000002</v>
      </c>
      <c r="H58" s="59">
        <v>0</v>
      </c>
      <c r="I58" s="59">
        <v>-920.32718</v>
      </c>
      <c r="J58" s="59">
        <v>-936.92128000000002</v>
      </c>
      <c r="K58" s="59">
        <v>-748.71692000000007</v>
      </c>
      <c r="L58" s="59">
        <v>-38.703420000000001</v>
      </c>
      <c r="M58" s="59">
        <v>0</v>
      </c>
      <c r="N58" s="59">
        <v>0</v>
      </c>
      <c r="O58" s="59">
        <v>-257.46564000000001</v>
      </c>
      <c r="P58" s="59">
        <v>0</v>
      </c>
      <c r="Q58" s="59">
        <v>-45.131169999999997</v>
      </c>
      <c r="R58" s="59">
        <v>-87.075100000000006</v>
      </c>
      <c r="S58" s="59">
        <v>-420.52221000000003</v>
      </c>
      <c r="T58" s="59">
        <v>-4.0193000000000003</v>
      </c>
      <c r="U58" s="59">
        <v>-418.12549999999999</v>
      </c>
      <c r="V58" s="59">
        <v>0</v>
      </c>
      <c r="W58" s="59">
        <v>-2.5876600000000001</v>
      </c>
      <c r="X58" s="59">
        <v>-153.12385999999998</v>
      </c>
      <c r="Y58" s="59">
        <v>-14.672600000000001</v>
      </c>
      <c r="Z58" s="59">
        <v>-1741.97228</v>
      </c>
      <c r="AA58" s="59">
        <v>-428.79372999999998</v>
      </c>
      <c r="AB58" s="59">
        <v>0</v>
      </c>
      <c r="AC58" s="59">
        <v>-512.17051000000004</v>
      </c>
      <c r="AD58" s="59">
        <v>-90.101550000000003</v>
      </c>
      <c r="AE58" s="59">
        <v>0</v>
      </c>
      <c r="AF58" s="59">
        <v>-218.67601000000002</v>
      </c>
      <c r="AG58" s="59">
        <v>0</v>
      </c>
      <c r="AH58" s="59">
        <v>-287.55399</v>
      </c>
      <c r="AI58" s="59">
        <v>-80.200159999999997</v>
      </c>
      <c r="AJ58" s="59">
        <v>-20463.436120000002</v>
      </c>
      <c r="AK58" s="11"/>
    </row>
    <row r="59" spans="1:37">
      <c r="A59" s="64" t="s">
        <v>231</v>
      </c>
      <c r="B59" s="59">
        <v>-10489.179830000001</v>
      </c>
      <c r="C59" s="59">
        <v>-11986.100699999999</v>
      </c>
      <c r="D59" s="59">
        <v>-8450.3318199999994</v>
      </c>
      <c r="E59" s="59">
        <v>-5481.35952</v>
      </c>
      <c r="F59" s="59">
        <v>-3656.8420000000001</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-153133.89895</v>
      </c>
      <c r="AK59" s="11"/>
    </row>
    <row r="60" spans="1:37">
      <c r="A60" s="64" t="s">
        <v>232</v>
      </c>
      <c r="B60" s="59">
        <v>-19937.01323</v>
      </c>
      <c r="C60" s="59">
        <v>-4350.3377799999998</v>
      </c>
      <c r="D60" s="59">
        <v>-17550.426449999999</v>
      </c>
      <c r="E60" s="59">
        <v>-4050.3913199999997</v>
      </c>
      <c r="F60" s="59">
        <v>-3374.6925699999997</v>
      </c>
      <c r="G60" s="59">
        <v>-2157.9888799999999</v>
      </c>
      <c r="H60" s="59">
        <v>-3535.2647200000001</v>
      </c>
      <c r="I60" s="59">
        <v>0</v>
      </c>
      <c r="J60" s="59">
        <v>-4984.4009000000005</v>
      </c>
      <c r="K60" s="59">
        <v>-5327.9143099999992</v>
      </c>
      <c r="L60" s="59">
        <v>-66.72</v>
      </c>
      <c r="M60" s="59">
        <v>-1347.82185</v>
      </c>
      <c r="N60" s="59">
        <v>-10182.63027</v>
      </c>
      <c r="O60" s="59">
        <v>-2006.4926</v>
      </c>
      <c r="P60" s="59">
        <v>-2018.21542</v>
      </c>
      <c r="Q60" s="59">
        <v>-161.09522000000001</v>
      </c>
      <c r="R60" s="59">
        <v>-525.14473999999996</v>
      </c>
      <c r="S60" s="59">
        <v>0</v>
      </c>
      <c r="T60" s="59">
        <v>-4046.7227000000003</v>
      </c>
      <c r="U60" s="59">
        <v>-4009.8209200000001</v>
      </c>
      <c r="V60" s="59">
        <v>-659.08420999999998</v>
      </c>
      <c r="W60" s="59">
        <v>-1879.4919</v>
      </c>
      <c r="X60" s="59">
        <v>-1048.5322699999999</v>
      </c>
      <c r="Y60" s="59">
        <v>-2130.7107799999999</v>
      </c>
      <c r="Z60" s="59">
        <v>-213.18244000000001</v>
      </c>
      <c r="AA60" s="59">
        <v>-513.95134999999993</v>
      </c>
      <c r="AB60" s="59">
        <v>-839.03769999999997</v>
      </c>
      <c r="AC60" s="59">
        <v>-7258.2330000000002</v>
      </c>
      <c r="AD60" s="59">
        <v>0</v>
      </c>
      <c r="AE60" s="59">
        <v>-2085.70444</v>
      </c>
      <c r="AF60" s="59">
        <v>-3058.1104599999999</v>
      </c>
      <c r="AG60" s="59">
        <v>-110.6581</v>
      </c>
      <c r="AH60" s="59">
        <v>-771.73789999999997</v>
      </c>
      <c r="AI60" s="59">
        <v>-390.71740999999997</v>
      </c>
      <c r="AJ60" s="59">
        <v>-110592.24584</v>
      </c>
      <c r="AK60" s="11"/>
    </row>
    <row r="61" spans="1:37">
      <c r="A61" s="64" t="s">
        <v>233</v>
      </c>
      <c r="B61" s="59">
        <v>0</v>
      </c>
      <c r="C61" s="59">
        <v>0</v>
      </c>
      <c r="D61" s="59">
        <v>0</v>
      </c>
      <c r="E61" s="59">
        <v>0</v>
      </c>
      <c r="F61" s="59">
        <v>0</v>
      </c>
      <c r="G61" s="59">
        <v>0</v>
      </c>
      <c r="H61" s="59">
        <v>0</v>
      </c>
      <c r="I61" s="59">
        <v>0</v>
      </c>
      <c r="J61" s="59">
        <v>0</v>
      </c>
      <c r="K61" s="59">
        <v>0</v>
      </c>
      <c r="L61" s="59">
        <v>-114.52394</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-114.52394</v>
      </c>
      <c r="AK61" s="11"/>
    </row>
    <row r="62" spans="1:37">
      <c r="A62" s="64" t="s">
        <v>234</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11"/>
    </row>
    <row r="63" spans="1:37">
      <c r="A63" s="64" t="s">
        <v>1153</v>
      </c>
      <c r="B63" s="59">
        <v>-1919.24719</v>
      </c>
      <c r="C63" s="59">
        <v>-193.81178</v>
      </c>
      <c r="D63" s="59">
        <v>-423.72158000000002</v>
      </c>
      <c r="E63" s="59">
        <v>0</v>
      </c>
      <c r="F63" s="59">
        <v>-130.07707000000002</v>
      </c>
      <c r="G63" s="59">
        <v>-84.553839999999994</v>
      </c>
      <c r="H63" s="59">
        <v>-138.86457000000001</v>
      </c>
      <c r="I63" s="59">
        <v>0</v>
      </c>
      <c r="J63" s="59">
        <v>-111.39809</v>
      </c>
      <c r="K63" s="59">
        <v>-264.28926000000001</v>
      </c>
      <c r="L63" s="59">
        <v>-99.918600000000012</v>
      </c>
      <c r="M63" s="59">
        <v>-205.47526999999999</v>
      </c>
      <c r="N63" s="59">
        <v>-523.25194999999997</v>
      </c>
      <c r="O63" s="59">
        <v>0</v>
      </c>
      <c r="P63" s="59">
        <v>0</v>
      </c>
      <c r="Q63" s="59">
        <v>-78.374920000000003</v>
      </c>
      <c r="R63" s="59">
        <v>0</v>
      </c>
      <c r="S63" s="59">
        <v>0</v>
      </c>
      <c r="T63" s="59">
        <v>-224.22051999999999</v>
      </c>
      <c r="U63" s="59">
        <v>-212.44642000000002</v>
      </c>
      <c r="V63" s="59">
        <v>0</v>
      </c>
      <c r="W63" s="59">
        <v>0</v>
      </c>
      <c r="X63" s="59">
        <v>0</v>
      </c>
      <c r="Y63" s="59">
        <v>-111.2285</v>
      </c>
      <c r="Z63" s="59">
        <v>0</v>
      </c>
      <c r="AA63" s="59">
        <v>-62.408989999999996</v>
      </c>
      <c r="AB63" s="59">
        <v>0</v>
      </c>
      <c r="AC63" s="59">
        <v>0</v>
      </c>
      <c r="AD63" s="59">
        <v>0</v>
      </c>
      <c r="AE63" s="59">
        <v>-143.4974</v>
      </c>
      <c r="AF63" s="59">
        <v>0</v>
      </c>
      <c r="AG63" s="59">
        <v>-35.168210000000002</v>
      </c>
      <c r="AH63" s="59">
        <v>-171.24769000000001</v>
      </c>
      <c r="AI63" s="59">
        <v>0</v>
      </c>
      <c r="AJ63" s="59">
        <v>-5133.2018499999995</v>
      </c>
      <c r="AK63" s="11"/>
    </row>
    <row r="64" spans="1:37">
      <c r="A64" s="64" t="s">
        <v>1154</v>
      </c>
      <c r="B64" s="59">
        <v>-1133.5533799999998</v>
      </c>
      <c r="C64" s="59">
        <v>-316.45898</v>
      </c>
      <c r="D64" s="59">
        <v>-271.26801</v>
      </c>
      <c r="E64" s="59">
        <v>0</v>
      </c>
      <c r="F64" s="59">
        <v>-8.3468499999999999</v>
      </c>
      <c r="G64" s="59">
        <v>-0.37237999999999999</v>
      </c>
      <c r="H64" s="59">
        <v>-22.041340000000002</v>
      </c>
      <c r="I64" s="59">
        <v>0</v>
      </c>
      <c r="J64" s="59">
        <v>-116.18161000000001</v>
      </c>
      <c r="K64" s="59">
        <v>-28.822839999999999</v>
      </c>
      <c r="L64" s="59">
        <v>-36.778680000000001</v>
      </c>
      <c r="M64" s="59">
        <v>-35.991910000000004</v>
      </c>
      <c r="N64" s="59">
        <v>-20.379810000000003</v>
      </c>
      <c r="O64" s="59">
        <v>0</v>
      </c>
      <c r="P64" s="59">
        <v>0</v>
      </c>
      <c r="Q64" s="59">
        <v>-6.7588800000000004</v>
      </c>
      <c r="R64" s="59">
        <v>0</v>
      </c>
      <c r="S64" s="59">
        <v>0</v>
      </c>
      <c r="T64" s="59">
        <v>-2.8767399999999999</v>
      </c>
      <c r="U64" s="59">
        <v>-38.072809999999997</v>
      </c>
      <c r="V64" s="59">
        <v>0</v>
      </c>
      <c r="W64" s="59">
        <v>0</v>
      </c>
      <c r="X64" s="59">
        <v>0</v>
      </c>
      <c r="Y64" s="59">
        <v>-72.319519999999997</v>
      </c>
      <c r="Z64" s="59">
        <v>0</v>
      </c>
      <c r="AA64" s="59">
        <v>-36.763589999999994</v>
      </c>
      <c r="AB64" s="59">
        <v>0</v>
      </c>
      <c r="AC64" s="59">
        <v>0</v>
      </c>
      <c r="AD64" s="59">
        <v>0</v>
      </c>
      <c r="AE64" s="59">
        <v>-6.1692600000000004</v>
      </c>
      <c r="AF64" s="59">
        <v>0</v>
      </c>
      <c r="AG64" s="59">
        <v>-34.469559999999994</v>
      </c>
      <c r="AH64" s="59">
        <v>-16.41713</v>
      </c>
      <c r="AI64" s="59">
        <v>0</v>
      </c>
      <c r="AJ64" s="59">
        <v>-2204.0432799999999</v>
      </c>
      <c r="AK64" s="11"/>
    </row>
    <row r="65" spans="1:37">
      <c r="A65" s="64" t="s">
        <v>1356</v>
      </c>
      <c r="B65" s="59">
        <v>-67.533749999999998</v>
      </c>
      <c r="C65" s="59">
        <v>-34.744510000000005</v>
      </c>
      <c r="D65" s="59">
        <v>-93.664469999999994</v>
      </c>
      <c r="E65" s="59">
        <v>0</v>
      </c>
      <c r="F65" s="59">
        <v>-8.6467099999999988</v>
      </c>
      <c r="G65" s="59">
        <v>0</v>
      </c>
      <c r="H65" s="59">
        <v>-132.72595000000001</v>
      </c>
      <c r="I65" s="59">
        <v>-28.801029999999997</v>
      </c>
      <c r="J65" s="59">
        <v>0</v>
      </c>
      <c r="K65" s="59">
        <v>-199.50132000000002</v>
      </c>
      <c r="L65" s="59">
        <v>-16.32301</v>
      </c>
      <c r="M65" s="59">
        <v>-4.7763800000000005</v>
      </c>
      <c r="N65" s="59">
        <v>-22.172799999999999</v>
      </c>
      <c r="O65" s="59">
        <v>-14.79035</v>
      </c>
      <c r="P65" s="59">
        <v>0</v>
      </c>
      <c r="Q65" s="59">
        <v>0</v>
      </c>
      <c r="R65" s="59">
        <v>0</v>
      </c>
      <c r="S65" s="59">
        <v>0</v>
      </c>
      <c r="T65" s="59">
        <v>-165.02314000000001</v>
      </c>
      <c r="U65" s="59">
        <v>0</v>
      </c>
      <c r="V65" s="59">
        <v>0</v>
      </c>
      <c r="W65" s="59">
        <v>0</v>
      </c>
      <c r="X65" s="59">
        <v>0</v>
      </c>
      <c r="Y65" s="59">
        <v>-20.135470000000002</v>
      </c>
      <c r="Z65" s="59">
        <v>-0.20075999999999999</v>
      </c>
      <c r="AA65" s="59">
        <v>0</v>
      </c>
      <c r="AB65" s="59">
        <v>-17.678930000000001</v>
      </c>
      <c r="AC65" s="59">
        <v>-44.552519999999994</v>
      </c>
      <c r="AD65" s="59">
        <v>-21.265240000000002</v>
      </c>
      <c r="AE65" s="59">
        <v>0</v>
      </c>
      <c r="AF65" s="59">
        <v>-0.30460999999999999</v>
      </c>
      <c r="AG65" s="59">
        <v>-4.0174599999999998</v>
      </c>
      <c r="AH65" s="59">
        <v>0</v>
      </c>
      <c r="AI65" s="59">
        <v>0</v>
      </c>
      <c r="AJ65" s="59">
        <v>-896.85841000000005</v>
      </c>
      <c r="AK65" s="11"/>
    </row>
    <row r="66" spans="1:37">
      <c r="A66" s="64" t="s">
        <v>1357</v>
      </c>
      <c r="B66" s="59">
        <v>-93.531840000000003</v>
      </c>
      <c r="C66" s="59">
        <v>-9.1023799999999984</v>
      </c>
      <c r="D66" s="59">
        <v>-6.1958900000000003</v>
      </c>
      <c r="E66" s="59">
        <v>0</v>
      </c>
      <c r="F66" s="59">
        <v>0</v>
      </c>
      <c r="G66" s="59">
        <v>0</v>
      </c>
      <c r="H66" s="59">
        <v>-86.183210000000003</v>
      </c>
      <c r="I66" s="59">
        <v>-11.961049999999998</v>
      </c>
      <c r="J66" s="59">
        <v>0</v>
      </c>
      <c r="K66" s="59">
        <v>-4.7164899999999994</v>
      </c>
      <c r="L66" s="59">
        <v>0</v>
      </c>
      <c r="M66" s="59">
        <v>0</v>
      </c>
      <c r="N66" s="59">
        <v>0</v>
      </c>
      <c r="O66" s="59">
        <v>-3.9596300000000002</v>
      </c>
      <c r="P66" s="59">
        <v>0</v>
      </c>
      <c r="Q66" s="59">
        <v>0</v>
      </c>
      <c r="R66" s="59">
        <v>0</v>
      </c>
      <c r="S66" s="59">
        <v>0</v>
      </c>
      <c r="T66" s="59">
        <v>0</v>
      </c>
      <c r="U66" s="59">
        <v>0</v>
      </c>
      <c r="V66" s="59">
        <v>0</v>
      </c>
      <c r="W66" s="59">
        <v>0</v>
      </c>
      <c r="X66" s="59">
        <v>0</v>
      </c>
      <c r="Y66" s="59">
        <v>-20.395299999999999</v>
      </c>
      <c r="Z66" s="59">
        <v>-2.19618</v>
      </c>
      <c r="AA66" s="59">
        <v>0</v>
      </c>
      <c r="AB66" s="59">
        <v>0</v>
      </c>
      <c r="AC66" s="59">
        <v>-0.12262999999999999</v>
      </c>
      <c r="AD66" s="59">
        <v>-7.5468400000000004</v>
      </c>
      <c r="AE66" s="59">
        <v>0</v>
      </c>
      <c r="AF66" s="59">
        <v>0</v>
      </c>
      <c r="AG66" s="59">
        <v>0</v>
      </c>
      <c r="AH66" s="59">
        <v>0</v>
      </c>
      <c r="AI66" s="59">
        <v>0</v>
      </c>
      <c r="AJ66" s="59">
        <v>-245.91144</v>
      </c>
      <c r="AK66" s="11"/>
    </row>
    <row r="67" spans="1:37">
      <c r="A67" s="64" t="s">
        <v>1358</v>
      </c>
      <c r="B67" s="59">
        <v>-936.61761000000001</v>
      </c>
      <c r="C67" s="59">
        <v>-45.250910000000005</v>
      </c>
      <c r="D67" s="59">
        <v>-23.407040000000002</v>
      </c>
      <c r="E67" s="59">
        <v>0</v>
      </c>
      <c r="F67" s="59">
        <v>-11.650309999999999</v>
      </c>
      <c r="G67" s="59">
        <v>0</v>
      </c>
      <c r="H67" s="59">
        <v>0</v>
      </c>
      <c r="I67" s="59">
        <v>-14.831160000000001</v>
      </c>
      <c r="J67" s="59">
        <v>0</v>
      </c>
      <c r="K67" s="59">
        <v>-16.89096</v>
      </c>
      <c r="L67" s="59">
        <v>-25.611360000000001</v>
      </c>
      <c r="M67" s="59">
        <v>-12.39381</v>
      </c>
      <c r="N67" s="59">
        <v>-139.30509000000001</v>
      </c>
      <c r="O67" s="59">
        <v>-5.5507700000000009</v>
      </c>
      <c r="P67" s="59">
        <v>0</v>
      </c>
      <c r="Q67" s="59">
        <v>0</v>
      </c>
      <c r="R67" s="59">
        <v>0</v>
      </c>
      <c r="S67" s="59">
        <v>-3.6682299999999999</v>
      </c>
      <c r="T67" s="59">
        <v>-27.6373</v>
      </c>
      <c r="U67" s="59">
        <v>0</v>
      </c>
      <c r="V67" s="59">
        <v>0</v>
      </c>
      <c r="W67" s="59">
        <v>0</v>
      </c>
      <c r="X67" s="59">
        <v>0</v>
      </c>
      <c r="Y67" s="59">
        <v>0</v>
      </c>
      <c r="Z67" s="59">
        <v>-46.435379999999995</v>
      </c>
      <c r="AA67" s="59">
        <v>-43.095459999999996</v>
      </c>
      <c r="AB67" s="59">
        <v>0</v>
      </c>
      <c r="AC67" s="59">
        <v>-179.32404</v>
      </c>
      <c r="AD67" s="59">
        <v>0</v>
      </c>
      <c r="AE67" s="59">
        <v>-24.239540000000002</v>
      </c>
      <c r="AF67" s="59">
        <v>0</v>
      </c>
      <c r="AG67" s="59">
        <v>0</v>
      </c>
      <c r="AH67" s="59">
        <v>0</v>
      </c>
      <c r="AI67" s="59">
        <v>0</v>
      </c>
      <c r="AJ67" s="59">
        <v>-1555.90897</v>
      </c>
      <c r="AK67" s="11"/>
    </row>
    <row r="68" spans="1:37">
      <c r="A68" s="64" t="s">
        <v>1359</v>
      </c>
      <c r="B68" s="59">
        <v>-50.277760000000001</v>
      </c>
      <c r="C68" s="59">
        <v>-13.490399999999999</v>
      </c>
      <c r="D68" s="59">
        <v>-7.5230899999999998</v>
      </c>
      <c r="E68" s="59">
        <v>0</v>
      </c>
      <c r="F68" s="59">
        <v>0</v>
      </c>
      <c r="G68" s="59">
        <v>0</v>
      </c>
      <c r="H68" s="59">
        <v>0</v>
      </c>
      <c r="I68" s="59">
        <v>0</v>
      </c>
      <c r="J68" s="59">
        <v>0</v>
      </c>
      <c r="K68" s="59">
        <v>-1.5003900000000001</v>
      </c>
      <c r="L68" s="59">
        <v>0</v>
      </c>
      <c r="M68" s="59">
        <v>0</v>
      </c>
      <c r="N68" s="59">
        <v>0</v>
      </c>
      <c r="O68" s="59">
        <v>0</v>
      </c>
      <c r="P68" s="59">
        <v>0</v>
      </c>
      <c r="Q68" s="59">
        <v>0</v>
      </c>
      <c r="R68" s="59">
        <v>0</v>
      </c>
      <c r="S68" s="59">
        <v>0</v>
      </c>
      <c r="T68" s="59">
        <v>0</v>
      </c>
      <c r="U68" s="59">
        <v>0</v>
      </c>
      <c r="V68" s="59">
        <v>0</v>
      </c>
      <c r="W68" s="59">
        <v>0</v>
      </c>
      <c r="X68" s="59">
        <v>0</v>
      </c>
      <c r="Y68" s="59">
        <v>-17.6006</v>
      </c>
      <c r="Z68" s="59">
        <v>-11.166729999999999</v>
      </c>
      <c r="AA68" s="59">
        <v>0</v>
      </c>
      <c r="AB68" s="59">
        <v>0</v>
      </c>
      <c r="AC68" s="59">
        <v>-8.8378700000000006</v>
      </c>
      <c r="AD68" s="59">
        <v>0</v>
      </c>
      <c r="AE68" s="59">
        <v>0</v>
      </c>
      <c r="AF68" s="59">
        <v>0</v>
      </c>
      <c r="AG68" s="59">
        <v>0</v>
      </c>
      <c r="AH68" s="59">
        <v>0</v>
      </c>
      <c r="AI68" s="59">
        <v>0</v>
      </c>
      <c r="AJ68" s="59">
        <v>-110.39684</v>
      </c>
      <c r="AK68" s="11"/>
    </row>
    <row r="69" spans="1:37">
      <c r="A69" s="393" t="s">
        <v>235</v>
      </c>
      <c r="B69" s="446">
        <v>22100.388569999999</v>
      </c>
      <c r="C69" s="446">
        <v>3771.8830499999999</v>
      </c>
      <c r="D69" s="446">
        <v>14594.865330000001</v>
      </c>
      <c r="E69" s="446">
        <v>2093.00243</v>
      </c>
      <c r="F69" s="446">
        <v>1057.1570800000002</v>
      </c>
      <c r="G69" s="446">
        <v>653.81966</v>
      </c>
      <c r="H69" s="446">
        <v>749.32140000000004</v>
      </c>
      <c r="I69" s="446">
        <v>2052.7405600000002</v>
      </c>
      <c r="J69" s="446">
        <v>1542.93517</v>
      </c>
      <c r="K69" s="446">
        <v>956.37450999999999</v>
      </c>
      <c r="L69" s="446">
        <v>600.46314000000007</v>
      </c>
      <c r="M69" s="446">
        <v>429.95078999999998</v>
      </c>
      <c r="N69" s="446">
        <v>1837.7215900000001</v>
      </c>
      <c r="O69" s="446">
        <v>1150.71389</v>
      </c>
      <c r="P69" s="446">
        <v>1314.8025400000001</v>
      </c>
      <c r="Q69" s="446">
        <v>2197.2267700000002</v>
      </c>
      <c r="R69" s="446">
        <v>1504.70616</v>
      </c>
      <c r="S69" s="446">
        <v>1093.5845300000001</v>
      </c>
      <c r="T69" s="446">
        <v>1451.3098600000001</v>
      </c>
      <c r="U69" s="446">
        <v>1807.42812</v>
      </c>
      <c r="V69" s="446">
        <v>797.40986999999996</v>
      </c>
      <c r="W69" s="446">
        <v>701.61691000000008</v>
      </c>
      <c r="X69" s="446">
        <v>1923.1231299999999</v>
      </c>
      <c r="Y69" s="446">
        <v>560.35924999999997</v>
      </c>
      <c r="Z69" s="446">
        <v>4051.4626000000003</v>
      </c>
      <c r="AA69" s="446">
        <v>1357.1788700000002</v>
      </c>
      <c r="AB69" s="446">
        <v>1252.84114</v>
      </c>
      <c r="AC69" s="446">
        <v>1727.8891299999998</v>
      </c>
      <c r="AD69" s="446">
        <v>448.12045000000001</v>
      </c>
      <c r="AE69" s="446">
        <v>1152.7638999999999</v>
      </c>
      <c r="AF69" s="446">
        <v>1116.1789799999999</v>
      </c>
      <c r="AG69" s="446">
        <v>1646.56853</v>
      </c>
      <c r="AH69" s="446">
        <v>664.48629000000005</v>
      </c>
      <c r="AI69" s="446">
        <v>201.24860999999999</v>
      </c>
      <c r="AJ69" s="446">
        <v>80561.642810000005</v>
      </c>
      <c r="AK69" s="11"/>
    </row>
    <row r="70" spans="1:37">
      <c r="A70" s="64" t="s">
        <v>236</v>
      </c>
      <c r="B70" s="59">
        <v>0</v>
      </c>
      <c r="C70" s="59">
        <v>0</v>
      </c>
      <c r="D70" s="59">
        <v>0</v>
      </c>
      <c r="E70" s="59">
        <v>0</v>
      </c>
      <c r="F70" s="59">
        <v>0</v>
      </c>
      <c r="G70" s="59">
        <v>0</v>
      </c>
      <c r="H70" s="59">
        <v>0</v>
      </c>
      <c r="I70" s="59">
        <v>0</v>
      </c>
      <c r="J70" s="59">
        <v>24.622220000000002</v>
      </c>
      <c r="K70" s="59">
        <v>0</v>
      </c>
      <c r="L70" s="59">
        <v>0</v>
      </c>
      <c r="M70" s="59">
        <v>0</v>
      </c>
      <c r="N70" s="59">
        <v>379.91793999999999</v>
      </c>
      <c r="O70" s="59">
        <v>711.49381000000005</v>
      </c>
      <c r="P70" s="59">
        <v>0</v>
      </c>
      <c r="Q70" s="59">
        <v>10.639719999999999</v>
      </c>
      <c r="R70" s="59">
        <v>0</v>
      </c>
      <c r="S70" s="59">
        <v>139.33376000000001</v>
      </c>
      <c r="T70" s="59">
        <v>0</v>
      </c>
      <c r="U70" s="59">
        <v>0</v>
      </c>
      <c r="V70" s="59">
        <v>86.956600000000009</v>
      </c>
      <c r="W70" s="59">
        <v>9.89255</v>
      </c>
      <c r="X70" s="59">
        <v>0</v>
      </c>
      <c r="Y70" s="59">
        <v>0</v>
      </c>
      <c r="Z70" s="59">
        <v>0</v>
      </c>
      <c r="AA70" s="59">
        <v>0</v>
      </c>
      <c r="AB70" s="59">
        <v>0</v>
      </c>
      <c r="AC70" s="59">
        <v>0</v>
      </c>
      <c r="AD70" s="59">
        <v>0</v>
      </c>
      <c r="AE70" s="59">
        <v>0</v>
      </c>
      <c r="AF70" s="59">
        <v>0</v>
      </c>
      <c r="AG70" s="59">
        <v>0</v>
      </c>
      <c r="AH70" s="59">
        <v>0</v>
      </c>
      <c r="AI70" s="59">
        <v>0</v>
      </c>
      <c r="AJ70" s="59">
        <v>1362.8566000000001</v>
      </c>
      <c r="AK70" s="11"/>
    </row>
    <row r="71" spans="1:37">
      <c r="A71" s="64" t="s">
        <v>237</v>
      </c>
      <c r="B71" s="59">
        <v>12155.27858</v>
      </c>
      <c r="C71" s="59">
        <v>1124.8595399999999</v>
      </c>
      <c r="D71" s="59">
        <v>3278.4121299999997</v>
      </c>
      <c r="E71" s="59">
        <v>202.80304000000001</v>
      </c>
      <c r="F71" s="59">
        <v>378.02396999999996</v>
      </c>
      <c r="G71" s="59">
        <v>526.14106000000004</v>
      </c>
      <c r="H71" s="59">
        <v>435.77916999999997</v>
      </c>
      <c r="I71" s="59">
        <v>571.08240000000001</v>
      </c>
      <c r="J71" s="59">
        <v>816.13642000000004</v>
      </c>
      <c r="K71" s="59">
        <v>926.18564000000003</v>
      </c>
      <c r="L71" s="59">
        <v>464.21024</v>
      </c>
      <c r="M71" s="59">
        <v>274.07958000000002</v>
      </c>
      <c r="N71" s="59">
        <v>432.58102000000002</v>
      </c>
      <c r="O71" s="59">
        <v>937.80273</v>
      </c>
      <c r="P71" s="59">
        <v>334.34591999999998</v>
      </c>
      <c r="Q71" s="59">
        <v>365.28154999999998</v>
      </c>
      <c r="R71" s="59">
        <v>213.91239000000002</v>
      </c>
      <c r="S71" s="59">
        <v>120.58842</v>
      </c>
      <c r="T71" s="59">
        <v>1335.9649399999998</v>
      </c>
      <c r="U71" s="59">
        <v>1771.2633000000001</v>
      </c>
      <c r="V71" s="59">
        <v>150.81542000000002</v>
      </c>
      <c r="W71" s="59">
        <v>158.28598000000002</v>
      </c>
      <c r="X71" s="59">
        <v>886.19731999999999</v>
      </c>
      <c r="Y71" s="59">
        <v>268.45496999999995</v>
      </c>
      <c r="Z71" s="59">
        <v>298.60446000000002</v>
      </c>
      <c r="AA71" s="59">
        <v>60.254559999999998</v>
      </c>
      <c r="AB71" s="59">
        <v>817.35371999999995</v>
      </c>
      <c r="AC71" s="59">
        <v>1279.7006399999998</v>
      </c>
      <c r="AD71" s="59">
        <v>59.855410000000006</v>
      </c>
      <c r="AE71" s="59">
        <v>900.28925000000004</v>
      </c>
      <c r="AF71" s="59">
        <v>651.20267000000001</v>
      </c>
      <c r="AG71" s="59">
        <v>158.87945000000002</v>
      </c>
      <c r="AH71" s="59">
        <v>192.41532999999998</v>
      </c>
      <c r="AI71" s="59">
        <v>83.087289999999996</v>
      </c>
      <c r="AJ71" s="59">
        <v>32630.128510000002</v>
      </c>
      <c r="AK71" s="11"/>
    </row>
    <row r="72" spans="1:37">
      <c r="A72" s="64" t="s">
        <v>238</v>
      </c>
      <c r="B72" s="59">
        <v>16024.224269999999</v>
      </c>
      <c r="C72" s="59">
        <v>2708.6972900000001</v>
      </c>
      <c r="D72" s="59">
        <v>13402.924419999999</v>
      </c>
      <c r="E72" s="59">
        <v>2896.0740699999997</v>
      </c>
      <c r="F72" s="59">
        <v>840.43340999999998</v>
      </c>
      <c r="G72" s="59">
        <v>949.85837000000004</v>
      </c>
      <c r="H72" s="59">
        <v>405.62121000000002</v>
      </c>
      <c r="I72" s="59">
        <v>1644.82618</v>
      </c>
      <c r="J72" s="59">
        <v>723.71299999999997</v>
      </c>
      <c r="K72" s="59">
        <v>168.46423000000001</v>
      </c>
      <c r="L72" s="59">
        <v>4115.8692200000005</v>
      </c>
      <c r="M72" s="59">
        <v>265.51779999999997</v>
      </c>
      <c r="N72" s="59">
        <v>1378.0410400000001</v>
      </c>
      <c r="O72" s="59">
        <v>712.73172</v>
      </c>
      <c r="P72" s="59">
        <v>1179.86383</v>
      </c>
      <c r="Q72" s="59">
        <v>2103.0799500000003</v>
      </c>
      <c r="R72" s="59">
        <v>1308.5287700000001</v>
      </c>
      <c r="S72" s="59">
        <v>833.66234999999995</v>
      </c>
      <c r="T72" s="59">
        <v>178.57592000000002</v>
      </c>
      <c r="U72" s="59">
        <v>36.164819999999999</v>
      </c>
      <c r="V72" s="59">
        <v>578.21209999999996</v>
      </c>
      <c r="W72" s="59">
        <v>716.85716000000002</v>
      </c>
      <c r="X72" s="59">
        <v>1689.8474199999998</v>
      </c>
      <c r="Y72" s="59">
        <v>515.20480999999995</v>
      </c>
      <c r="Z72" s="59">
        <v>4717.2236500000008</v>
      </c>
      <c r="AA72" s="59">
        <v>1413.0205700000001</v>
      </c>
      <c r="AB72" s="59">
        <v>540.47872999999993</v>
      </c>
      <c r="AC72" s="59">
        <v>646.89367000000004</v>
      </c>
      <c r="AD72" s="59">
        <v>460.41401999999999</v>
      </c>
      <c r="AE72" s="59">
        <v>297.43430999999998</v>
      </c>
      <c r="AF72" s="59">
        <v>567.30610999999999</v>
      </c>
      <c r="AG72" s="59">
        <v>1523.02898</v>
      </c>
      <c r="AH72" s="59">
        <v>715.57529</v>
      </c>
      <c r="AI72" s="59">
        <v>132.83492999999999</v>
      </c>
      <c r="AJ72" s="59">
        <v>66391.20362</v>
      </c>
      <c r="AK72" s="11"/>
    </row>
    <row r="73" spans="1:37">
      <c r="A73" s="64" t="s">
        <v>239</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11"/>
    </row>
    <row r="74" spans="1:37">
      <c r="A74" s="64" t="s">
        <v>240</v>
      </c>
      <c r="B74" s="59">
        <v>-6079.1142800000007</v>
      </c>
      <c r="C74" s="59">
        <v>-61.673780000000001</v>
      </c>
      <c r="D74" s="59">
        <v>-2086.4712199999999</v>
      </c>
      <c r="E74" s="59">
        <v>-1005.87468</v>
      </c>
      <c r="F74" s="59">
        <v>-161.30029999999999</v>
      </c>
      <c r="G74" s="59">
        <v>-822.17976999999996</v>
      </c>
      <c r="H74" s="59">
        <v>-92.078980000000001</v>
      </c>
      <c r="I74" s="59">
        <v>-163.16801999999998</v>
      </c>
      <c r="J74" s="59">
        <v>-21.536470000000001</v>
      </c>
      <c r="K74" s="59">
        <v>-138.27535999999998</v>
      </c>
      <c r="L74" s="59">
        <v>-3979.6163199999996</v>
      </c>
      <c r="M74" s="59">
        <v>-109.64659</v>
      </c>
      <c r="N74" s="59">
        <v>-352.81840999999997</v>
      </c>
      <c r="O74" s="59">
        <v>-1211.3143700000001</v>
      </c>
      <c r="P74" s="59">
        <v>-199.40720999999999</v>
      </c>
      <c r="Q74" s="59">
        <v>-281.77445</v>
      </c>
      <c r="R74" s="59">
        <v>-17.734999999999999</v>
      </c>
      <c r="S74" s="59">
        <v>0</v>
      </c>
      <c r="T74" s="59">
        <v>-63.231000000000002</v>
      </c>
      <c r="U74" s="59">
        <v>0</v>
      </c>
      <c r="V74" s="59">
        <v>-18.574249999999999</v>
      </c>
      <c r="W74" s="59">
        <v>-183.41878</v>
      </c>
      <c r="X74" s="59">
        <v>-652.92160999999999</v>
      </c>
      <c r="Y74" s="59">
        <v>-223.30053000000001</v>
      </c>
      <c r="Z74" s="59">
        <v>-964.36550999999997</v>
      </c>
      <c r="AA74" s="59">
        <v>-116.09626</v>
      </c>
      <c r="AB74" s="59">
        <v>-104.99131</v>
      </c>
      <c r="AC74" s="59">
        <v>-198.70517999999998</v>
      </c>
      <c r="AD74" s="59">
        <v>-72.148979999999995</v>
      </c>
      <c r="AE74" s="59">
        <v>-44.959660000000007</v>
      </c>
      <c r="AF74" s="59">
        <v>-102.32980000000001</v>
      </c>
      <c r="AG74" s="59">
        <v>-35.3399</v>
      </c>
      <c r="AH74" s="59">
        <v>-243.50432999999998</v>
      </c>
      <c r="AI74" s="59">
        <v>-14.67361</v>
      </c>
      <c r="AJ74" s="59">
        <v>-19822.54592</v>
      </c>
      <c r="AK74" s="11"/>
    </row>
    <row r="75" spans="1:37">
      <c r="A75" s="393" t="s">
        <v>241</v>
      </c>
      <c r="B75" s="446">
        <v>1959.8421599999999</v>
      </c>
      <c r="C75" s="446">
        <v>773.27499999999998</v>
      </c>
      <c r="D75" s="446">
        <v>972.56478000000004</v>
      </c>
      <c r="E75" s="446">
        <v>5.1999999999999998E-2</v>
      </c>
      <c r="F75" s="446">
        <v>0</v>
      </c>
      <c r="G75" s="446">
        <v>0</v>
      </c>
      <c r="H75" s="446">
        <v>1E-3</v>
      </c>
      <c r="I75" s="446">
        <v>99.529470000000003</v>
      </c>
      <c r="J75" s="446">
        <v>977.553</v>
      </c>
      <c r="K75" s="446">
        <v>14.12623</v>
      </c>
      <c r="L75" s="446">
        <v>253.66879</v>
      </c>
      <c r="M75" s="446">
        <v>0</v>
      </c>
      <c r="N75" s="446">
        <v>203.90595000000002</v>
      </c>
      <c r="O75" s="446">
        <v>283.60599999999999</v>
      </c>
      <c r="P75" s="446">
        <v>111.26624000000001</v>
      </c>
      <c r="Q75" s="446">
        <v>15.08146</v>
      </c>
      <c r="R75" s="446">
        <v>155.03907999999998</v>
      </c>
      <c r="S75" s="446">
        <v>1E-3</v>
      </c>
      <c r="T75" s="446">
        <v>0</v>
      </c>
      <c r="U75" s="446">
        <v>0.13200000000000001</v>
      </c>
      <c r="V75" s="446">
        <v>1E-3</v>
      </c>
      <c r="W75" s="446">
        <v>2E-3</v>
      </c>
      <c r="X75" s="446">
        <v>46.460550000000005</v>
      </c>
      <c r="Y75" s="446">
        <v>3.0000000000000001E-3</v>
      </c>
      <c r="Z75" s="446">
        <v>666.91131999999993</v>
      </c>
      <c r="AA75" s="446">
        <v>144.53049999999999</v>
      </c>
      <c r="AB75" s="446">
        <v>57.625</v>
      </c>
      <c r="AC75" s="446">
        <v>177.92298000000002</v>
      </c>
      <c r="AD75" s="446">
        <v>0</v>
      </c>
      <c r="AE75" s="446">
        <v>85.507259999999988</v>
      </c>
      <c r="AF75" s="446">
        <v>32.199889999999996</v>
      </c>
      <c r="AG75" s="446">
        <v>0</v>
      </c>
      <c r="AH75" s="446">
        <v>230.46940000000001</v>
      </c>
      <c r="AI75" s="446">
        <v>2E-3</v>
      </c>
      <c r="AJ75" s="446">
        <v>7261.2790599999998</v>
      </c>
      <c r="AK75" s="11"/>
    </row>
    <row r="76" spans="1:37">
      <c r="A76" s="64" t="s">
        <v>242</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2516.3833500000001</v>
      </c>
      <c r="AK76" s="11"/>
    </row>
    <row r="77" spans="1:37">
      <c r="A77" s="64" t="s">
        <v>243</v>
      </c>
      <c r="B77" s="59">
        <v>5740.4538600000005</v>
      </c>
      <c r="C77" s="59">
        <v>4834.8827300000003</v>
      </c>
      <c r="D77" s="59">
        <v>4501.5887199999997</v>
      </c>
      <c r="E77" s="59">
        <v>109.12212</v>
      </c>
      <c r="F77" s="59">
        <v>0</v>
      </c>
      <c r="G77" s="59">
        <v>0</v>
      </c>
      <c r="H77" s="59">
        <v>0</v>
      </c>
      <c r="I77" s="59">
        <v>3214.3448399999997</v>
      </c>
      <c r="J77" s="59">
        <v>2231.2370699999997</v>
      </c>
      <c r="K77" s="59">
        <v>56.380890000000001</v>
      </c>
      <c r="L77" s="59">
        <v>846.48275000000001</v>
      </c>
      <c r="M77" s="59">
        <v>0</v>
      </c>
      <c r="N77" s="59">
        <v>415.05635999999998</v>
      </c>
      <c r="O77" s="59">
        <v>576.03902000000005</v>
      </c>
      <c r="P77" s="59">
        <v>222.5325</v>
      </c>
      <c r="Q77" s="59">
        <v>30.162939999999999</v>
      </c>
      <c r="R77" s="59">
        <v>307.77696000000003</v>
      </c>
      <c r="S77" s="59">
        <v>1E-3</v>
      </c>
      <c r="T77" s="59">
        <v>0</v>
      </c>
      <c r="U77" s="59">
        <v>4.1120000000000001</v>
      </c>
      <c r="V77" s="59">
        <v>0</v>
      </c>
      <c r="W77" s="59">
        <v>2E-3</v>
      </c>
      <c r="X77" s="59">
        <v>88.470869999999991</v>
      </c>
      <c r="Y77" s="59">
        <v>0</v>
      </c>
      <c r="Z77" s="59">
        <v>1393.4650100000001</v>
      </c>
      <c r="AA77" s="59">
        <v>624.53296999999998</v>
      </c>
      <c r="AB77" s="59">
        <v>115.248</v>
      </c>
      <c r="AC77" s="59">
        <v>692.62347</v>
      </c>
      <c r="AD77" s="59">
        <v>85.73</v>
      </c>
      <c r="AE77" s="59">
        <v>171.0145</v>
      </c>
      <c r="AF77" s="59">
        <v>40.816199999999995</v>
      </c>
      <c r="AG77" s="59">
        <v>0</v>
      </c>
      <c r="AH77" s="59">
        <v>307.29252000000002</v>
      </c>
      <c r="AI77" s="59">
        <v>0</v>
      </c>
      <c r="AJ77" s="59">
        <v>26609.369300000002</v>
      </c>
      <c r="AK77" s="11"/>
    </row>
    <row r="78" spans="1:37">
      <c r="A78" s="64" t="s">
        <v>244</v>
      </c>
      <c r="B78" s="59">
        <v>1970.5373300000001</v>
      </c>
      <c r="C78" s="59">
        <v>0.87666999999999995</v>
      </c>
      <c r="D78" s="59">
        <v>197.91410999999999</v>
      </c>
      <c r="E78" s="59">
        <v>4.7E-2</v>
      </c>
      <c r="F78" s="59">
        <v>0</v>
      </c>
      <c r="G78" s="59">
        <v>0</v>
      </c>
      <c r="H78" s="59">
        <v>1E-3</v>
      </c>
      <c r="I78" s="59">
        <v>4.1000000000000002E-2</v>
      </c>
      <c r="J78" s="59">
        <v>0</v>
      </c>
      <c r="K78" s="59">
        <v>7.41906</v>
      </c>
      <c r="L78" s="59">
        <v>5.9721000000000002</v>
      </c>
      <c r="M78" s="59">
        <v>55.32526</v>
      </c>
      <c r="N78" s="59">
        <v>0</v>
      </c>
      <c r="O78" s="59">
        <v>0.114</v>
      </c>
      <c r="P78" s="59">
        <v>0</v>
      </c>
      <c r="Q78" s="59">
        <v>0</v>
      </c>
      <c r="R78" s="59">
        <v>177.26407</v>
      </c>
      <c r="S78" s="59">
        <v>0</v>
      </c>
      <c r="T78" s="59">
        <v>18.435410000000001</v>
      </c>
      <c r="U78" s="59">
        <v>356.58453000000003</v>
      </c>
      <c r="V78" s="59">
        <v>41.98133</v>
      </c>
      <c r="W78" s="59">
        <v>2E-3</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3936.6674199999998</v>
      </c>
      <c r="AK78" s="11"/>
    </row>
    <row r="79" spans="1:37">
      <c r="A79" s="64" t="s">
        <v>245</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90.984390000000005</v>
      </c>
      <c r="AA79" s="59">
        <v>0</v>
      </c>
      <c r="AB79" s="59">
        <v>0</v>
      </c>
      <c r="AC79" s="59">
        <v>0</v>
      </c>
      <c r="AD79" s="59">
        <v>0</v>
      </c>
      <c r="AE79" s="59">
        <v>0</v>
      </c>
      <c r="AF79" s="59">
        <v>0</v>
      </c>
      <c r="AG79" s="59">
        <v>0</v>
      </c>
      <c r="AH79" s="59">
        <v>0</v>
      </c>
      <c r="AI79" s="59">
        <v>0</v>
      </c>
      <c r="AJ79" s="59">
        <v>3530.45543</v>
      </c>
      <c r="AK79" s="11"/>
    </row>
    <row r="80" spans="1:37">
      <c r="A80" s="64" t="s">
        <v>246</v>
      </c>
      <c r="B80" s="59">
        <v>-5751.1490300000005</v>
      </c>
      <c r="C80" s="59">
        <v>-4062.4843999999998</v>
      </c>
      <c r="D80" s="59">
        <v>-3726.9380499999997</v>
      </c>
      <c r="E80" s="59">
        <v>-109.11712</v>
      </c>
      <c r="F80" s="59">
        <v>0</v>
      </c>
      <c r="G80" s="59">
        <v>0</v>
      </c>
      <c r="H80" s="59">
        <v>0</v>
      </c>
      <c r="I80" s="59">
        <v>-3114.85637</v>
      </c>
      <c r="J80" s="59">
        <v>-1253.68407</v>
      </c>
      <c r="K80" s="59">
        <v>-59.826989999999995</v>
      </c>
      <c r="L80" s="59">
        <v>-4028.10383</v>
      </c>
      <c r="M80" s="59">
        <v>-55.32526</v>
      </c>
      <c r="N80" s="59">
        <v>-211.15040999999999</v>
      </c>
      <c r="O80" s="59">
        <v>-1838.8028200000001</v>
      </c>
      <c r="P80" s="59">
        <v>-111.26625999999999</v>
      </c>
      <c r="Q80" s="59">
        <v>-15.081479999999999</v>
      </c>
      <c r="R80" s="59">
        <v>-330.00195000000002</v>
      </c>
      <c r="S80" s="59">
        <v>0</v>
      </c>
      <c r="T80" s="59">
        <v>-18.435410000000001</v>
      </c>
      <c r="U80" s="59">
        <v>-360.56453000000005</v>
      </c>
      <c r="V80" s="59">
        <v>-41.980330000000002</v>
      </c>
      <c r="W80" s="59">
        <v>-2E-3</v>
      </c>
      <c r="X80" s="59">
        <v>-42.01032</v>
      </c>
      <c r="Y80" s="59">
        <v>-970.12355000000002</v>
      </c>
      <c r="Z80" s="59">
        <v>-956.83089000000007</v>
      </c>
      <c r="AA80" s="59">
        <v>-480.27446999999995</v>
      </c>
      <c r="AB80" s="59">
        <v>-1003.389</v>
      </c>
      <c r="AC80" s="59">
        <v>-531.93349000000001</v>
      </c>
      <c r="AD80" s="59">
        <v>-85.73</v>
      </c>
      <c r="AE80" s="59">
        <v>-85.50724000000001</v>
      </c>
      <c r="AF80" s="59">
        <v>-10.204049999999999</v>
      </c>
      <c r="AG80" s="59">
        <v>0</v>
      </c>
      <c r="AH80" s="59">
        <v>-76.823119999999989</v>
      </c>
      <c r="AI80" s="59">
        <v>0</v>
      </c>
      <c r="AJ80" s="59">
        <v>-29331.596440000001</v>
      </c>
      <c r="AK80" s="11"/>
    </row>
    <row r="81" spans="1:37">
      <c r="A81" s="393" t="s">
        <v>247</v>
      </c>
      <c r="B81" s="446">
        <v>78110.774519999992</v>
      </c>
      <c r="C81" s="446">
        <v>58266.191579999999</v>
      </c>
      <c r="D81" s="446">
        <v>53414.192729999995</v>
      </c>
      <c r="E81" s="446">
        <v>11317.85637</v>
      </c>
      <c r="F81" s="446">
        <v>9124.4361199999985</v>
      </c>
      <c r="G81" s="446">
        <v>6430.0218399999994</v>
      </c>
      <c r="H81" s="446">
        <v>2926.5436600000003</v>
      </c>
      <c r="I81" s="446">
        <v>16930.839079999998</v>
      </c>
      <c r="J81" s="446">
        <v>3602.1933599999998</v>
      </c>
      <c r="K81" s="446">
        <v>6349.8285700000006</v>
      </c>
      <c r="L81" s="446">
        <v>21340.854139999999</v>
      </c>
      <c r="M81" s="446">
        <v>4478.7166100000004</v>
      </c>
      <c r="N81" s="446">
        <v>29738.497339999998</v>
      </c>
      <c r="O81" s="446">
        <v>7602.6264199999996</v>
      </c>
      <c r="P81" s="446">
        <v>1899.1745100000001</v>
      </c>
      <c r="Q81" s="446">
        <v>299.61700000000002</v>
      </c>
      <c r="R81" s="446">
        <v>464.91123999999996</v>
      </c>
      <c r="S81" s="446">
        <v>3858.4056600000004</v>
      </c>
      <c r="T81" s="446">
        <v>1552.6788300000001</v>
      </c>
      <c r="U81" s="446">
        <v>4380.1879400000007</v>
      </c>
      <c r="V81" s="446">
        <v>2337.7277400000003</v>
      </c>
      <c r="W81" s="446">
        <v>14049.828029999999</v>
      </c>
      <c r="X81" s="446">
        <v>20147.78412</v>
      </c>
      <c r="Y81" s="446">
        <v>3485.4074000000001</v>
      </c>
      <c r="Z81" s="446">
        <v>25352.153600000001</v>
      </c>
      <c r="AA81" s="446">
        <v>1243.8361299999999</v>
      </c>
      <c r="AB81" s="446">
        <v>17852.575290000001</v>
      </c>
      <c r="AC81" s="446">
        <v>5868.4559200000003</v>
      </c>
      <c r="AD81" s="446">
        <v>265.87903999999997</v>
      </c>
      <c r="AE81" s="446">
        <v>9005.2019199999995</v>
      </c>
      <c r="AF81" s="446">
        <v>539.2912</v>
      </c>
      <c r="AG81" s="446">
        <v>10.29</v>
      </c>
      <c r="AH81" s="446">
        <v>422.57777000000004</v>
      </c>
      <c r="AI81" s="446">
        <v>359.12497999999999</v>
      </c>
      <c r="AJ81" s="446">
        <v>423028.68066000001</v>
      </c>
      <c r="AK81" s="11"/>
    </row>
    <row r="82" spans="1:37">
      <c r="A82" s="64" t="s">
        <v>201</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11"/>
    </row>
    <row r="83" spans="1:37">
      <c r="A83" s="64" t="s">
        <v>202</v>
      </c>
      <c r="B83" s="59">
        <v>0</v>
      </c>
      <c r="C83" s="59">
        <v>12000</v>
      </c>
      <c r="D83" s="59">
        <v>9878.4</v>
      </c>
      <c r="E83" s="59">
        <v>0</v>
      </c>
      <c r="F83" s="59">
        <v>1168.2</v>
      </c>
      <c r="G83" s="59">
        <v>4778.83061</v>
      </c>
      <c r="H83" s="59">
        <v>500</v>
      </c>
      <c r="I83" s="59">
        <v>4303.8996399999996</v>
      </c>
      <c r="J83" s="59">
        <v>0</v>
      </c>
      <c r="K83" s="59">
        <v>2500</v>
      </c>
      <c r="L83" s="59">
        <v>254.04</v>
      </c>
      <c r="M83" s="59">
        <v>0</v>
      </c>
      <c r="N83" s="59">
        <v>25000</v>
      </c>
      <c r="O83" s="59">
        <v>0</v>
      </c>
      <c r="P83" s="59">
        <v>0</v>
      </c>
      <c r="Q83" s="59">
        <v>0</v>
      </c>
      <c r="R83" s="59">
        <v>0</v>
      </c>
      <c r="S83" s="59">
        <v>0</v>
      </c>
      <c r="T83" s="59">
        <v>0</v>
      </c>
      <c r="U83" s="59">
        <v>0</v>
      </c>
      <c r="V83" s="59">
        <v>0</v>
      </c>
      <c r="W83" s="59">
        <v>9320</v>
      </c>
      <c r="X83" s="59">
        <v>6396.8684000000003</v>
      </c>
      <c r="Y83" s="59">
        <v>0</v>
      </c>
      <c r="Z83" s="59">
        <v>9241.4</v>
      </c>
      <c r="AA83" s="59">
        <v>0</v>
      </c>
      <c r="AB83" s="59">
        <v>7535.2174500000001</v>
      </c>
      <c r="AC83" s="59">
        <v>0</v>
      </c>
      <c r="AD83" s="59">
        <v>0</v>
      </c>
      <c r="AE83" s="59">
        <v>0</v>
      </c>
      <c r="AF83" s="59">
        <v>0</v>
      </c>
      <c r="AG83" s="59">
        <v>0</v>
      </c>
      <c r="AH83" s="59">
        <v>400</v>
      </c>
      <c r="AI83" s="59">
        <v>350</v>
      </c>
      <c r="AJ83" s="59">
        <v>93626.85609999999</v>
      </c>
      <c r="AK83" s="11"/>
    </row>
    <row r="84" spans="1:37">
      <c r="A84" s="64" t="s">
        <v>203</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11"/>
    </row>
    <row r="85" spans="1:37">
      <c r="A85" s="64" t="s">
        <v>204</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11"/>
    </row>
    <row r="86" spans="1:37">
      <c r="A86" s="64" t="s">
        <v>248</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26.781290000000002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1.3</v>
      </c>
      <c r="AJ86" s="59">
        <v>121.32177</v>
      </c>
      <c r="AK86" s="11"/>
    </row>
    <row r="87" spans="1:37">
      <c r="A87" s="64" t="s">
        <v>249</v>
      </c>
      <c r="B87" s="59">
        <v>833.28419999999994</v>
      </c>
      <c r="C87" s="59">
        <v>130.47424000000001</v>
      </c>
      <c r="D87" s="59">
        <v>643.26058</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72.28622</v>
      </c>
      <c r="P87" s="59">
        <v>12.553799999999999</v>
      </c>
      <c r="Q87" s="59">
        <v>36.015000000000001</v>
      </c>
      <c r="R87" s="59">
        <v>0</v>
      </c>
      <c r="S87" s="59">
        <v>84.26682000000001</v>
      </c>
      <c r="T87" s="59">
        <v>26.754000000000001</v>
      </c>
      <c r="U87" s="59">
        <v>33.174959999999999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3191.7266600000003</v>
      </c>
      <c r="AK87" s="11"/>
    </row>
    <row r="88" spans="1:37">
      <c r="A88" s="64" t="s">
        <v>206</v>
      </c>
      <c r="B88" s="59">
        <v>78110.774519999992</v>
      </c>
      <c r="C88" s="59">
        <v>45839.437340000004</v>
      </c>
      <c r="D88" s="59">
        <v>43325.598079999996</v>
      </c>
      <c r="E88" s="59">
        <v>11238.28716</v>
      </c>
      <c r="F88" s="59">
        <v>7910.0255999999999</v>
      </c>
      <c r="G88" s="59">
        <v>1559.692</v>
      </c>
      <c r="H88" s="59">
        <v>2414.1956600000003</v>
      </c>
      <c r="I88" s="59">
        <v>12521.010560000001</v>
      </c>
      <c r="J88" s="59">
        <v>3578.18336</v>
      </c>
      <c r="K88" s="59">
        <v>3813.9951800000003</v>
      </c>
      <c r="L88" s="59">
        <v>21027.245460000002</v>
      </c>
      <c r="M88" s="59">
        <v>4467.1432000000004</v>
      </c>
      <c r="N88" s="59">
        <v>4323.3155199999992</v>
      </c>
      <c r="O88" s="59">
        <v>7576.44866</v>
      </c>
      <c r="P88" s="59">
        <v>1898.5911799999999</v>
      </c>
      <c r="Q88" s="59">
        <v>295.61700000000002</v>
      </c>
      <c r="R88" s="59">
        <v>461.91123999999996</v>
      </c>
      <c r="S88" s="59">
        <v>3798.6288799999998</v>
      </c>
      <c r="T88" s="59">
        <v>1541.3177000000001</v>
      </c>
      <c r="U88" s="59">
        <v>4360.7329800000007</v>
      </c>
      <c r="V88" s="59">
        <v>2318.1277400000004</v>
      </c>
      <c r="W88" s="59">
        <v>4529.4221399999997</v>
      </c>
      <c r="X88" s="59">
        <v>13657.574619999999</v>
      </c>
      <c r="Y88" s="59">
        <v>3485.4013999999997</v>
      </c>
      <c r="Z88" s="59">
        <v>16051.151</v>
      </c>
      <c r="AA88" s="59">
        <v>1227.2958999999998</v>
      </c>
      <c r="AB88" s="59">
        <v>10217.30089</v>
      </c>
      <c r="AC88" s="59">
        <v>5786.24172</v>
      </c>
      <c r="AD88" s="59">
        <v>252.15904</v>
      </c>
      <c r="AE88" s="59">
        <v>8999.7139200000001</v>
      </c>
      <c r="AF88" s="59">
        <v>536.10816</v>
      </c>
      <c r="AG88" s="59">
        <v>0</v>
      </c>
      <c r="AH88" s="59">
        <v>0</v>
      </c>
      <c r="AI88" s="59">
        <v>0</v>
      </c>
      <c r="AJ88" s="59">
        <v>327122.64780999999</v>
      </c>
      <c r="AK88" s="11"/>
    </row>
    <row r="89" spans="1:37">
      <c r="A89" s="64" t="s">
        <v>250</v>
      </c>
      <c r="B89" s="59">
        <v>0</v>
      </c>
      <c r="C89" s="59">
        <v>310</v>
      </c>
      <c r="D89" s="59">
        <v>25.93506</v>
      </c>
      <c r="E89" s="59">
        <v>0</v>
      </c>
      <c r="F89" s="59">
        <v>27.34374</v>
      </c>
      <c r="G89" s="59">
        <v>80.523229999999998</v>
      </c>
      <c r="H89" s="59">
        <v>0</v>
      </c>
      <c r="I89" s="59">
        <v>61.338879999999996</v>
      </c>
      <c r="J89" s="59">
        <v>0</v>
      </c>
      <c r="K89" s="59">
        <v>22.001390000000001</v>
      </c>
      <c r="L89" s="59">
        <v>0.45868000000000003</v>
      </c>
      <c r="M89" s="59">
        <v>0</v>
      </c>
      <c r="N89" s="59">
        <v>405.57782000000003</v>
      </c>
      <c r="O89" s="59">
        <v>0</v>
      </c>
      <c r="P89" s="59">
        <v>0.58333000000000002</v>
      </c>
      <c r="Q89" s="59">
        <v>0</v>
      </c>
      <c r="R89" s="59">
        <v>0</v>
      </c>
      <c r="S89" s="59">
        <v>0</v>
      </c>
      <c r="T89" s="59">
        <v>3.0329999999999999E-2</v>
      </c>
      <c r="U89" s="59">
        <v>0</v>
      </c>
      <c r="V89" s="59">
        <v>0</v>
      </c>
      <c r="W89" s="59">
        <v>190.52749</v>
      </c>
      <c r="X89" s="59">
        <v>54.897100000000002</v>
      </c>
      <c r="Y89" s="59">
        <v>0</v>
      </c>
      <c r="Z89" s="59">
        <v>59.602599999999995</v>
      </c>
      <c r="AA89" s="59">
        <v>0</v>
      </c>
      <c r="AB89" s="59">
        <v>75.859750000000005</v>
      </c>
      <c r="AC89" s="59">
        <v>0</v>
      </c>
      <c r="AD89" s="59">
        <v>0</v>
      </c>
      <c r="AE89" s="59">
        <v>0</v>
      </c>
      <c r="AF89" s="59">
        <v>0</v>
      </c>
      <c r="AG89" s="59">
        <v>0</v>
      </c>
      <c r="AH89" s="59">
        <v>22.577770000000001</v>
      </c>
      <c r="AI89" s="59">
        <v>8.9249799999999997</v>
      </c>
      <c r="AJ89" s="59">
        <v>1346.1821499999999</v>
      </c>
      <c r="AK89" s="11"/>
    </row>
    <row r="90" spans="1:37">
      <c r="A90" s="64" t="s">
        <v>251</v>
      </c>
      <c r="B90" s="59">
        <v>-833.28419999999994</v>
      </c>
      <c r="C90" s="59">
        <v>-13.72</v>
      </c>
      <c r="D90" s="59">
        <v>-459.00099</v>
      </c>
      <c r="E90" s="59">
        <v>-70.699089999999998</v>
      </c>
      <c r="F90" s="59">
        <v>-32.54768</v>
      </c>
      <c r="G90" s="59">
        <v>-30.184000000000001</v>
      </c>
      <c r="H90" s="59">
        <v>-18.521999999999998</v>
      </c>
      <c r="I90" s="59">
        <v>-89.18</v>
      </c>
      <c r="J90" s="59">
        <v>-48.02</v>
      </c>
      <c r="K90" s="59">
        <v>-8.2319999999999993</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-13.72</v>
      </c>
      <c r="V90" s="59">
        <v>-14.7</v>
      </c>
      <c r="W90" s="59">
        <v>-23.491599999999998</v>
      </c>
      <c r="X90" s="59">
        <v>-29.841000000000001</v>
      </c>
      <c r="Y90" s="59">
        <v>-22.494799999999998</v>
      </c>
      <c r="Z90" s="59">
        <v>-330.97208000000001</v>
      </c>
      <c r="AA90" s="59">
        <v>-34.909769999999995</v>
      </c>
      <c r="AB90" s="59">
        <v>-26.31</v>
      </c>
      <c r="AC90" s="59">
        <v>-8.1553500000000003</v>
      </c>
      <c r="AD90" s="59">
        <v>-7.3339999999999996</v>
      </c>
      <c r="AE90" s="59">
        <v>-15.452</v>
      </c>
      <c r="AF90" s="59">
        <v>-3.7730000000000001</v>
      </c>
      <c r="AG90" s="59">
        <v>-5.9681999999999995</v>
      </c>
      <c r="AH90" s="59">
        <v>0</v>
      </c>
      <c r="AI90" s="59">
        <v>-1.1000000000000001</v>
      </c>
      <c r="AJ90" s="59">
        <v>-2380.0538300000003</v>
      </c>
      <c r="AK90" s="11"/>
    </row>
    <row r="91" spans="1:37">
      <c r="A91" s="393" t="s">
        <v>252</v>
      </c>
      <c r="B91" s="446">
        <v>56241.498240000001</v>
      </c>
      <c r="C91" s="446">
        <v>17169.260910000001</v>
      </c>
      <c r="D91" s="446">
        <v>19628.313200000001</v>
      </c>
      <c r="E91" s="446">
        <v>4003.6332200000002</v>
      </c>
      <c r="F91" s="446">
        <v>1633.7748100000001</v>
      </c>
      <c r="G91" s="446">
        <v>2129.7267900000002</v>
      </c>
      <c r="H91" s="446">
        <v>1947.1300900000001</v>
      </c>
      <c r="I91" s="446">
        <v>4328.6397699999998</v>
      </c>
      <c r="J91" s="446">
        <v>3830.83304</v>
      </c>
      <c r="K91" s="446">
        <v>4017.9730099999997</v>
      </c>
      <c r="L91" s="446">
        <v>2959.1613600000001</v>
      </c>
      <c r="M91" s="446">
        <v>2099.1625800000002</v>
      </c>
      <c r="N91" s="446">
        <v>4169.1157700000003</v>
      </c>
      <c r="O91" s="446">
        <v>1204.7863300000001</v>
      </c>
      <c r="P91" s="446">
        <v>1828.72127</v>
      </c>
      <c r="Q91" s="446">
        <v>1656.4280900000001</v>
      </c>
      <c r="R91" s="446">
        <v>1798.1684</v>
      </c>
      <c r="S91" s="446">
        <v>2090.3863999999999</v>
      </c>
      <c r="T91" s="446">
        <v>3037.8670899999997</v>
      </c>
      <c r="U91" s="446">
        <v>2430.5639700000002</v>
      </c>
      <c r="V91" s="446">
        <v>5045.5990700000002</v>
      </c>
      <c r="W91" s="446">
        <v>2297.5263300000001</v>
      </c>
      <c r="X91" s="446">
        <v>3320.9595800000002</v>
      </c>
      <c r="Y91" s="446">
        <v>1199.7152699999999</v>
      </c>
      <c r="Z91" s="446">
        <v>10210.12067</v>
      </c>
      <c r="AA91" s="446">
        <v>1325.3125600000001</v>
      </c>
      <c r="AB91" s="446">
        <v>3961.1501699999999</v>
      </c>
      <c r="AC91" s="446">
        <v>13809.10708</v>
      </c>
      <c r="AD91" s="446">
        <v>1120.7039600000001</v>
      </c>
      <c r="AE91" s="446">
        <v>3764.0410299999999</v>
      </c>
      <c r="AF91" s="446">
        <v>1388.28846</v>
      </c>
      <c r="AG91" s="446">
        <v>1006.8939200000001</v>
      </c>
      <c r="AH91" s="446">
        <v>2096.9890100000002</v>
      </c>
      <c r="AI91" s="446">
        <v>3223.7755899999997</v>
      </c>
      <c r="AJ91" s="446">
        <v>191975.32704</v>
      </c>
      <c r="AK91" s="11"/>
    </row>
    <row r="92" spans="1:37">
      <c r="A92" s="64" t="s">
        <v>253</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3493.1035499999998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50946.909100000004</v>
      </c>
      <c r="AK92" s="11"/>
    </row>
    <row r="93" spans="1:37">
      <c r="A93" s="64" t="s">
        <v>254</v>
      </c>
      <c r="B93" s="59">
        <v>34004.955419999998</v>
      </c>
      <c r="C93" s="59">
        <v>8714.7632200000007</v>
      </c>
      <c r="D93" s="59">
        <v>7832.7746799999995</v>
      </c>
      <c r="E93" s="59">
        <v>624.06862000000001</v>
      </c>
      <c r="F93" s="59">
        <v>773.74102000000005</v>
      </c>
      <c r="G93" s="59">
        <v>1497.8520700000001</v>
      </c>
      <c r="H93" s="59">
        <v>988.27593999999999</v>
      </c>
      <c r="I93" s="59">
        <v>1863.3510100000001</v>
      </c>
      <c r="J93" s="59">
        <v>1967.49684</v>
      </c>
      <c r="K93" s="59">
        <v>1500.84059</v>
      </c>
      <c r="L93" s="59">
        <v>2420.4363199999998</v>
      </c>
      <c r="M93" s="59">
        <v>608.73059999999998</v>
      </c>
      <c r="N93" s="59">
        <v>1957.3333300000002</v>
      </c>
      <c r="O93" s="59">
        <v>415.50799999999998</v>
      </c>
      <c r="P93" s="59">
        <v>869.12977999999998</v>
      </c>
      <c r="Q93" s="59">
        <v>863.88354000000004</v>
      </c>
      <c r="R93" s="59">
        <v>862.86287000000004</v>
      </c>
      <c r="S93" s="59">
        <v>317.44038</v>
      </c>
      <c r="T93" s="59">
        <v>706.81495999999993</v>
      </c>
      <c r="U93" s="59">
        <v>886.83957999999996</v>
      </c>
      <c r="V93" s="59">
        <v>4517.0992699999997</v>
      </c>
      <c r="W93" s="59">
        <v>1350.56728</v>
      </c>
      <c r="X93" s="59">
        <v>1636.8658799999998</v>
      </c>
      <c r="Y93" s="59">
        <v>183.40518</v>
      </c>
      <c r="Z93" s="59">
        <v>6082.8469800000003</v>
      </c>
      <c r="AA93" s="59">
        <v>263.88198</v>
      </c>
      <c r="AB93" s="59">
        <v>2192.7657100000001</v>
      </c>
      <c r="AC93" s="59">
        <v>4492.1981299999998</v>
      </c>
      <c r="AD93" s="59">
        <v>156.6174</v>
      </c>
      <c r="AE93" s="59">
        <v>901.06312000000003</v>
      </c>
      <c r="AF93" s="59">
        <v>1011.8971700000001</v>
      </c>
      <c r="AG93" s="59">
        <v>580.42034999999998</v>
      </c>
      <c r="AH93" s="59">
        <v>1313.4683200000002</v>
      </c>
      <c r="AI93" s="59">
        <v>1418.57068</v>
      </c>
      <c r="AJ93" s="59">
        <v>95778.766220000005</v>
      </c>
      <c r="AK93" s="11"/>
    </row>
    <row r="94" spans="1:37">
      <c r="A94" s="64" t="s">
        <v>255</v>
      </c>
      <c r="B94" s="59">
        <v>2867.9235899999999</v>
      </c>
      <c r="C94" s="59">
        <v>210.78172000000001</v>
      </c>
      <c r="D94" s="59">
        <v>1501.4589599999999</v>
      </c>
      <c r="E94" s="59">
        <v>549.07643999999993</v>
      </c>
      <c r="F94" s="59">
        <v>166.24365</v>
      </c>
      <c r="G94" s="59">
        <v>62.035519999999998</v>
      </c>
      <c r="H94" s="59">
        <v>212.96457000000001</v>
      </c>
      <c r="I94" s="59">
        <v>326.25310999999999</v>
      </c>
      <c r="J94" s="59">
        <v>255.82301999999999</v>
      </c>
      <c r="K94" s="59">
        <v>377.43321000000003</v>
      </c>
      <c r="L94" s="59">
        <v>53.404389999999999</v>
      </c>
      <c r="M94" s="59">
        <v>392.21784000000002</v>
      </c>
      <c r="N94" s="59">
        <v>495.66413</v>
      </c>
      <c r="O94" s="59">
        <v>182.91151000000002</v>
      </c>
      <c r="P94" s="59">
        <v>140.11689999999999</v>
      </c>
      <c r="Q94" s="59">
        <v>82.018330000000006</v>
      </c>
      <c r="R94" s="59">
        <v>246.89305999999999</v>
      </c>
      <c r="S94" s="59">
        <v>300.74032</v>
      </c>
      <c r="T94" s="59">
        <v>671.70690000000002</v>
      </c>
      <c r="U94" s="59">
        <v>323.87865999999997</v>
      </c>
      <c r="V94" s="59">
        <v>92.071719999999999</v>
      </c>
      <c r="W94" s="59">
        <v>121.83384</v>
      </c>
      <c r="X94" s="59">
        <v>278.74293</v>
      </c>
      <c r="Y94" s="59">
        <v>169.49604000000002</v>
      </c>
      <c r="Z94" s="59">
        <v>157.22785000000002</v>
      </c>
      <c r="AA94" s="59">
        <v>170.60736</v>
      </c>
      <c r="AB94" s="59">
        <v>265.34032999999999</v>
      </c>
      <c r="AC94" s="59">
        <v>890.63977</v>
      </c>
      <c r="AD94" s="59">
        <v>205.54479999999998</v>
      </c>
      <c r="AE94" s="59">
        <v>306.70123999999998</v>
      </c>
      <c r="AF94" s="59">
        <v>81.939639999999997</v>
      </c>
      <c r="AG94" s="59">
        <v>126.21601</v>
      </c>
      <c r="AH94" s="59">
        <v>174.30889000000002</v>
      </c>
      <c r="AI94" s="59">
        <v>71.540449999999993</v>
      </c>
      <c r="AJ94" s="59">
        <v>12531.7567</v>
      </c>
      <c r="AK94" s="11"/>
    </row>
    <row r="95" spans="1:37">
      <c r="A95" s="64" t="s">
        <v>256</v>
      </c>
      <c r="B95" s="59">
        <v>1948.4782</v>
      </c>
      <c r="C95" s="59">
        <v>265.81941999999998</v>
      </c>
      <c r="D95" s="59">
        <v>2090.4383499999999</v>
      </c>
      <c r="E95" s="59">
        <v>1198.2601000000002</v>
      </c>
      <c r="F95" s="59">
        <v>376.64908000000003</v>
      </c>
      <c r="G95" s="59">
        <v>301.80938000000003</v>
      </c>
      <c r="H95" s="59">
        <v>261.25095999999996</v>
      </c>
      <c r="I95" s="59">
        <v>446.90706</v>
      </c>
      <c r="J95" s="59">
        <v>332.24640000000005</v>
      </c>
      <c r="K95" s="59">
        <v>1544.2867800000001</v>
      </c>
      <c r="L95" s="59">
        <v>31.669900000000002</v>
      </c>
      <c r="M95" s="59">
        <v>346.34315000000004</v>
      </c>
      <c r="N95" s="59">
        <v>171.64429000000001</v>
      </c>
      <c r="O95" s="59">
        <v>75.663289999999989</v>
      </c>
      <c r="P95" s="59">
        <v>316.65805999999998</v>
      </c>
      <c r="Q95" s="59">
        <v>121.4537</v>
      </c>
      <c r="R95" s="59">
        <v>207.37376999999998</v>
      </c>
      <c r="S95" s="59">
        <v>327.36485999999996</v>
      </c>
      <c r="T95" s="59">
        <v>922.33778000000007</v>
      </c>
      <c r="U95" s="59">
        <v>290.54586999999998</v>
      </c>
      <c r="V95" s="59">
        <v>94.774889999999999</v>
      </c>
      <c r="W95" s="59">
        <v>91.460979999999992</v>
      </c>
      <c r="X95" s="59">
        <v>187.91454999999999</v>
      </c>
      <c r="Y95" s="59">
        <v>95.662480000000002</v>
      </c>
      <c r="Z95" s="59">
        <v>285.43384000000003</v>
      </c>
      <c r="AA95" s="59">
        <v>132.99016</v>
      </c>
      <c r="AB95" s="59">
        <v>172.81336999999999</v>
      </c>
      <c r="AC95" s="59">
        <v>1087.4320600000001</v>
      </c>
      <c r="AD95" s="59">
        <v>91.65091000000001</v>
      </c>
      <c r="AE95" s="59">
        <v>979.78223000000003</v>
      </c>
      <c r="AF95" s="59">
        <v>64.753259999999997</v>
      </c>
      <c r="AG95" s="59">
        <v>157.77372</v>
      </c>
      <c r="AH95" s="59">
        <v>92.215210000000013</v>
      </c>
      <c r="AI95" s="59">
        <v>117.11983000000001</v>
      </c>
      <c r="AJ95" s="59">
        <v>15228.97789</v>
      </c>
      <c r="AK95" s="11"/>
    </row>
    <row r="96" spans="1:37">
      <c r="A96" s="64" t="s">
        <v>257</v>
      </c>
      <c r="B96" s="59">
        <v>3879.1668300000001</v>
      </c>
      <c r="C96" s="59">
        <v>604.65528000000006</v>
      </c>
      <c r="D96" s="59">
        <v>1474.8273200000001</v>
      </c>
      <c r="E96" s="59">
        <v>486.84330999999997</v>
      </c>
      <c r="F96" s="59">
        <v>164.98406</v>
      </c>
      <c r="G96" s="59">
        <v>177.9007</v>
      </c>
      <c r="H96" s="59">
        <v>276.45862</v>
      </c>
      <c r="I96" s="59">
        <v>118.92339</v>
      </c>
      <c r="J96" s="59">
        <v>605.92543999999998</v>
      </c>
      <c r="K96" s="59">
        <v>292.86491999999998</v>
      </c>
      <c r="L96" s="59">
        <v>83.452579999999998</v>
      </c>
      <c r="M96" s="59">
        <v>108.11044</v>
      </c>
      <c r="N96" s="59">
        <v>793.79349000000002</v>
      </c>
      <c r="O96" s="59">
        <v>128.21955</v>
      </c>
      <c r="P96" s="59">
        <v>151.18573000000001</v>
      </c>
      <c r="Q96" s="59">
        <v>89.868750000000006</v>
      </c>
      <c r="R96" s="59">
        <v>172.25334000000001</v>
      </c>
      <c r="S96" s="59">
        <v>74.780149999999992</v>
      </c>
      <c r="T96" s="59">
        <v>665.19189000000006</v>
      </c>
      <c r="U96" s="59">
        <v>246.70964999999998</v>
      </c>
      <c r="V96" s="59">
        <v>10.331910000000001</v>
      </c>
      <c r="W96" s="59">
        <v>147.91508999999999</v>
      </c>
      <c r="X96" s="59">
        <v>202.71871999999999</v>
      </c>
      <c r="Y96" s="59">
        <v>341.42696000000001</v>
      </c>
      <c r="Z96" s="59">
        <v>102.52472</v>
      </c>
      <c r="AA96" s="59">
        <v>142.66467</v>
      </c>
      <c r="AB96" s="59">
        <v>151.05222000000001</v>
      </c>
      <c r="AC96" s="59">
        <v>386.17741999999998</v>
      </c>
      <c r="AD96" s="59">
        <v>209.14557000000002</v>
      </c>
      <c r="AE96" s="59">
        <v>607.84288000000004</v>
      </c>
      <c r="AF96" s="59">
        <v>145.34162000000001</v>
      </c>
      <c r="AG96" s="59">
        <v>104.34311</v>
      </c>
      <c r="AH96" s="59">
        <v>286.88859000000002</v>
      </c>
      <c r="AI96" s="59">
        <v>22.341930000000001</v>
      </c>
      <c r="AJ96" s="59">
        <v>13456.83085</v>
      </c>
      <c r="AK96" s="11"/>
    </row>
    <row r="97" spans="1:37">
      <c r="A97" s="64" t="s">
        <v>258</v>
      </c>
      <c r="B97" s="59">
        <v>1.2410000000000001E-2</v>
      </c>
      <c r="C97" s="59">
        <v>10.784319999999999</v>
      </c>
      <c r="D97" s="59">
        <v>107.89194000000001</v>
      </c>
      <c r="E97" s="59">
        <v>97.804640000000006</v>
      </c>
      <c r="F97" s="59">
        <v>0</v>
      </c>
      <c r="G97" s="59">
        <v>11.701799999999999</v>
      </c>
      <c r="H97" s="59">
        <v>5.0000000000000001E-3</v>
      </c>
      <c r="I97" s="59">
        <v>6.0000000000000001E-3</v>
      </c>
      <c r="J97" s="59">
        <v>8.0000000000000002E-3</v>
      </c>
      <c r="K97" s="59">
        <v>173.76983999999999</v>
      </c>
      <c r="L97" s="59">
        <v>8.2644000000000002</v>
      </c>
      <c r="M97" s="59">
        <v>99.005520000000004</v>
      </c>
      <c r="N97" s="59">
        <v>67.999200000000002</v>
      </c>
      <c r="O97" s="59">
        <v>6.0000000000000001E-3</v>
      </c>
      <c r="P97" s="59">
        <v>87.332359999999994</v>
      </c>
      <c r="Q97" s="59">
        <v>6.0530200000000001</v>
      </c>
      <c r="R97" s="59">
        <v>12.25915</v>
      </c>
      <c r="S97" s="59">
        <v>7.0000000000000001E-3</v>
      </c>
      <c r="T97" s="59">
        <v>2E-3</v>
      </c>
      <c r="U97" s="59">
        <v>11.686209999999999</v>
      </c>
      <c r="V97" s="59">
        <v>131.18940000000001</v>
      </c>
      <c r="W97" s="59">
        <v>0.20499999999999999</v>
      </c>
      <c r="X97" s="59">
        <v>7.2484299999999999</v>
      </c>
      <c r="Y97" s="59">
        <v>9.9906000000000006</v>
      </c>
      <c r="Z97" s="59">
        <v>88.983729999999994</v>
      </c>
      <c r="AA97" s="59">
        <v>5.0000000000000001E-3</v>
      </c>
      <c r="AB97" s="59">
        <v>43.650199999999998</v>
      </c>
      <c r="AC97" s="59">
        <v>264.99796999999995</v>
      </c>
      <c r="AD97" s="59">
        <v>10.42976</v>
      </c>
      <c r="AE97" s="59">
        <v>3.7890999999999999</v>
      </c>
      <c r="AF97" s="59">
        <v>1E-3</v>
      </c>
      <c r="AG97" s="59">
        <v>6.0000000000000001E-3</v>
      </c>
      <c r="AH97" s="59">
        <v>8.0000000000000002E-3</v>
      </c>
      <c r="AI97" s="59">
        <v>54.8187</v>
      </c>
      <c r="AJ97" s="59">
        <v>1309.9216999999999</v>
      </c>
      <c r="AK97" s="11"/>
    </row>
    <row r="98" spans="1:37">
      <c r="A98" s="64" t="s">
        <v>259</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169.12998000000002</v>
      </c>
      <c r="AK98" s="11"/>
    </row>
    <row r="99" spans="1:37">
      <c r="A99" s="64" t="s">
        <v>260</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53.559519999999999</v>
      </c>
      <c r="AE99" s="59">
        <v>0</v>
      </c>
      <c r="AF99" s="59">
        <v>0</v>
      </c>
      <c r="AG99" s="59">
        <v>0</v>
      </c>
      <c r="AH99" s="59">
        <v>0</v>
      </c>
      <c r="AI99" s="59">
        <v>0</v>
      </c>
      <c r="AJ99" s="59">
        <v>53.559519999999999</v>
      </c>
      <c r="AK99" s="11"/>
    </row>
    <row r="100" spans="1:37">
      <c r="A100" s="64" t="s">
        <v>261</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8.5985899999999997</v>
      </c>
      <c r="T100" s="59">
        <v>0</v>
      </c>
      <c r="U100" s="59">
        <v>0</v>
      </c>
      <c r="V100" s="59">
        <v>0</v>
      </c>
      <c r="W100" s="59">
        <v>0</v>
      </c>
      <c r="X100" s="59">
        <v>0</v>
      </c>
      <c r="Y100" s="59">
        <v>0</v>
      </c>
      <c r="Z100" s="59">
        <v>0</v>
      </c>
      <c r="AA100" s="59">
        <v>0</v>
      </c>
      <c r="AB100" s="59">
        <v>0</v>
      </c>
      <c r="AC100" s="59">
        <v>2490.8764900000001</v>
      </c>
      <c r="AD100" s="59">
        <v>0</v>
      </c>
      <c r="AE100" s="59">
        <v>0</v>
      </c>
      <c r="AF100" s="59">
        <v>0</v>
      </c>
      <c r="AG100" s="59">
        <v>0</v>
      </c>
      <c r="AH100" s="59">
        <v>0</v>
      </c>
      <c r="AI100" s="59">
        <v>0</v>
      </c>
      <c r="AJ100" s="59">
        <v>2499.4750800000002</v>
      </c>
      <c r="AK100" s="11"/>
    </row>
    <row r="101" spans="1:37">
      <c r="A101" s="393" t="s">
        <v>262</v>
      </c>
      <c r="B101" s="446">
        <v>4469.1098600000005</v>
      </c>
      <c r="C101" s="446">
        <v>405.99234999999999</v>
      </c>
      <c r="D101" s="446">
        <v>2150.97334</v>
      </c>
      <c r="E101" s="446">
        <v>1167.2685100000001</v>
      </c>
      <c r="F101" s="446">
        <v>274.53098999999997</v>
      </c>
      <c r="G101" s="446">
        <v>33.549050000000001</v>
      </c>
      <c r="H101" s="446">
        <v>262.88304999999997</v>
      </c>
      <c r="I101" s="446">
        <v>382.43740000000003</v>
      </c>
      <c r="J101" s="446">
        <v>63.637099999999997</v>
      </c>
      <c r="K101" s="446">
        <v>561.56869999999992</v>
      </c>
      <c r="L101" s="446">
        <v>477.35183000000001</v>
      </c>
      <c r="M101" s="446">
        <v>356.96552000000003</v>
      </c>
      <c r="N101" s="446">
        <v>1395.93668</v>
      </c>
      <c r="O101" s="446">
        <v>178.76219</v>
      </c>
      <c r="P101" s="446">
        <v>439.02009000000004</v>
      </c>
      <c r="Q101" s="446">
        <v>14.6868</v>
      </c>
      <c r="R101" s="446">
        <v>325.02141999999998</v>
      </c>
      <c r="S101" s="446">
        <v>536.78207999999995</v>
      </c>
      <c r="T101" s="446">
        <v>1307.9447600000001</v>
      </c>
      <c r="U101" s="446">
        <v>139.37229000000002</v>
      </c>
      <c r="V101" s="446">
        <v>49.221449999999997</v>
      </c>
      <c r="W101" s="446">
        <v>89.855119999999999</v>
      </c>
      <c r="X101" s="446">
        <v>381.40894000000003</v>
      </c>
      <c r="Y101" s="446">
        <v>132.40748000000002</v>
      </c>
      <c r="Z101" s="446">
        <v>466.78303000000005</v>
      </c>
      <c r="AA101" s="446">
        <v>553.9586700000001</v>
      </c>
      <c r="AB101" s="446">
        <v>49.161389999999997</v>
      </c>
      <c r="AC101" s="446">
        <v>741.91895999999997</v>
      </c>
      <c r="AD101" s="446">
        <v>266.03588999999999</v>
      </c>
      <c r="AE101" s="446">
        <v>761.07513000000006</v>
      </c>
      <c r="AF101" s="446">
        <v>69.530249999999995</v>
      </c>
      <c r="AG101" s="446">
        <v>190.05760000000001</v>
      </c>
      <c r="AH101" s="446">
        <v>146.23392000000001</v>
      </c>
      <c r="AI101" s="446">
        <v>215.76215999999999</v>
      </c>
      <c r="AJ101" s="446">
        <v>19057.204000000002</v>
      </c>
      <c r="AK101" s="11"/>
    </row>
    <row r="102" spans="1:37">
      <c r="A102" s="64" t="s">
        <v>263</v>
      </c>
      <c r="B102" s="59">
        <v>344.05865</v>
      </c>
      <c r="C102" s="59">
        <v>71.386119999999991</v>
      </c>
      <c r="D102" s="59">
        <v>795.9144399999999</v>
      </c>
      <c r="E102" s="59">
        <v>833.21675000000005</v>
      </c>
      <c r="F102" s="59">
        <v>90.831679999999992</v>
      </c>
      <c r="G102" s="59">
        <v>33.549050000000001</v>
      </c>
      <c r="H102" s="59">
        <v>110.76192999999999</v>
      </c>
      <c r="I102" s="59">
        <v>382.43740000000003</v>
      </c>
      <c r="J102" s="59">
        <v>6.6685799999999995</v>
      </c>
      <c r="K102" s="59">
        <v>130.59216000000001</v>
      </c>
      <c r="L102" s="59">
        <v>98.62012</v>
      </c>
      <c r="M102" s="59">
        <v>254.94399999999999</v>
      </c>
      <c r="N102" s="59">
        <v>544.65773999999999</v>
      </c>
      <c r="O102" s="59">
        <v>167.46982</v>
      </c>
      <c r="P102" s="59">
        <v>98.413339999999991</v>
      </c>
      <c r="Q102" s="59">
        <v>0</v>
      </c>
      <c r="R102" s="59">
        <v>167.41623999999999</v>
      </c>
      <c r="S102" s="59">
        <v>54.912410000000001</v>
      </c>
      <c r="T102" s="59">
        <v>1139.3956599999999</v>
      </c>
      <c r="U102" s="59">
        <v>21.117279999999997</v>
      </c>
      <c r="V102" s="59">
        <v>9.4857300000000002</v>
      </c>
      <c r="W102" s="59">
        <v>0</v>
      </c>
      <c r="X102" s="59">
        <v>175.50449</v>
      </c>
      <c r="Y102" s="59">
        <v>73.588570000000004</v>
      </c>
      <c r="Z102" s="59">
        <v>112.26250999999999</v>
      </c>
      <c r="AA102" s="59">
        <v>46.338459999999998</v>
      </c>
      <c r="AB102" s="59">
        <v>0</v>
      </c>
      <c r="AC102" s="59">
        <v>418.73882000000003</v>
      </c>
      <c r="AD102" s="59">
        <v>85.096860000000007</v>
      </c>
      <c r="AE102" s="59">
        <v>347.67111</v>
      </c>
      <c r="AF102" s="59">
        <v>23.134589999999999</v>
      </c>
      <c r="AG102" s="59">
        <v>93.108949999999993</v>
      </c>
      <c r="AH102" s="59">
        <v>87.989519999999999</v>
      </c>
      <c r="AI102" s="59">
        <v>19.911300000000001</v>
      </c>
      <c r="AJ102" s="59">
        <v>6839.1942800000006</v>
      </c>
      <c r="AK102" s="11"/>
    </row>
    <row r="103" spans="1:37">
      <c r="A103" s="64" t="s">
        <v>264</v>
      </c>
      <c r="B103" s="59">
        <v>933.0079300000001</v>
      </c>
      <c r="C103" s="59">
        <v>0</v>
      </c>
      <c r="D103" s="59">
        <v>0</v>
      </c>
      <c r="E103" s="59">
        <v>0</v>
      </c>
      <c r="F103" s="59">
        <v>0</v>
      </c>
      <c r="G103" s="59">
        <v>0</v>
      </c>
      <c r="H103" s="59">
        <v>33.564459999999997</v>
      </c>
      <c r="I103" s="59">
        <v>0</v>
      </c>
      <c r="J103" s="59">
        <v>0</v>
      </c>
      <c r="K103" s="59">
        <v>0</v>
      </c>
      <c r="L103" s="59">
        <v>0</v>
      </c>
      <c r="M103" s="59">
        <v>10.18566</v>
      </c>
      <c r="N103" s="59">
        <v>0</v>
      </c>
      <c r="O103" s="59">
        <v>0</v>
      </c>
      <c r="P103" s="59">
        <v>0</v>
      </c>
      <c r="Q103" s="59">
        <v>0</v>
      </c>
      <c r="R103" s="59">
        <v>29.353380000000001</v>
      </c>
      <c r="S103" s="59">
        <v>168.00435000000002</v>
      </c>
      <c r="T103" s="59">
        <v>53.25412</v>
      </c>
      <c r="U103" s="59">
        <v>39.613999999999997</v>
      </c>
      <c r="V103" s="59">
        <v>0</v>
      </c>
      <c r="W103" s="59">
        <v>0</v>
      </c>
      <c r="X103" s="59">
        <v>86.538259999999994</v>
      </c>
      <c r="Y103" s="59">
        <v>0</v>
      </c>
      <c r="Z103" s="59">
        <v>49.629280000000001</v>
      </c>
      <c r="AA103" s="59">
        <v>16.187620000000003</v>
      </c>
      <c r="AB103" s="59">
        <v>0</v>
      </c>
      <c r="AC103" s="59">
        <v>0</v>
      </c>
      <c r="AD103" s="59">
        <v>110.82476</v>
      </c>
      <c r="AE103" s="59">
        <v>66.745350000000002</v>
      </c>
      <c r="AF103" s="59">
        <v>1.78972</v>
      </c>
      <c r="AG103" s="59">
        <v>0</v>
      </c>
      <c r="AH103" s="59">
        <v>0</v>
      </c>
      <c r="AI103" s="59">
        <v>112.61386</v>
      </c>
      <c r="AJ103" s="59">
        <v>1711.3127500000001</v>
      </c>
      <c r="AK103" s="11"/>
    </row>
    <row r="104" spans="1:37">
      <c r="A104" s="64" t="s">
        <v>265</v>
      </c>
      <c r="B104" s="59">
        <v>3074.8546499999998</v>
      </c>
      <c r="C104" s="59">
        <v>0</v>
      </c>
      <c r="D104" s="59">
        <v>0</v>
      </c>
      <c r="E104" s="59">
        <v>0</v>
      </c>
      <c r="F104" s="59">
        <v>0</v>
      </c>
      <c r="G104" s="59">
        <v>0</v>
      </c>
      <c r="H104" s="59">
        <v>0</v>
      </c>
      <c r="I104" s="59">
        <v>0</v>
      </c>
      <c r="J104" s="59">
        <v>8.9</v>
      </c>
      <c r="K104" s="59">
        <v>361.12902000000003</v>
      </c>
      <c r="L104" s="59">
        <v>523.99918000000002</v>
      </c>
      <c r="M104" s="59">
        <v>110.62286</v>
      </c>
      <c r="N104" s="59">
        <v>102.52227000000001</v>
      </c>
      <c r="O104" s="59">
        <v>162.26548</v>
      </c>
      <c r="P104" s="59">
        <v>0</v>
      </c>
      <c r="Q104" s="59">
        <v>0</v>
      </c>
      <c r="R104" s="59">
        <v>36.04</v>
      </c>
      <c r="S104" s="59">
        <v>0</v>
      </c>
      <c r="T104" s="59">
        <v>8.5</v>
      </c>
      <c r="U104" s="59">
        <v>8.2159999999999993</v>
      </c>
      <c r="V104" s="59">
        <v>0</v>
      </c>
      <c r="W104" s="59">
        <v>0</v>
      </c>
      <c r="X104" s="59">
        <v>0</v>
      </c>
      <c r="Y104" s="59">
        <v>0</v>
      </c>
      <c r="Z104" s="59">
        <v>141.23154</v>
      </c>
      <c r="AA104" s="59">
        <v>0</v>
      </c>
      <c r="AB104" s="59">
        <v>0</v>
      </c>
      <c r="AC104" s="59">
        <v>0</v>
      </c>
      <c r="AD104" s="59">
        <v>5.7530000000000001</v>
      </c>
      <c r="AE104" s="59">
        <v>0</v>
      </c>
      <c r="AF104" s="59">
        <v>0</v>
      </c>
      <c r="AG104" s="59">
        <v>0</v>
      </c>
      <c r="AH104" s="59">
        <v>0</v>
      </c>
      <c r="AI104" s="59">
        <v>0</v>
      </c>
      <c r="AJ104" s="59">
        <v>4544.0339999999997</v>
      </c>
      <c r="AK104" s="11"/>
    </row>
    <row r="105" spans="1:37">
      <c r="A105" s="64" t="s">
        <v>266</v>
      </c>
      <c r="B105" s="59">
        <v>117.18863</v>
      </c>
      <c r="C105" s="59">
        <v>334.60622999999998</v>
      </c>
      <c r="D105" s="59">
        <v>1355.0589</v>
      </c>
      <c r="E105" s="59">
        <v>334.05176</v>
      </c>
      <c r="F105" s="59">
        <v>183.69931</v>
      </c>
      <c r="G105" s="59">
        <v>0</v>
      </c>
      <c r="H105" s="59">
        <v>118.55666000000001</v>
      </c>
      <c r="I105" s="59">
        <v>0</v>
      </c>
      <c r="J105" s="59">
        <v>48.068519999999999</v>
      </c>
      <c r="K105" s="59">
        <v>413.88792000000001</v>
      </c>
      <c r="L105" s="59">
        <v>107.27242</v>
      </c>
      <c r="M105" s="59">
        <v>91.835859999999997</v>
      </c>
      <c r="N105" s="59">
        <v>833.02129000000002</v>
      </c>
      <c r="O105" s="59">
        <v>10.29217</v>
      </c>
      <c r="P105" s="59">
        <v>340.60674999999998</v>
      </c>
      <c r="Q105" s="59">
        <v>14.6868</v>
      </c>
      <c r="R105" s="59">
        <v>92.211799999999997</v>
      </c>
      <c r="S105" s="59">
        <v>313.86532</v>
      </c>
      <c r="T105" s="59">
        <v>106.79498</v>
      </c>
      <c r="U105" s="59">
        <v>70.42501</v>
      </c>
      <c r="V105" s="59">
        <v>39.735720000000001</v>
      </c>
      <c r="W105" s="59">
        <v>89.855119999999999</v>
      </c>
      <c r="X105" s="59">
        <v>119.36619</v>
      </c>
      <c r="Y105" s="59">
        <v>58.818910000000002</v>
      </c>
      <c r="Z105" s="59">
        <v>198.86932000000002</v>
      </c>
      <c r="AA105" s="59">
        <v>491.43259</v>
      </c>
      <c r="AB105" s="59">
        <v>49.161389999999997</v>
      </c>
      <c r="AC105" s="59">
        <v>323.18013999999999</v>
      </c>
      <c r="AD105" s="59">
        <v>64.36126999999999</v>
      </c>
      <c r="AE105" s="59">
        <v>346.65866999999997</v>
      </c>
      <c r="AF105" s="59">
        <v>44.605940000000004</v>
      </c>
      <c r="AG105" s="59">
        <v>96.948650000000001</v>
      </c>
      <c r="AH105" s="59">
        <v>58.244399999999999</v>
      </c>
      <c r="AI105" s="59">
        <v>83.236999999999995</v>
      </c>
      <c r="AJ105" s="59">
        <v>6950.6056399999998</v>
      </c>
      <c r="AK105" s="11"/>
    </row>
    <row r="106" spans="1:37">
      <c r="A106" s="99" t="s">
        <v>267</v>
      </c>
      <c r="B106" s="95">
        <v>0</v>
      </c>
      <c r="C106" s="95">
        <v>0</v>
      </c>
      <c r="D106" s="95">
        <v>0</v>
      </c>
      <c r="E106" s="95">
        <v>0</v>
      </c>
      <c r="F106" s="95">
        <v>0</v>
      </c>
      <c r="G106" s="95">
        <v>0</v>
      </c>
      <c r="H106" s="95">
        <v>0</v>
      </c>
      <c r="I106" s="95">
        <v>0</v>
      </c>
      <c r="J106" s="95">
        <v>0</v>
      </c>
      <c r="K106" s="95">
        <v>-344.04040000000003</v>
      </c>
      <c r="L106" s="95">
        <v>-252.53989000000001</v>
      </c>
      <c r="M106" s="95">
        <v>-110.62286</v>
      </c>
      <c r="N106" s="95">
        <v>-84.264619999999994</v>
      </c>
      <c r="O106" s="95">
        <v>-161.26527999999999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-987.94267000000002</v>
      </c>
      <c r="AK106" s="11"/>
    </row>
    <row r="107" spans="1:37">
      <c r="A107" s="393" t="s">
        <v>268</v>
      </c>
      <c r="B107" s="446">
        <v>0</v>
      </c>
      <c r="C107" s="446">
        <v>0</v>
      </c>
      <c r="D107" s="446">
        <v>0</v>
      </c>
      <c r="E107" s="446">
        <v>0</v>
      </c>
      <c r="F107" s="446">
        <v>0</v>
      </c>
      <c r="G107" s="446">
        <v>0</v>
      </c>
      <c r="H107" s="446">
        <v>0</v>
      </c>
      <c r="I107" s="446">
        <v>0</v>
      </c>
      <c r="J107" s="446">
        <v>0</v>
      </c>
      <c r="K107" s="446">
        <v>0</v>
      </c>
      <c r="L107" s="446">
        <v>0</v>
      </c>
      <c r="M107" s="446">
        <v>0</v>
      </c>
      <c r="N107" s="446">
        <v>0</v>
      </c>
      <c r="O107" s="446">
        <v>0</v>
      </c>
      <c r="P107" s="446">
        <v>0</v>
      </c>
      <c r="Q107" s="446">
        <v>0</v>
      </c>
      <c r="R107" s="446">
        <v>0</v>
      </c>
      <c r="S107" s="446">
        <v>0</v>
      </c>
      <c r="T107" s="446">
        <v>0</v>
      </c>
      <c r="U107" s="446">
        <v>0</v>
      </c>
      <c r="V107" s="446">
        <v>0</v>
      </c>
      <c r="W107" s="446">
        <v>0</v>
      </c>
      <c r="X107" s="446">
        <v>0</v>
      </c>
      <c r="Y107" s="446">
        <v>0</v>
      </c>
      <c r="Z107" s="446">
        <v>0</v>
      </c>
      <c r="AA107" s="446">
        <v>0</v>
      </c>
      <c r="AB107" s="446">
        <v>0</v>
      </c>
      <c r="AC107" s="446">
        <v>0</v>
      </c>
      <c r="AD107" s="446">
        <v>0</v>
      </c>
      <c r="AE107" s="446">
        <v>0</v>
      </c>
      <c r="AF107" s="446">
        <v>0</v>
      </c>
      <c r="AG107" s="446">
        <v>0</v>
      </c>
      <c r="AH107" s="446">
        <v>0</v>
      </c>
      <c r="AI107" s="446">
        <v>0</v>
      </c>
      <c r="AJ107" s="446">
        <v>0</v>
      </c>
      <c r="AK107" s="11"/>
    </row>
    <row r="108" spans="1:37">
      <c r="A108" s="64" t="s">
        <v>269</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11"/>
    </row>
    <row r="109" spans="1:37">
      <c r="A109" s="64" t="s">
        <v>270</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11"/>
    </row>
    <row r="110" spans="1:37">
      <c r="A110" s="64" t="s">
        <v>271</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11"/>
    </row>
    <row r="111" spans="1:37">
      <c r="A111" s="64" t="s">
        <v>272</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11"/>
    </row>
    <row r="112" spans="1:37">
      <c r="A112" s="64" t="s">
        <v>273</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11"/>
    </row>
    <row r="113" spans="1:37">
      <c r="A113" s="64" t="s">
        <v>274</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11"/>
    </row>
    <row r="114" spans="1:37">
      <c r="A114" s="393" t="s">
        <v>275</v>
      </c>
      <c r="B114" s="446">
        <v>1548148.40781</v>
      </c>
      <c r="C114" s="446">
        <v>456058.18447000004</v>
      </c>
      <c r="D114" s="446">
        <v>953656.80709000002</v>
      </c>
      <c r="E114" s="446">
        <v>318736.69579000003</v>
      </c>
      <c r="F114" s="446">
        <v>179241.44097</v>
      </c>
      <c r="G114" s="446">
        <v>162116.21143</v>
      </c>
      <c r="H114" s="446">
        <v>116767.30976999999</v>
      </c>
      <c r="I114" s="446">
        <v>222358.60724000001</v>
      </c>
      <c r="J114" s="446">
        <v>193951.70716999998</v>
      </c>
      <c r="K114" s="446">
        <v>263307.57753000001</v>
      </c>
      <c r="L114" s="446">
        <v>116719.50934999999</v>
      </c>
      <c r="M114" s="446">
        <v>282368.15885000001</v>
      </c>
      <c r="N114" s="446">
        <v>316940.65250999999</v>
      </c>
      <c r="O114" s="446">
        <v>124442.11143</v>
      </c>
      <c r="P114" s="446">
        <v>138210.04094000001</v>
      </c>
      <c r="Q114" s="446">
        <v>62136.977129999999</v>
      </c>
      <c r="R114" s="446">
        <v>68138.561459999997</v>
      </c>
      <c r="S114" s="446">
        <v>91100.557060000006</v>
      </c>
      <c r="T114" s="446">
        <v>88267.861839999998</v>
      </c>
      <c r="U114" s="446">
        <v>180360.91327000002</v>
      </c>
      <c r="V114" s="446">
        <v>67817.129669999995</v>
      </c>
      <c r="W114" s="446">
        <v>109667.08518000001</v>
      </c>
      <c r="X114" s="446">
        <v>254691.45459000001</v>
      </c>
      <c r="Y114" s="446">
        <v>114573.86482999999</v>
      </c>
      <c r="Z114" s="446">
        <v>280746.08543000004</v>
      </c>
      <c r="AA114" s="446">
        <v>128513.76281</v>
      </c>
      <c r="AB114" s="446">
        <v>322783.59995</v>
      </c>
      <c r="AC114" s="446">
        <v>265813.90941000002</v>
      </c>
      <c r="AD114" s="446">
        <v>69546.291540000006</v>
      </c>
      <c r="AE114" s="446">
        <v>268597.19633999997</v>
      </c>
      <c r="AF114" s="446">
        <v>38913.337149999999</v>
      </c>
      <c r="AG114" s="446">
        <v>56021.250610000003</v>
      </c>
      <c r="AH114" s="446">
        <v>58774.701759999996</v>
      </c>
      <c r="AI114" s="446">
        <v>17521.012030000002</v>
      </c>
      <c r="AJ114" s="446">
        <v>7937008.9744100003</v>
      </c>
      <c r="AK114" s="11"/>
    </row>
    <row r="115" spans="1:37">
      <c r="A115" s="393" t="s">
        <v>276</v>
      </c>
      <c r="B115" s="446">
        <v>1043506.01887</v>
      </c>
      <c r="C115" s="446">
        <v>406524.04741</v>
      </c>
      <c r="D115" s="446">
        <v>758771.47277999995</v>
      </c>
      <c r="E115" s="446">
        <v>283906.48718</v>
      </c>
      <c r="F115" s="446">
        <v>165116.21296999999</v>
      </c>
      <c r="G115" s="446">
        <v>148216.05280999999</v>
      </c>
      <c r="H115" s="446">
        <v>111159.67234</v>
      </c>
      <c r="I115" s="446">
        <v>197274.46119</v>
      </c>
      <c r="J115" s="446">
        <v>176768.69969000001</v>
      </c>
      <c r="K115" s="446">
        <v>242425.53115999998</v>
      </c>
      <c r="L115" s="446">
        <v>93829.860879999993</v>
      </c>
      <c r="M115" s="446">
        <v>262450.07136</v>
      </c>
      <c r="N115" s="446">
        <v>298568.80686000001</v>
      </c>
      <c r="O115" s="446">
        <v>104662.32537000001</v>
      </c>
      <c r="P115" s="446">
        <v>131959.31982</v>
      </c>
      <c r="Q115" s="446">
        <v>52337.089380000005</v>
      </c>
      <c r="R115" s="446">
        <v>63473.37833</v>
      </c>
      <c r="S115" s="446">
        <v>86098.132760000008</v>
      </c>
      <c r="T115" s="446">
        <v>73338.699260000009</v>
      </c>
      <c r="U115" s="446">
        <v>164032.94352</v>
      </c>
      <c r="V115" s="446">
        <v>61670.371140000003</v>
      </c>
      <c r="W115" s="446">
        <v>94241.704849999995</v>
      </c>
      <c r="X115" s="446">
        <v>224161.70465</v>
      </c>
      <c r="Y115" s="446">
        <v>100144.93433</v>
      </c>
      <c r="Z115" s="446">
        <v>263545.27567</v>
      </c>
      <c r="AA115" s="446">
        <v>99428.638829999996</v>
      </c>
      <c r="AB115" s="446">
        <v>269637.04871</v>
      </c>
      <c r="AC115" s="446">
        <v>232137.06811000002</v>
      </c>
      <c r="AD115" s="446">
        <v>57112.715469999996</v>
      </c>
      <c r="AE115" s="446">
        <v>240416.86113</v>
      </c>
      <c r="AF115" s="446">
        <v>20065.36868</v>
      </c>
      <c r="AG115" s="446">
        <v>51425.075790000003</v>
      </c>
      <c r="AH115" s="446">
        <v>55098.820759999995</v>
      </c>
      <c r="AI115" s="446">
        <v>13602.69917</v>
      </c>
      <c r="AJ115" s="446">
        <v>6647107.5712299999</v>
      </c>
      <c r="AK115" s="11"/>
    </row>
    <row r="116" spans="1:37">
      <c r="A116" s="64" t="s">
        <v>277</v>
      </c>
      <c r="B116" s="59">
        <v>1125.7663400000001</v>
      </c>
      <c r="C116" s="59">
        <v>560.69904000000008</v>
      </c>
      <c r="D116" s="59">
        <v>2338.51856</v>
      </c>
      <c r="E116" s="59">
        <v>0</v>
      </c>
      <c r="F116" s="59">
        <v>4</v>
      </c>
      <c r="G116" s="59">
        <v>17.399999999999999</v>
      </c>
      <c r="H116" s="59">
        <v>56.870370000000001</v>
      </c>
      <c r="I116" s="59">
        <v>117.72342999999999</v>
      </c>
      <c r="J116" s="59">
        <v>0</v>
      </c>
      <c r="K116" s="59">
        <v>334.38130999999998</v>
      </c>
      <c r="L116" s="59">
        <v>49.47513</v>
      </c>
      <c r="M116" s="59">
        <v>0</v>
      </c>
      <c r="N116" s="59">
        <v>8.5971499999999992</v>
      </c>
      <c r="O116" s="59">
        <v>0</v>
      </c>
      <c r="P116" s="59">
        <v>23.61561</v>
      </c>
      <c r="Q116" s="59">
        <v>0</v>
      </c>
      <c r="R116" s="59">
        <v>0</v>
      </c>
      <c r="S116" s="59">
        <v>149.05235000000002</v>
      </c>
      <c r="T116" s="59">
        <v>2.1619600000000001</v>
      </c>
      <c r="U116" s="59">
        <v>0</v>
      </c>
      <c r="V116" s="59">
        <v>0</v>
      </c>
      <c r="W116" s="59">
        <v>0</v>
      </c>
      <c r="X116" s="59">
        <v>8.9276299999999988</v>
      </c>
      <c r="Y116" s="59">
        <v>30.086400000000001</v>
      </c>
      <c r="Z116" s="59">
        <v>272.01396</v>
      </c>
      <c r="AA116" s="59">
        <v>0</v>
      </c>
      <c r="AB116" s="59">
        <v>0.16500000000000001</v>
      </c>
      <c r="AC116" s="59">
        <v>0</v>
      </c>
      <c r="AD116" s="59">
        <v>75.082770000000011</v>
      </c>
      <c r="AE116" s="59">
        <v>0</v>
      </c>
      <c r="AF116" s="59">
        <v>0</v>
      </c>
      <c r="AG116" s="59">
        <v>0</v>
      </c>
      <c r="AH116" s="59">
        <v>6.1028799999999999</v>
      </c>
      <c r="AI116" s="59">
        <v>0</v>
      </c>
      <c r="AJ116" s="59">
        <v>5180.6398899999995</v>
      </c>
      <c r="AK116" s="11"/>
    </row>
    <row r="117" spans="1:37">
      <c r="A117" s="64" t="s">
        <v>278</v>
      </c>
      <c r="B117" s="59">
        <v>0</v>
      </c>
      <c r="C117" s="59">
        <v>0</v>
      </c>
      <c r="D117" s="59">
        <v>1356.7375400000001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1356.7375400000001</v>
      </c>
      <c r="AK117" s="11"/>
    </row>
    <row r="118" spans="1:37">
      <c r="A118" s="64" t="s">
        <v>279</v>
      </c>
      <c r="B118" s="59">
        <v>1125.7663400000001</v>
      </c>
      <c r="C118" s="59">
        <v>560.69904000000008</v>
      </c>
      <c r="D118" s="59">
        <v>981.78102000000001</v>
      </c>
      <c r="E118" s="59">
        <v>0</v>
      </c>
      <c r="F118" s="59">
        <v>4</v>
      </c>
      <c r="G118" s="59">
        <v>17.399999999999999</v>
      </c>
      <c r="H118" s="59">
        <v>56.870370000000001</v>
      </c>
      <c r="I118" s="59">
        <v>117.72342999999999</v>
      </c>
      <c r="J118" s="59">
        <v>0</v>
      </c>
      <c r="K118" s="59">
        <v>334.38130999999998</v>
      </c>
      <c r="L118" s="59">
        <v>49.47513</v>
      </c>
      <c r="M118" s="59">
        <v>0</v>
      </c>
      <c r="N118" s="59">
        <v>8.5971499999999992</v>
      </c>
      <c r="O118" s="59">
        <v>0</v>
      </c>
      <c r="P118" s="59">
        <v>23.61561</v>
      </c>
      <c r="Q118" s="59">
        <v>0</v>
      </c>
      <c r="R118" s="59">
        <v>0</v>
      </c>
      <c r="S118" s="59">
        <v>149.05235000000002</v>
      </c>
      <c r="T118" s="59">
        <v>2.1619600000000001</v>
      </c>
      <c r="U118" s="59">
        <v>0</v>
      </c>
      <c r="V118" s="59">
        <v>0</v>
      </c>
      <c r="W118" s="59">
        <v>0</v>
      </c>
      <c r="X118" s="59">
        <v>8.9276299999999988</v>
      </c>
      <c r="Y118" s="59">
        <v>30.086400000000001</v>
      </c>
      <c r="Z118" s="59">
        <v>272.01396</v>
      </c>
      <c r="AA118" s="59">
        <v>0</v>
      </c>
      <c r="AB118" s="59">
        <v>0.16500000000000001</v>
      </c>
      <c r="AC118" s="59">
        <v>0</v>
      </c>
      <c r="AD118" s="59">
        <v>75.082770000000011</v>
      </c>
      <c r="AE118" s="59">
        <v>0</v>
      </c>
      <c r="AF118" s="59">
        <v>0</v>
      </c>
      <c r="AG118" s="59">
        <v>0</v>
      </c>
      <c r="AH118" s="59">
        <v>6.1028799999999999</v>
      </c>
      <c r="AI118" s="59">
        <v>0</v>
      </c>
      <c r="AJ118" s="59">
        <v>3823.9023500000003</v>
      </c>
      <c r="AK118" s="11"/>
    </row>
    <row r="119" spans="1:37">
      <c r="A119" s="64" t="s">
        <v>280</v>
      </c>
      <c r="B119" s="59">
        <v>412657.26504999999</v>
      </c>
      <c r="C119" s="59">
        <v>108064.10618</v>
      </c>
      <c r="D119" s="59">
        <v>183430.22550999999</v>
      </c>
      <c r="E119" s="59">
        <v>122933.52278</v>
      </c>
      <c r="F119" s="59">
        <v>41076.214719999996</v>
      </c>
      <c r="G119" s="59">
        <v>35950.024899999997</v>
      </c>
      <c r="H119" s="59">
        <v>40954.369659999997</v>
      </c>
      <c r="I119" s="59">
        <v>49345.529150000002</v>
      </c>
      <c r="J119" s="59">
        <v>35627.666360000003</v>
      </c>
      <c r="K119" s="59">
        <v>84489.721269999995</v>
      </c>
      <c r="L119" s="59">
        <v>41404.006390000002</v>
      </c>
      <c r="M119" s="59">
        <v>104523.31916</v>
      </c>
      <c r="N119" s="59">
        <v>168865.23144999999</v>
      </c>
      <c r="O119" s="59">
        <v>36285.683709999998</v>
      </c>
      <c r="P119" s="59">
        <v>46846.623950000001</v>
      </c>
      <c r="Q119" s="59">
        <v>18906.298589999999</v>
      </c>
      <c r="R119" s="59">
        <v>17668.634489999997</v>
      </c>
      <c r="S119" s="59">
        <v>31814.059399999998</v>
      </c>
      <c r="T119" s="59">
        <v>24783.533889999999</v>
      </c>
      <c r="U119" s="59">
        <v>45676.516889999999</v>
      </c>
      <c r="V119" s="59">
        <v>17936.600549999999</v>
      </c>
      <c r="W119" s="59">
        <v>28658.63581</v>
      </c>
      <c r="X119" s="59">
        <v>24505.531329999998</v>
      </c>
      <c r="Y119" s="59">
        <v>32608.343679999998</v>
      </c>
      <c r="Z119" s="59">
        <v>39949.166369999999</v>
      </c>
      <c r="AA119" s="59">
        <v>25043.82401</v>
      </c>
      <c r="AB119" s="59">
        <v>72968.998459999988</v>
      </c>
      <c r="AC119" s="59">
        <v>91733.671040000001</v>
      </c>
      <c r="AD119" s="59">
        <v>14476.21567</v>
      </c>
      <c r="AE119" s="59">
        <v>103355.18984000001</v>
      </c>
      <c r="AF119" s="59">
        <v>12294.534380000001</v>
      </c>
      <c r="AG119" s="59">
        <v>23812.80343</v>
      </c>
      <c r="AH119" s="59">
        <v>12131.500529999999</v>
      </c>
      <c r="AI119" s="59">
        <v>3512.3464199999999</v>
      </c>
      <c r="AJ119" s="59">
        <v>2154289.9150200002</v>
      </c>
      <c r="AK119" s="11"/>
    </row>
    <row r="120" spans="1:37">
      <c r="A120" s="64" t="s">
        <v>281</v>
      </c>
      <c r="B120" s="59">
        <v>15098.282939999999</v>
      </c>
      <c r="C120" s="59">
        <v>277366.49520999996</v>
      </c>
      <c r="D120" s="59">
        <v>519439.45368000004</v>
      </c>
      <c r="E120" s="59">
        <v>150096.44853999998</v>
      </c>
      <c r="F120" s="59">
        <v>116694.10049</v>
      </c>
      <c r="G120" s="59">
        <v>107554.96458</v>
      </c>
      <c r="H120" s="59">
        <v>66063.763649999994</v>
      </c>
      <c r="I120" s="59">
        <v>142468.89030999999</v>
      </c>
      <c r="J120" s="59">
        <v>134720.43688999998</v>
      </c>
      <c r="K120" s="59">
        <v>137209.55220999999</v>
      </c>
      <c r="L120" s="59">
        <v>50495.429689999997</v>
      </c>
      <c r="M120" s="59">
        <v>147686.63047999999</v>
      </c>
      <c r="N120" s="59">
        <v>125272.26946</v>
      </c>
      <c r="O120" s="59">
        <v>62978.806670000005</v>
      </c>
      <c r="P120" s="59">
        <v>78335.39185</v>
      </c>
      <c r="Q120" s="59">
        <v>32592.967290000001</v>
      </c>
      <c r="R120" s="59">
        <v>40474.527869999998</v>
      </c>
      <c r="S120" s="59">
        <v>50140.693220000001</v>
      </c>
      <c r="T120" s="59">
        <v>45394.705569999998</v>
      </c>
      <c r="U120" s="59">
        <v>115520.22851</v>
      </c>
      <c r="V120" s="59">
        <v>40375.840799999998</v>
      </c>
      <c r="W120" s="59">
        <v>61814.035680000001</v>
      </c>
      <c r="X120" s="59">
        <v>194022.84013999999</v>
      </c>
      <c r="Y120" s="59">
        <v>63128.112990000001</v>
      </c>
      <c r="Z120" s="59">
        <v>205315.02035000001</v>
      </c>
      <c r="AA120" s="59">
        <v>71556.095310000004</v>
      </c>
      <c r="AB120" s="59">
        <v>184478.05574000001</v>
      </c>
      <c r="AC120" s="59">
        <v>127413.43218999999</v>
      </c>
      <c r="AD120" s="59">
        <v>41021.969219999999</v>
      </c>
      <c r="AE120" s="59">
        <v>130838.39551999999</v>
      </c>
      <c r="AF120" s="59">
        <v>7527.0315399999999</v>
      </c>
      <c r="AG120" s="59">
        <v>25892.055969999998</v>
      </c>
      <c r="AH120" s="59">
        <v>37561.262619999994</v>
      </c>
      <c r="AI120" s="59">
        <v>9441.6621400000004</v>
      </c>
      <c r="AJ120" s="59">
        <v>3615989.84932</v>
      </c>
      <c r="AK120" s="11"/>
    </row>
    <row r="121" spans="1:37">
      <c r="A121" s="65" t="s">
        <v>282</v>
      </c>
      <c r="B121" s="59">
        <v>124.85728</v>
      </c>
      <c r="C121" s="59">
        <v>13030.889630000001</v>
      </c>
      <c r="D121" s="59">
        <v>12803.455880000001</v>
      </c>
      <c r="E121" s="59">
        <v>5847.65085</v>
      </c>
      <c r="F121" s="59">
        <v>6967.55681</v>
      </c>
      <c r="G121" s="59">
        <v>4279.0746500000005</v>
      </c>
      <c r="H121" s="59">
        <v>4492.38663</v>
      </c>
      <c r="I121" s="59">
        <v>2555.4573999999998</v>
      </c>
      <c r="J121" s="59">
        <v>2584.55213</v>
      </c>
      <c r="K121" s="59">
        <v>6912.8347100000001</v>
      </c>
      <c r="L121" s="59">
        <v>1524.6785400000001</v>
      </c>
      <c r="M121" s="59">
        <v>4990.3906299999999</v>
      </c>
      <c r="N121" s="59">
        <v>2749.6163500000002</v>
      </c>
      <c r="O121" s="59">
        <v>4381.3948399999999</v>
      </c>
      <c r="P121" s="59">
        <v>1694.9476000000002</v>
      </c>
      <c r="Q121" s="59">
        <v>23.346209999999999</v>
      </c>
      <c r="R121" s="59">
        <v>1293.74359</v>
      </c>
      <c r="S121" s="59">
        <v>1280.8664799999999</v>
      </c>
      <c r="T121" s="59">
        <v>3959.24674</v>
      </c>
      <c r="U121" s="59">
        <v>2148.58547</v>
      </c>
      <c r="V121" s="59">
        <v>2004.7896000000001</v>
      </c>
      <c r="W121" s="59">
        <v>4487.3832400000001</v>
      </c>
      <c r="X121" s="59">
        <v>3542.2853700000001</v>
      </c>
      <c r="Y121" s="59">
        <v>3275.7375000000002</v>
      </c>
      <c r="Z121" s="59">
        <v>15541.4514</v>
      </c>
      <c r="AA121" s="59">
        <v>1194.60545</v>
      </c>
      <c r="AB121" s="59">
        <v>7133.7296200000001</v>
      </c>
      <c r="AC121" s="59">
        <v>5155.5128800000002</v>
      </c>
      <c r="AD121" s="59">
        <v>1294.35043</v>
      </c>
      <c r="AE121" s="59">
        <v>4149.0924800000003</v>
      </c>
      <c r="AF121" s="59">
        <v>1396.73704</v>
      </c>
      <c r="AG121" s="59">
        <v>1472.9360800000002</v>
      </c>
      <c r="AH121" s="59">
        <v>446.81040999999999</v>
      </c>
      <c r="AI121" s="59">
        <v>337.95234000000005</v>
      </c>
      <c r="AJ121" s="59">
        <v>135078.90625999999</v>
      </c>
      <c r="AK121" s="11"/>
    </row>
    <row r="122" spans="1:37">
      <c r="A122" s="11" t="s">
        <v>283</v>
      </c>
      <c r="B122" s="59">
        <v>384.76565999999997</v>
      </c>
      <c r="C122" s="59">
        <v>143.90791000000002</v>
      </c>
      <c r="D122" s="59">
        <v>0</v>
      </c>
      <c r="E122" s="59">
        <v>0.5</v>
      </c>
      <c r="F122" s="59">
        <v>0</v>
      </c>
      <c r="G122" s="59">
        <v>0</v>
      </c>
      <c r="H122" s="59">
        <v>0</v>
      </c>
      <c r="I122" s="59">
        <v>0</v>
      </c>
      <c r="J122" s="59">
        <v>0</v>
      </c>
      <c r="K122" s="59">
        <v>0</v>
      </c>
      <c r="L122" s="59">
        <v>0</v>
      </c>
      <c r="M122" s="59">
        <v>0</v>
      </c>
      <c r="N122" s="59">
        <v>0</v>
      </c>
      <c r="O122" s="59">
        <v>0</v>
      </c>
      <c r="P122" s="59">
        <v>50.153849999999998</v>
      </c>
      <c r="Q122" s="59">
        <v>0</v>
      </c>
      <c r="R122" s="59">
        <v>0</v>
      </c>
      <c r="S122" s="59">
        <v>2.1</v>
      </c>
      <c r="T122" s="59">
        <v>0</v>
      </c>
      <c r="U122" s="59">
        <v>0</v>
      </c>
      <c r="V122" s="59">
        <v>0</v>
      </c>
      <c r="W122" s="59">
        <v>0</v>
      </c>
      <c r="X122" s="59">
        <v>0</v>
      </c>
      <c r="Y122" s="59">
        <v>0</v>
      </c>
      <c r="Z122" s="59">
        <v>21</v>
      </c>
      <c r="AA122" s="59">
        <v>0</v>
      </c>
      <c r="AB122" s="59">
        <v>206.06143</v>
      </c>
      <c r="AC122" s="59">
        <v>0</v>
      </c>
      <c r="AD122" s="59">
        <v>0</v>
      </c>
      <c r="AE122" s="59">
        <v>0</v>
      </c>
      <c r="AF122" s="59">
        <v>0</v>
      </c>
      <c r="AG122" s="59">
        <v>0</v>
      </c>
      <c r="AH122" s="59">
        <v>0</v>
      </c>
      <c r="AI122" s="59">
        <v>0</v>
      </c>
      <c r="AJ122" s="59">
        <v>808.48884999999996</v>
      </c>
      <c r="AK122" s="11"/>
    </row>
    <row r="123" spans="1:37">
      <c r="A123" s="11" t="s">
        <v>284</v>
      </c>
      <c r="B123" s="59">
        <v>0</v>
      </c>
      <c r="C123" s="59">
        <v>2601.68415</v>
      </c>
      <c r="D123" s="59">
        <v>1077.1618000000001</v>
      </c>
      <c r="E123" s="59">
        <v>3929.6078499999999</v>
      </c>
      <c r="F123" s="59">
        <v>2312.5205299999998</v>
      </c>
      <c r="G123" s="59">
        <v>3537.1909900000001</v>
      </c>
      <c r="H123" s="59">
        <v>502.11596999999995</v>
      </c>
      <c r="I123" s="59">
        <v>146.78388000000001</v>
      </c>
      <c r="J123" s="59">
        <v>1413.4590600000001</v>
      </c>
      <c r="K123" s="59">
        <v>0</v>
      </c>
      <c r="L123" s="59">
        <v>1749.3396299999999</v>
      </c>
      <c r="M123" s="59">
        <v>1333.3139099999999</v>
      </c>
      <c r="N123" s="59">
        <v>1378.3156799999999</v>
      </c>
      <c r="O123" s="59">
        <v>603.06731000000002</v>
      </c>
      <c r="P123" s="59">
        <v>397.15290000000005</v>
      </c>
      <c r="Q123" s="59">
        <v>12</v>
      </c>
      <c r="R123" s="59">
        <v>458.44144</v>
      </c>
      <c r="S123" s="59">
        <v>84</v>
      </c>
      <c r="T123" s="59">
        <v>239.35698000000002</v>
      </c>
      <c r="U123" s="59">
        <v>2193.2391299999999</v>
      </c>
      <c r="V123" s="59">
        <v>130.21635000000001</v>
      </c>
      <c r="W123" s="59">
        <v>1106.6937399999999</v>
      </c>
      <c r="X123" s="59">
        <v>473.27140000000003</v>
      </c>
      <c r="Y123" s="59">
        <v>1241.38174</v>
      </c>
      <c r="Z123" s="59">
        <v>583.25168000000008</v>
      </c>
      <c r="AA123" s="59">
        <v>245.05625000000001</v>
      </c>
      <c r="AB123" s="59">
        <v>114.33184</v>
      </c>
      <c r="AC123" s="59">
        <v>222.08396999999999</v>
      </c>
      <c r="AD123" s="59">
        <v>0</v>
      </c>
      <c r="AE123" s="59">
        <v>482.25763000000001</v>
      </c>
      <c r="AF123" s="59">
        <v>155</v>
      </c>
      <c r="AG123" s="59">
        <v>0</v>
      </c>
      <c r="AH123" s="59">
        <v>87.156109999999998</v>
      </c>
      <c r="AI123" s="59">
        <v>69.9923</v>
      </c>
      <c r="AJ123" s="59">
        <v>28879.444219999998</v>
      </c>
      <c r="AK123" s="11"/>
    </row>
    <row r="124" spans="1:37">
      <c r="A124" s="11" t="s">
        <v>285</v>
      </c>
      <c r="B124" s="59">
        <v>3299.66</v>
      </c>
      <c r="C124" s="59">
        <v>15980.553900000001</v>
      </c>
      <c r="D124" s="59">
        <v>7616.7310900000002</v>
      </c>
      <c r="E124" s="59">
        <v>14809.379949999999</v>
      </c>
      <c r="F124" s="59">
        <v>11509.4265</v>
      </c>
      <c r="G124" s="59">
        <v>11684.23719</v>
      </c>
      <c r="H124" s="59">
        <v>2863.7265899999998</v>
      </c>
      <c r="I124" s="59">
        <v>4629.9535099999994</v>
      </c>
      <c r="J124" s="59">
        <v>12751.15677</v>
      </c>
      <c r="K124" s="59">
        <v>1294.1553999999999</v>
      </c>
      <c r="L124" s="59">
        <v>665.97709999999995</v>
      </c>
      <c r="M124" s="59">
        <v>3949.1198300000001</v>
      </c>
      <c r="N124" s="59">
        <v>6554.8036900000006</v>
      </c>
      <c r="O124" s="59">
        <v>5728.0052500000002</v>
      </c>
      <c r="P124" s="59">
        <v>2734.43228</v>
      </c>
      <c r="Q124" s="59">
        <v>2341.4363699999999</v>
      </c>
      <c r="R124" s="59">
        <v>2237.2370499999997</v>
      </c>
      <c r="S124" s="59">
        <v>1235.67029</v>
      </c>
      <c r="T124" s="59">
        <v>1392.6668500000001</v>
      </c>
      <c r="U124" s="59">
        <v>6474.4525400000002</v>
      </c>
      <c r="V124" s="59">
        <v>2021.4016000000001</v>
      </c>
      <c r="W124" s="59">
        <v>11594.00217</v>
      </c>
      <c r="X124" s="59">
        <v>12331.43972</v>
      </c>
      <c r="Y124" s="59">
        <v>9538.2254600000015</v>
      </c>
      <c r="Z124" s="59">
        <v>3780.6592700000001</v>
      </c>
      <c r="AA124" s="59">
        <v>3312.8505299999997</v>
      </c>
      <c r="AB124" s="59">
        <v>2642.1878199999996</v>
      </c>
      <c r="AC124" s="59">
        <v>1323.7931899999999</v>
      </c>
      <c r="AD124" s="59">
        <v>1272.4855500000001</v>
      </c>
      <c r="AE124" s="59">
        <v>1826.4031499999999</v>
      </c>
      <c r="AF124" s="59">
        <v>28.861599999999999</v>
      </c>
      <c r="AG124" s="59">
        <v>0</v>
      </c>
      <c r="AH124" s="59">
        <v>432.51353999999998</v>
      </c>
      <c r="AI124" s="59">
        <v>583.61090999999999</v>
      </c>
      <c r="AJ124" s="59">
        <v>170441.21666000001</v>
      </c>
      <c r="AK124" s="11"/>
    </row>
    <row r="125" spans="1:37">
      <c r="A125" s="11" t="s">
        <v>286</v>
      </c>
      <c r="B125" s="59">
        <v>1685</v>
      </c>
      <c r="C125" s="59">
        <v>27794.0841</v>
      </c>
      <c r="D125" s="59">
        <v>87429.69846</v>
      </c>
      <c r="E125" s="59">
        <v>2867.3005899999998</v>
      </c>
      <c r="F125" s="59">
        <v>2843.64896</v>
      </c>
      <c r="G125" s="59">
        <v>4918.03395</v>
      </c>
      <c r="H125" s="59">
        <v>13572.63493</v>
      </c>
      <c r="I125" s="59">
        <v>25674.879219999999</v>
      </c>
      <c r="J125" s="59">
        <v>11244.64409</v>
      </c>
      <c r="K125" s="59">
        <v>16005.68534</v>
      </c>
      <c r="L125" s="59">
        <v>11678.46819</v>
      </c>
      <c r="M125" s="59">
        <v>12044.615730000001</v>
      </c>
      <c r="N125" s="59">
        <v>2622.7279399999998</v>
      </c>
      <c r="O125" s="59">
        <v>13604.921619999999</v>
      </c>
      <c r="P125" s="59">
        <v>14911.1302</v>
      </c>
      <c r="Q125" s="59">
        <v>2624.3568599999999</v>
      </c>
      <c r="R125" s="59">
        <v>7892.5317599999998</v>
      </c>
      <c r="S125" s="59">
        <v>5515.5216100000007</v>
      </c>
      <c r="T125" s="59">
        <v>12291.674519999999</v>
      </c>
      <c r="U125" s="59">
        <v>12016.876829999999</v>
      </c>
      <c r="V125" s="59">
        <v>21602.377829999998</v>
      </c>
      <c r="W125" s="59">
        <v>3635.4852999999998</v>
      </c>
      <c r="X125" s="59">
        <v>57746.628689999998</v>
      </c>
      <c r="Y125" s="59">
        <v>25256.552210000002</v>
      </c>
      <c r="Z125" s="59">
        <v>22993.831019999998</v>
      </c>
      <c r="AA125" s="59">
        <v>1541.3430000000001</v>
      </c>
      <c r="AB125" s="59">
        <v>12456.828079999999</v>
      </c>
      <c r="AC125" s="59">
        <v>7478.4986399999998</v>
      </c>
      <c r="AD125" s="59">
        <v>6004.43768</v>
      </c>
      <c r="AE125" s="59">
        <v>21718.395680000001</v>
      </c>
      <c r="AF125" s="59">
        <v>4139.0948900000003</v>
      </c>
      <c r="AG125" s="59">
        <v>254.69964999999999</v>
      </c>
      <c r="AH125" s="59">
        <v>7383.5420300000005</v>
      </c>
      <c r="AI125" s="59">
        <v>1947.0752199999999</v>
      </c>
      <c r="AJ125" s="59">
        <v>483397.22482</v>
      </c>
      <c r="AK125" s="11"/>
    </row>
    <row r="126" spans="1:37">
      <c r="A126" s="11" t="s">
        <v>287</v>
      </c>
      <c r="B126" s="59">
        <v>1372</v>
      </c>
      <c r="C126" s="59">
        <v>74651.428750000006</v>
      </c>
      <c r="D126" s="59">
        <v>210509.63405000002</v>
      </c>
      <c r="E126" s="59">
        <v>71542.499580000003</v>
      </c>
      <c r="F126" s="59">
        <v>51589.675600000002</v>
      </c>
      <c r="G126" s="59">
        <v>39189.273649999996</v>
      </c>
      <c r="H126" s="59">
        <v>32551.50417</v>
      </c>
      <c r="I126" s="59">
        <v>61818.050439999999</v>
      </c>
      <c r="J126" s="59">
        <v>42942.145469999996</v>
      </c>
      <c r="K126" s="59">
        <v>65708.233600000007</v>
      </c>
      <c r="L126" s="59">
        <v>1290.57185</v>
      </c>
      <c r="M126" s="59">
        <v>118103.09326000001</v>
      </c>
      <c r="N126" s="59">
        <v>99305.523870000005</v>
      </c>
      <c r="O126" s="59">
        <v>30010.860519999998</v>
      </c>
      <c r="P126" s="59">
        <v>30515.08482</v>
      </c>
      <c r="Q126" s="59">
        <v>8683.7878499999988</v>
      </c>
      <c r="R126" s="59">
        <v>16725.186130000002</v>
      </c>
      <c r="S126" s="59">
        <v>11804.93542</v>
      </c>
      <c r="T126" s="59">
        <v>12796.973900000001</v>
      </c>
      <c r="U126" s="59">
        <v>51698.230470000002</v>
      </c>
      <c r="V126" s="59">
        <v>9082.8395600000003</v>
      </c>
      <c r="W126" s="59">
        <v>28691.924489999998</v>
      </c>
      <c r="X126" s="59">
        <v>105580.70172</v>
      </c>
      <c r="Y126" s="59">
        <v>12473.516109999999</v>
      </c>
      <c r="Z126" s="59">
        <v>65486.005709999998</v>
      </c>
      <c r="AA126" s="59">
        <v>23888.96644</v>
      </c>
      <c r="AB126" s="59">
        <v>95771.675199999998</v>
      </c>
      <c r="AC126" s="59">
        <v>67662.223859999998</v>
      </c>
      <c r="AD126" s="59">
        <v>20403.736510000002</v>
      </c>
      <c r="AE126" s="59">
        <v>100512.85520999999</v>
      </c>
      <c r="AF126" s="59">
        <v>1089.31321</v>
      </c>
      <c r="AG126" s="59">
        <v>18553.16488</v>
      </c>
      <c r="AH126" s="59">
        <v>12700.42323</v>
      </c>
      <c r="AI126" s="59">
        <v>29.751480000000001</v>
      </c>
      <c r="AJ126" s="59">
        <v>1594735.79101</v>
      </c>
      <c r="AK126" s="11"/>
    </row>
    <row r="127" spans="1:37">
      <c r="A127" s="11" t="s">
        <v>288</v>
      </c>
      <c r="B127" s="59">
        <v>0</v>
      </c>
      <c r="C127" s="59">
        <v>112415.08551</v>
      </c>
      <c r="D127" s="59">
        <v>58271.620780000005</v>
      </c>
      <c r="E127" s="59">
        <v>10547.43485</v>
      </c>
      <c r="F127" s="59">
        <v>24616.823579999997</v>
      </c>
      <c r="G127" s="59">
        <v>16733.92956</v>
      </c>
      <c r="H127" s="59">
        <v>7791.5748899999999</v>
      </c>
      <c r="I127" s="59">
        <v>22885.926039999998</v>
      </c>
      <c r="J127" s="59">
        <v>12189.760340000001</v>
      </c>
      <c r="K127" s="59">
        <v>12883.807140000001</v>
      </c>
      <c r="L127" s="59">
        <v>33433.473030000001</v>
      </c>
      <c r="M127" s="59">
        <v>7266.0971200000004</v>
      </c>
      <c r="N127" s="59">
        <v>11952.206029999999</v>
      </c>
      <c r="O127" s="59">
        <v>2706.5312599999997</v>
      </c>
      <c r="P127" s="59">
        <v>6025.8028800000002</v>
      </c>
      <c r="Q127" s="59">
        <v>744</v>
      </c>
      <c r="R127" s="59">
        <v>11782.3879</v>
      </c>
      <c r="S127" s="59">
        <v>668.601</v>
      </c>
      <c r="T127" s="59">
        <v>2292.4159199999999</v>
      </c>
      <c r="U127" s="59">
        <v>24002.94411</v>
      </c>
      <c r="V127" s="59">
        <v>5534.2158600000002</v>
      </c>
      <c r="W127" s="59">
        <v>8185.7298099999998</v>
      </c>
      <c r="X127" s="59">
        <v>14074.113240000001</v>
      </c>
      <c r="Y127" s="59">
        <v>11342.699970000001</v>
      </c>
      <c r="Z127" s="59">
        <v>4203.74064</v>
      </c>
      <c r="AA127" s="59">
        <v>4683.1684800000003</v>
      </c>
      <c r="AB127" s="59">
        <v>14534.448829999999</v>
      </c>
      <c r="AC127" s="59">
        <v>30760.804840000001</v>
      </c>
      <c r="AD127" s="59">
        <v>7884.4011500000006</v>
      </c>
      <c r="AE127" s="59">
        <v>567.74622999999997</v>
      </c>
      <c r="AF127" s="59">
        <v>718.02480000000003</v>
      </c>
      <c r="AG127" s="59">
        <v>2491.6702799999998</v>
      </c>
      <c r="AH127" s="59">
        <v>10723.633760000001</v>
      </c>
      <c r="AI127" s="59">
        <v>4851.2798899999998</v>
      </c>
      <c r="AJ127" s="59">
        <v>499766.09972000006</v>
      </c>
      <c r="AK127" s="11"/>
    </row>
    <row r="128" spans="1:37">
      <c r="A128" s="273" t="s">
        <v>289</v>
      </c>
      <c r="B128" s="59">
        <v>8232</v>
      </c>
      <c r="C128" s="59">
        <v>30748.861260000001</v>
      </c>
      <c r="D128" s="59">
        <v>141731.15162000002</v>
      </c>
      <c r="E128" s="59">
        <v>40552.074869999997</v>
      </c>
      <c r="F128" s="59">
        <v>16854.448510000002</v>
      </c>
      <c r="G128" s="59">
        <v>27213.224590000002</v>
      </c>
      <c r="H128" s="59">
        <v>4289.8204699999997</v>
      </c>
      <c r="I128" s="59">
        <v>24757.839820000001</v>
      </c>
      <c r="J128" s="59">
        <v>51594.71903</v>
      </c>
      <c r="K128" s="59">
        <v>34404.836020000002</v>
      </c>
      <c r="L128" s="59">
        <v>152.92135000000002</v>
      </c>
      <c r="M128" s="59">
        <v>0</v>
      </c>
      <c r="N128" s="59">
        <v>709.07590000000005</v>
      </c>
      <c r="O128" s="59">
        <v>5944.0258700000004</v>
      </c>
      <c r="P128" s="59">
        <v>22006.687320000001</v>
      </c>
      <c r="Q128" s="59">
        <v>18164.04</v>
      </c>
      <c r="R128" s="59">
        <v>85</v>
      </c>
      <c r="S128" s="59">
        <v>29548.998420000004</v>
      </c>
      <c r="T128" s="59">
        <v>12422.37066</v>
      </c>
      <c r="U128" s="59">
        <v>16985.899960000002</v>
      </c>
      <c r="V128" s="59">
        <v>0</v>
      </c>
      <c r="W128" s="59">
        <v>4112.81693</v>
      </c>
      <c r="X128" s="59">
        <v>274.39999999999998</v>
      </c>
      <c r="Y128" s="59">
        <v>0</v>
      </c>
      <c r="Z128" s="59">
        <v>92705.080629999997</v>
      </c>
      <c r="AA128" s="59">
        <v>36690.105159999999</v>
      </c>
      <c r="AB128" s="59">
        <v>51618.79292</v>
      </c>
      <c r="AC128" s="59">
        <v>14810.514810000001</v>
      </c>
      <c r="AD128" s="59">
        <v>4162.5578999999998</v>
      </c>
      <c r="AE128" s="59">
        <v>1581.6451399999999</v>
      </c>
      <c r="AF128" s="59">
        <v>0</v>
      </c>
      <c r="AG128" s="59">
        <v>3119.5850800000003</v>
      </c>
      <c r="AH128" s="59">
        <v>5787.18354</v>
      </c>
      <c r="AI128" s="59">
        <v>1622</v>
      </c>
      <c r="AJ128" s="59">
        <v>702882.67778000003</v>
      </c>
      <c r="AK128" s="11"/>
    </row>
    <row r="129" spans="1:37">
      <c r="A129" s="273" t="s">
        <v>290</v>
      </c>
      <c r="B129" s="59">
        <v>66352.447880000007</v>
      </c>
      <c r="C129" s="59">
        <v>14784.251630000001</v>
      </c>
      <c r="D129" s="59">
        <v>40549.374200000006</v>
      </c>
      <c r="E129" s="59">
        <v>7670.7983099999992</v>
      </c>
      <c r="F129" s="59">
        <v>4299.6129600000004</v>
      </c>
      <c r="G129" s="59">
        <v>2389.4809100000002</v>
      </c>
      <c r="H129" s="59">
        <v>1983.9604199999999</v>
      </c>
      <c r="I129" s="59">
        <v>3262.5187000000001</v>
      </c>
      <c r="J129" s="59">
        <v>4383.0342000000001</v>
      </c>
      <c r="K129" s="59">
        <v>13860.883460000001</v>
      </c>
      <c r="L129" s="59">
        <v>1539.88112</v>
      </c>
      <c r="M129" s="59">
        <v>4569.6109200000001</v>
      </c>
      <c r="N129" s="59">
        <v>466.98920000000004</v>
      </c>
      <c r="O129" s="59">
        <v>4165.82791</v>
      </c>
      <c r="P129" s="59">
        <v>4800.6337100000001</v>
      </c>
      <c r="Q129" s="59">
        <v>621.88194999999996</v>
      </c>
      <c r="R129" s="59">
        <v>4256.0161200000002</v>
      </c>
      <c r="S129" s="59">
        <v>2549.6798699999999</v>
      </c>
      <c r="T129" s="59">
        <v>912.70311000000004</v>
      </c>
      <c r="U129" s="59">
        <v>560.29174</v>
      </c>
      <c r="V129" s="59">
        <v>2268.6199799999999</v>
      </c>
      <c r="W129" s="59">
        <v>2403.2400499999999</v>
      </c>
      <c r="X129" s="59">
        <v>2042.39525</v>
      </c>
      <c r="Y129" s="59">
        <v>2964.1146699999999</v>
      </c>
      <c r="Z129" s="59">
        <v>13973.54622</v>
      </c>
      <c r="AA129" s="59">
        <v>1497.6448899999998</v>
      </c>
      <c r="AB129" s="59">
        <v>8765.5187399999995</v>
      </c>
      <c r="AC129" s="59">
        <v>9490.85376</v>
      </c>
      <c r="AD129" s="59">
        <v>330.25004999999999</v>
      </c>
      <c r="AE129" s="59">
        <v>2992.6021600000004</v>
      </c>
      <c r="AF129" s="59">
        <v>108.83095</v>
      </c>
      <c r="AG129" s="59">
        <v>782.55867000000001</v>
      </c>
      <c r="AH129" s="59">
        <v>4483.2435999999998</v>
      </c>
      <c r="AI129" s="59">
        <v>425</v>
      </c>
      <c r="AJ129" s="59">
        <v>236508.29730999999</v>
      </c>
      <c r="AK129" s="11"/>
    </row>
    <row r="130" spans="1:37">
      <c r="A130" s="64" t="s">
        <v>291</v>
      </c>
      <c r="B130" s="59">
        <v>532157.69636000006</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532157.69636000006</v>
      </c>
      <c r="AK130" s="11"/>
    </row>
    <row r="131" spans="1:37">
      <c r="A131" s="64" t="s">
        <v>292</v>
      </c>
      <c r="B131" s="59">
        <v>16114.560300000001</v>
      </c>
      <c r="C131" s="59">
        <v>5748.4953499999992</v>
      </c>
      <c r="D131" s="59">
        <v>13013.90083</v>
      </c>
      <c r="E131" s="59">
        <v>3205.7175499999998</v>
      </c>
      <c r="F131" s="59">
        <v>3042.2847999999999</v>
      </c>
      <c r="G131" s="59">
        <v>2304.1824200000001</v>
      </c>
      <c r="H131" s="59">
        <v>2100.7082400000004</v>
      </c>
      <c r="I131" s="59">
        <v>2079.7996000000003</v>
      </c>
      <c r="J131" s="59">
        <v>2037.56224</v>
      </c>
      <c r="K131" s="59">
        <v>6530.9929099999999</v>
      </c>
      <c r="L131" s="59">
        <v>341.06855000000002</v>
      </c>
      <c r="M131" s="59">
        <v>5670.5108</v>
      </c>
      <c r="N131" s="59">
        <v>3955.7195999999999</v>
      </c>
      <c r="O131" s="59">
        <v>1232.0070800000001</v>
      </c>
      <c r="P131" s="59">
        <v>1953.0546999999999</v>
      </c>
      <c r="Q131" s="59">
        <v>215.94154999999998</v>
      </c>
      <c r="R131" s="59">
        <v>1074.1998500000002</v>
      </c>
      <c r="S131" s="59">
        <v>1444.6479199999999</v>
      </c>
      <c r="T131" s="59">
        <v>2245.5947299999998</v>
      </c>
      <c r="U131" s="59">
        <v>2275.9063799999999</v>
      </c>
      <c r="V131" s="59">
        <v>1089.30981</v>
      </c>
      <c r="W131" s="59">
        <v>1365.79331</v>
      </c>
      <c r="X131" s="59">
        <v>3582.0102999999999</v>
      </c>
      <c r="Y131" s="59">
        <v>1414.2765900000002</v>
      </c>
      <c r="Z131" s="59">
        <v>4035.5287699999999</v>
      </c>
      <c r="AA131" s="59">
        <v>1331.0746200000001</v>
      </c>
      <c r="AB131" s="59">
        <v>3424.31077</v>
      </c>
      <c r="AC131" s="59">
        <v>3499.11112</v>
      </c>
      <c r="AD131" s="59">
        <v>1209.19776</v>
      </c>
      <c r="AE131" s="59">
        <v>3230.6736099999998</v>
      </c>
      <c r="AF131" s="59">
        <v>134.97181</v>
      </c>
      <c r="AG131" s="59">
        <v>937.65771999999993</v>
      </c>
      <c r="AH131" s="59">
        <v>916.71113000000003</v>
      </c>
      <c r="AI131" s="59">
        <v>223.69060999999999</v>
      </c>
      <c r="AJ131" s="59">
        <v>102981.17333000001</v>
      </c>
      <c r="AK131" s="11"/>
    </row>
    <row r="132" spans="1:37">
      <c r="A132" s="393" t="s">
        <v>293</v>
      </c>
      <c r="B132" s="446">
        <v>4.65E-2</v>
      </c>
      <c r="C132" s="446">
        <v>14.76627</v>
      </c>
      <c r="D132" s="446">
        <v>23.127939999999999</v>
      </c>
      <c r="E132" s="446">
        <v>2.8373400000000002</v>
      </c>
      <c r="F132" s="446">
        <v>0.15644</v>
      </c>
      <c r="G132" s="446">
        <v>6.7883900000000006</v>
      </c>
      <c r="H132" s="446">
        <v>2.5306199999999999</v>
      </c>
      <c r="I132" s="446">
        <v>9.930299999999999</v>
      </c>
      <c r="J132" s="446">
        <v>2.9303000000000003</v>
      </c>
      <c r="K132" s="446">
        <v>4.3151999999999999</v>
      </c>
      <c r="L132" s="446">
        <v>6.4797099999999999</v>
      </c>
      <c r="M132" s="446">
        <v>9.6219000000000001</v>
      </c>
      <c r="N132" s="446">
        <v>19.209479999999999</v>
      </c>
      <c r="O132" s="446">
        <v>6.7704599999999999</v>
      </c>
      <c r="P132" s="446">
        <v>4.0276699999999996</v>
      </c>
      <c r="Q132" s="446">
        <v>0</v>
      </c>
      <c r="R132" s="446">
        <v>1.4543299999999999</v>
      </c>
      <c r="S132" s="446">
        <v>2.9713699999999998</v>
      </c>
      <c r="T132" s="446">
        <v>0.20116000000000001</v>
      </c>
      <c r="U132" s="446">
        <v>4.1350899999999999</v>
      </c>
      <c r="V132" s="446">
        <v>13.274100000000001</v>
      </c>
      <c r="W132" s="446">
        <v>2.7005400000000002</v>
      </c>
      <c r="X132" s="446">
        <v>3.7961499999999999</v>
      </c>
      <c r="Y132" s="446">
        <v>7.8942899999999998</v>
      </c>
      <c r="Z132" s="446">
        <v>0.54385000000000006</v>
      </c>
      <c r="AA132" s="446">
        <v>6.1412899999999997</v>
      </c>
      <c r="AB132" s="446">
        <v>0</v>
      </c>
      <c r="AC132" s="446">
        <v>0</v>
      </c>
      <c r="AD132" s="446">
        <v>0</v>
      </c>
      <c r="AE132" s="446">
        <v>0</v>
      </c>
      <c r="AF132" s="446">
        <v>0</v>
      </c>
      <c r="AG132" s="446">
        <v>0</v>
      </c>
      <c r="AH132" s="446">
        <v>0</v>
      </c>
      <c r="AI132" s="446">
        <v>0</v>
      </c>
      <c r="AJ132" s="446">
        <v>156.65069</v>
      </c>
      <c r="AK132" s="11"/>
    </row>
    <row r="133" spans="1:37">
      <c r="A133" s="393" t="s">
        <v>487</v>
      </c>
      <c r="B133" s="446">
        <v>46.085370000000005</v>
      </c>
      <c r="C133" s="446">
        <v>13.38007</v>
      </c>
      <c r="D133" s="446">
        <v>342.67824000000002</v>
      </c>
      <c r="E133" s="446">
        <v>118.52175</v>
      </c>
      <c r="F133" s="446">
        <v>0</v>
      </c>
      <c r="G133" s="446">
        <v>0</v>
      </c>
      <c r="H133" s="446">
        <v>0</v>
      </c>
      <c r="I133" s="446">
        <v>119.88102000000001</v>
      </c>
      <c r="J133" s="446">
        <v>220.67517000000001</v>
      </c>
      <c r="K133" s="446">
        <v>18.979599999999998</v>
      </c>
      <c r="L133" s="446">
        <v>13.132809999999999</v>
      </c>
      <c r="M133" s="446">
        <v>0</v>
      </c>
      <c r="N133" s="446">
        <v>135.69370000000001</v>
      </c>
      <c r="O133" s="446">
        <v>0</v>
      </c>
      <c r="P133" s="446">
        <v>93.765550000000005</v>
      </c>
      <c r="Q133" s="446">
        <v>35.464880000000001</v>
      </c>
      <c r="R133" s="446">
        <v>51.702480000000001</v>
      </c>
      <c r="S133" s="446">
        <v>0</v>
      </c>
      <c r="T133" s="446">
        <v>13.755360000000001</v>
      </c>
      <c r="U133" s="446">
        <v>15.04725</v>
      </c>
      <c r="V133" s="446">
        <v>0.53305999999999998</v>
      </c>
      <c r="W133" s="446">
        <v>75.760480000000001</v>
      </c>
      <c r="X133" s="446">
        <v>0</v>
      </c>
      <c r="Y133" s="446">
        <v>25.632450000000002</v>
      </c>
      <c r="Z133" s="446">
        <v>133.99466000000001</v>
      </c>
      <c r="AA133" s="446">
        <v>121.96508</v>
      </c>
      <c r="AB133" s="446">
        <v>130.00227000000001</v>
      </c>
      <c r="AC133" s="446">
        <v>256.49901</v>
      </c>
      <c r="AD133" s="446">
        <v>47.7303</v>
      </c>
      <c r="AE133" s="446">
        <v>0</v>
      </c>
      <c r="AF133" s="446">
        <v>0</v>
      </c>
      <c r="AG133" s="446">
        <v>0</v>
      </c>
      <c r="AH133" s="446">
        <v>0</v>
      </c>
      <c r="AI133" s="446">
        <v>0</v>
      </c>
      <c r="AJ133" s="446">
        <v>2030.8805600000001</v>
      </c>
      <c r="AK133" s="11"/>
    </row>
    <row r="134" spans="1:37">
      <c r="A134" s="64" t="s">
        <v>488</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274"/>
    </row>
    <row r="135" spans="1:37">
      <c r="A135" s="64" t="s">
        <v>489</v>
      </c>
      <c r="B135" s="59">
        <v>46.085370000000005</v>
      </c>
      <c r="C135" s="59">
        <v>13.38007</v>
      </c>
      <c r="D135" s="59">
        <v>342.67824000000002</v>
      </c>
      <c r="E135" s="59">
        <v>118.52175</v>
      </c>
      <c r="F135" s="59">
        <v>0</v>
      </c>
      <c r="G135" s="59">
        <v>0</v>
      </c>
      <c r="H135" s="59">
        <v>0</v>
      </c>
      <c r="I135" s="59">
        <v>119.88102000000001</v>
      </c>
      <c r="J135" s="59">
        <v>220.67517000000001</v>
      </c>
      <c r="K135" s="59">
        <v>18.979599999999998</v>
      </c>
      <c r="L135" s="59">
        <v>13.132809999999999</v>
      </c>
      <c r="M135" s="59">
        <v>0</v>
      </c>
      <c r="N135" s="59">
        <v>135.69370000000001</v>
      </c>
      <c r="O135" s="59">
        <v>0</v>
      </c>
      <c r="P135" s="59">
        <v>93.765550000000005</v>
      </c>
      <c r="Q135" s="59">
        <v>35.464880000000001</v>
      </c>
      <c r="R135" s="59">
        <v>51.702480000000001</v>
      </c>
      <c r="S135" s="59">
        <v>0</v>
      </c>
      <c r="T135" s="59">
        <v>13.755360000000001</v>
      </c>
      <c r="U135" s="59">
        <v>15.04725</v>
      </c>
      <c r="V135" s="59">
        <v>0.53305999999999998</v>
      </c>
      <c r="W135" s="59">
        <v>75.760480000000001</v>
      </c>
      <c r="X135" s="59">
        <v>0</v>
      </c>
      <c r="Y135" s="59">
        <v>25.632450000000002</v>
      </c>
      <c r="Z135" s="59">
        <v>133.99466000000001</v>
      </c>
      <c r="AA135" s="59">
        <v>121.96508</v>
      </c>
      <c r="AB135" s="59">
        <v>130.00227000000001</v>
      </c>
      <c r="AC135" s="59">
        <v>256.49901</v>
      </c>
      <c r="AD135" s="59">
        <v>47.7303</v>
      </c>
      <c r="AE135" s="59">
        <v>0</v>
      </c>
      <c r="AF135" s="59">
        <v>0</v>
      </c>
      <c r="AG135" s="59">
        <v>0</v>
      </c>
      <c r="AH135" s="59">
        <v>0</v>
      </c>
      <c r="AI135" s="59">
        <v>0</v>
      </c>
      <c r="AJ135" s="59">
        <v>2030.8805600000001</v>
      </c>
      <c r="AK135" s="274"/>
    </row>
    <row r="136" spans="1:37">
      <c r="A136" s="64" t="s">
        <v>490</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11"/>
    </row>
    <row r="137" spans="1:37">
      <c r="A137" s="64" t="s">
        <v>491</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11"/>
    </row>
    <row r="138" spans="1:37">
      <c r="A138" s="64" t="s">
        <v>492</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11"/>
    </row>
    <row r="139" spans="1:37">
      <c r="A139" s="64" t="s">
        <v>499</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11"/>
    </row>
    <row r="140" spans="1:37">
      <c r="A140" s="393" t="s">
        <v>294</v>
      </c>
      <c r="B140" s="446">
        <v>197709.84302</v>
      </c>
      <c r="C140" s="446">
        <v>32003.52478</v>
      </c>
      <c r="D140" s="446">
        <v>166439.51299000002</v>
      </c>
      <c r="E140" s="446">
        <v>20753.97334</v>
      </c>
      <c r="F140" s="446">
        <v>7976.5932999999995</v>
      </c>
      <c r="G140" s="446">
        <v>3004.71036</v>
      </c>
      <c r="H140" s="446">
        <v>1000</v>
      </c>
      <c r="I140" s="446">
        <v>12306.6116</v>
      </c>
      <c r="J140" s="446">
        <v>8085.9962400000004</v>
      </c>
      <c r="K140" s="446">
        <v>0</v>
      </c>
      <c r="L140" s="446">
        <v>18675.833329999998</v>
      </c>
      <c r="M140" s="446">
        <v>6860</v>
      </c>
      <c r="N140" s="446">
        <v>1528.6138000000001</v>
      </c>
      <c r="O140" s="446">
        <v>9435.1139299999995</v>
      </c>
      <c r="P140" s="446">
        <v>840.28826000000004</v>
      </c>
      <c r="Q140" s="446">
        <v>7548.98405</v>
      </c>
      <c r="R140" s="446">
        <v>1842.9746499999999</v>
      </c>
      <c r="S140" s="446">
        <v>1375</v>
      </c>
      <c r="T140" s="446">
        <v>5080.1888899999994</v>
      </c>
      <c r="U140" s="446">
        <v>7838.2160100000001</v>
      </c>
      <c r="V140" s="446">
        <v>1830.6573799999999</v>
      </c>
      <c r="W140" s="446">
        <v>10971.783939999999</v>
      </c>
      <c r="X140" s="446">
        <v>19609.959280000003</v>
      </c>
      <c r="Y140" s="446">
        <v>3992.32</v>
      </c>
      <c r="Z140" s="446">
        <v>8281.9087799999998</v>
      </c>
      <c r="AA140" s="446">
        <v>22987.576280000001</v>
      </c>
      <c r="AB140" s="446">
        <v>35043.258459999997</v>
      </c>
      <c r="AC140" s="446">
        <v>20962.31509</v>
      </c>
      <c r="AD140" s="446">
        <v>9444.2544699999999</v>
      </c>
      <c r="AE140" s="446">
        <v>10405.270339999999</v>
      </c>
      <c r="AF140" s="446">
        <v>13716.02377</v>
      </c>
      <c r="AG140" s="446">
        <v>2738.5273700000002</v>
      </c>
      <c r="AH140" s="446">
        <v>253.96125000000001</v>
      </c>
      <c r="AI140" s="446">
        <v>175.56825000000001</v>
      </c>
      <c r="AJ140" s="446">
        <v>670719.36320999998</v>
      </c>
      <c r="AK140" s="11"/>
    </row>
    <row r="141" spans="1:37">
      <c r="A141" s="64" t="s">
        <v>295</v>
      </c>
      <c r="B141" s="59">
        <v>0</v>
      </c>
      <c r="C141" s="59">
        <v>0</v>
      </c>
      <c r="D141" s="59">
        <v>6542.3179199999995</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6542.3179199999995</v>
      </c>
      <c r="AK141" s="11"/>
    </row>
    <row r="142" spans="1:37">
      <c r="A142" s="64" t="s">
        <v>296</v>
      </c>
      <c r="B142" s="59">
        <v>51500</v>
      </c>
      <c r="C142" s="59">
        <v>32000</v>
      </c>
      <c r="D142" s="59">
        <v>13720</v>
      </c>
      <c r="E142" s="59">
        <v>5800</v>
      </c>
      <c r="F142" s="59">
        <v>5718.0190999999995</v>
      </c>
      <c r="G142" s="59">
        <v>0</v>
      </c>
      <c r="H142" s="59">
        <v>1000</v>
      </c>
      <c r="I142" s="59">
        <v>0</v>
      </c>
      <c r="J142" s="59">
        <v>3547</v>
      </c>
      <c r="K142" s="59">
        <v>0</v>
      </c>
      <c r="L142" s="59">
        <v>16600</v>
      </c>
      <c r="M142" s="59">
        <v>0</v>
      </c>
      <c r="N142" s="59">
        <v>1528.6138000000001</v>
      </c>
      <c r="O142" s="59">
        <v>7000</v>
      </c>
      <c r="P142" s="59">
        <v>840.28826000000004</v>
      </c>
      <c r="Q142" s="59">
        <v>0</v>
      </c>
      <c r="R142" s="59">
        <v>1230.857</v>
      </c>
      <c r="S142" s="59">
        <v>1375</v>
      </c>
      <c r="T142" s="59">
        <v>0</v>
      </c>
      <c r="U142" s="59">
        <v>4318</v>
      </c>
      <c r="V142" s="59">
        <v>1300</v>
      </c>
      <c r="W142" s="59">
        <v>2500</v>
      </c>
      <c r="X142" s="59">
        <v>9745</v>
      </c>
      <c r="Y142" s="59">
        <v>3350</v>
      </c>
      <c r="Z142" s="59">
        <v>8000</v>
      </c>
      <c r="AA142" s="59">
        <v>1226.8</v>
      </c>
      <c r="AB142" s="59">
        <v>9845</v>
      </c>
      <c r="AC142" s="59">
        <v>4900</v>
      </c>
      <c r="AD142" s="59">
        <v>217.76300000000001</v>
      </c>
      <c r="AE142" s="59">
        <v>5542.6190999999999</v>
      </c>
      <c r="AF142" s="59">
        <v>0</v>
      </c>
      <c r="AG142" s="59">
        <v>0</v>
      </c>
      <c r="AH142" s="59">
        <v>0</v>
      </c>
      <c r="AI142" s="59">
        <v>0</v>
      </c>
      <c r="AJ142" s="59">
        <v>192804.96025999999</v>
      </c>
      <c r="AK142" s="11"/>
    </row>
    <row r="143" spans="1:37">
      <c r="A143" s="64" t="s">
        <v>297</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1189.2921299999998</v>
      </c>
      <c r="AK143" s="11"/>
    </row>
    <row r="144" spans="1:37">
      <c r="A144" s="64" t="s">
        <v>298</v>
      </c>
      <c r="B144" s="59">
        <v>37298.195820000001</v>
      </c>
      <c r="C144" s="59">
        <v>0</v>
      </c>
      <c r="D144" s="59">
        <v>16343.75</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8260</v>
      </c>
      <c r="X144" s="59">
        <v>0</v>
      </c>
      <c r="Y144" s="59">
        <v>0</v>
      </c>
      <c r="Z144" s="59">
        <v>0</v>
      </c>
      <c r="AA144" s="59">
        <v>898.38499999999999</v>
      </c>
      <c r="AB144" s="59">
        <v>6553</v>
      </c>
      <c r="AC144" s="59">
        <v>0</v>
      </c>
      <c r="AD144" s="59">
        <v>9158.7214999999997</v>
      </c>
      <c r="AE144" s="59">
        <v>0</v>
      </c>
      <c r="AF144" s="59">
        <v>0</v>
      </c>
      <c r="AG144" s="59">
        <v>0</v>
      </c>
      <c r="AH144" s="59">
        <v>0</v>
      </c>
      <c r="AI144" s="59">
        <v>0</v>
      </c>
      <c r="AJ144" s="59">
        <v>80937.009579999998</v>
      </c>
      <c r="AK144" s="11"/>
    </row>
    <row r="145" spans="1:37">
      <c r="A145" s="64" t="s">
        <v>299</v>
      </c>
      <c r="B145" s="59">
        <v>106191.37583</v>
      </c>
      <c r="C145" s="59">
        <v>3.5247800000000002</v>
      </c>
      <c r="D145" s="59">
        <v>128298.98987999999</v>
      </c>
      <c r="E145" s="59">
        <v>14516.795300000002</v>
      </c>
      <c r="F145" s="59">
        <v>2217.5618999999997</v>
      </c>
      <c r="G145" s="59">
        <v>3000</v>
      </c>
      <c r="H145" s="59">
        <v>0</v>
      </c>
      <c r="I145" s="59">
        <v>12222.653269999999</v>
      </c>
      <c r="J145" s="59">
        <v>4378.6358300000002</v>
      </c>
      <c r="K145" s="59">
        <v>0</v>
      </c>
      <c r="L145" s="59">
        <v>2000</v>
      </c>
      <c r="M145" s="59">
        <v>0</v>
      </c>
      <c r="N145" s="59">
        <v>0</v>
      </c>
      <c r="O145" s="59">
        <v>0</v>
      </c>
      <c r="P145" s="59">
        <v>0</v>
      </c>
      <c r="Q145" s="59">
        <v>5168.2</v>
      </c>
      <c r="R145" s="59">
        <v>589.53986999999995</v>
      </c>
      <c r="S145" s="59">
        <v>0</v>
      </c>
      <c r="T145" s="59">
        <v>5000</v>
      </c>
      <c r="U145" s="59">
        <v>0</v>
      </c>
      <c r="V145" s="59">
        <v>529.58537999999999</v>
      </c>
      <c r="W145" s="59">
        <v>149.50229000000002</v>
      </c>
      <c r="X145" s="59">
        <v>1883.62048</v>
      </c>
      <c r="Y145" s="59">
        <v>630</v>
      </c>
      <c r="Z145" s="59">
        <v>0</v>
      </c>
      <c r="AA145" s="59">
        <v>20804.830129999998</v>
      </c>
      <c r="AB145" s="59">
        <v>17881.763870000002</v>
      </c>
      <c r="AC145" s="59">
        <v>14642.414550000001</v>
      </c>
      <c r="AD145" s="59">
        <v>51.211289999999998</v>
      </c>
      <c r="AE145" s="59">
        <v>4754.3926900000006</v>
      </c>
      <c r="AF145" s="59">
        <v>0</v>
      </c>
      <c r="AG145" s="59">
        <v>2724.9376699999998</v>
      </c>
      <c r="AH145" s="59">
        <v>250.78532999999999</v>
      </c>
      <c r="AI145" s="59">
        <v>164.72723000000002</v>
      </c>
      <c r="AJ145" s="59">
        <v>348055.04757</v>
      </c>
      <c r="AK145" s="11"/>
    </row>
    <row r="146" spans="1:37">
      <c r="A146" s="64" t="s">
        <v>300</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3604.6365000000001</v>
      </c>
      <c r="AG146" s="59">
        <v>0</v>
      </c>
      <c r="AH146" s="59">
        <v>0</v>
      </c>
      <c r="AI146" s="59">
        <v>0</v>
      </c>
      <c r="AJ146" s="59">
        <v>3604.6365000000001</v>
      </c>
      <c r="AK146" s="11"/>
    </row>
    <row r="147" spans="1:37">
      <c r="A147" s="64" t="s">
        <v>301</v>
      </c>
      <c r="B147" s="59">
        <v>0</v>
      </c>
      <c r="C147" s="59">
        <v>0</v>
      </c>
      <c r="D147" s="59">
        <v>0</v>
      </c>
      <c r="E147" s="59">
        <v>0</v>
      </c>
      <c r="F147" s="59">
        <v>0</v>
      </c>
      <c r="G147" s="59">
        <v>0</v>
      </c>
      <c r="H147" s="59">
        <v>0</v>
      </c>
      <c r="I147" s="59">
        <v>0</v>
      </c>
      <c r="J147" s="59">
        <v>0</v>
      </c>
      <c r="K147" s="59">
        <v>0</v>
      </c>
      <c r="L147" s="59">
        <v>0</v>
      </c>
      <c r="M147" s="59">
        <v>6860</v>
      </c>
      <c r="N147" s="59">
        <v>0</v>
      </c>
      <c r="O147" s="59">
        <v>0</v>
      </c>
      <c r="P147" s="59">
        <v>0</v>
      </c>
      <c r="Q147" s="59">
        <v>2286.6680000000001</v>
      </c>
      <c r="R147" s="59">
        <v>0</v>
      </c>
      <c r="S147" s="59">
        <v>0</v>
      </c>
      <c r="T147" s="59">
        <v>0</v>
      </c>
      <c r="U147" s="59">
        <v>3430.002</v>
      </c>
      <c r="V147" s="59">
        <v>0</v>
      </c>
      <c r="W147" s="59">
        <v>0</v>
      </c>
      <c r="X147" s="59">
        <v>6572.44</v>
      </c>
      <c r="Y147" s="59">
        <v>0</v>
      </c>
      <c r="Z147" s="59">
        <v>280.85557</v>
      </c>
      <c r="AA147" s="59">
        <v>0</v>
      </c>
      <c r="AB147" s="59">
        <v>0</v>
      </c>
      <c r="AC147" s="59">
        <v>0</v>
      </c>
      <c r="AD147" s="59">
        <v>0</v>
      </c>
      <c r="AE147" s="59">
        <v>0</v>
      </c>
      <c r="AF147" s="59">
        <v>9800.0039199999992</v>
      </c>
      <c r="AG147" s="59">
        <v>0</v>
      </c>
      <c r="AH147" s="59">
        <v>0</v>
      </c>
      <c r="AI147" s="59">
        <v>0</v>
      </c>
      <c r="AJ147" s="59">
        <v>29229.969489999999</v>
      </c>
      <c r="AK147" s="11"/>
    </row>
    <row r="148" spans="1:37">
      <c r="A148" s="64" t="s">
        <v>302</v>
      </c>
      <c r="B148" s="59">
        <v>2720.2713699999999</v>
      </c>
      <c r="C148" s="59">
        <v>0</v>
      </c>
      <c r="D148" s="59">
        <v>1534.4551899999999</v>
      </c>
      <c r="E148" s="59">
        <v>437.17803999999995</v>
      </c>
      <c r="F148" s="59">
        <v>41.012300000000003</v>
      </c>
      <c r="G148" s="59">
        <v>4.7103599999999997</v>
      </c>
      <c r="H148" s="59">
        <v>0</v>
      </c>
      <c r="I148" s="59">
        <v>83.958330000000004</v>
      </c>
      <c r="J148" s="59">
        <v>160.36041</v>
      </c>
      <c r="K148" s="59">
        <v>0</v>
      </c>
      <c r="L148" s="59">
        <v>75.833330000000004</v>
      </c>
      <c r="M148" s="59">
        <v>0</v>
      </c>
      <c r="N148" s="59">
        <v>0</v>
      </c>
      <c r="O148" s="59">
        <v>10.15667</v>
      </c>
      <c r="P148" s="59">
        <v>0</v>
      </c>
      <c r="Q148" s="59">
        <v>94.116050000000001</v>
      </c>
      <c r="R148" s="59">
        <v>22.577779999999997</v>
      </c>
      <c r="S148" s="59">
        <v>0</v>
      </c>
      <c r="T148" s="59">
        <v>80.188890000000001</v>
      </c>
      <c r="U148" s="59">
        <v>90.214010000000002</v>
      </c>
      <c r="V148" s="59">
        <v>1.0720000000000001</v>
      </c>
      <c r="W148" s="59">
        <v>62.281649999999999</v>
      </c>
      <c r="X148" s="59">
        <v>219.60667000000001</v>
      </c>
      <c r="Y148" s="59">
        <v>12.32</v>
      </c>
      <c r="Z148" s="59">
        <v>1.05321</v>
      </c>
      <c r="AA148" s="59">
        <v>57.561150000000005</v>
      </c>
      <c r="AB148" s="59">
        <v>763.49459000000002</v>
      </c>
      <c r="AC148" s="59">
        <v>1419.9005400000001</v>
      </c>
      <c r="AD148" s="59">
        <v>16.558679999999999</v>
      </c>
      <c r="AE148" s="59">
        <v>108.25855</v>
      </c>
      <c r="AF148" s="59">
        <v>311.38334999999995</v>
      </c>
      <c r="AG148" s="59">
        <v>13.589700000000001</v>
      </c>
      <c r="AH148" s="59">
        <v>3.1759200000000001</v>
      </c>
      <c r="AI148" s="59">
        <v>10.84102</v>
      </c>
      <c r="AJ148" s="59">
        <v>8356.1297599999998</v>
      </c>
      <c r="AK148" s="11"/>
    </row>
    <row r="149" spans="1:37">
      <c r="A149" s="393" t="s">
        <v>303</v>
      </c>
      <c r="B149" s="446">
        <v>140457.18419</v>
      </c>
      <c r="C149" s="446">
        <v>7699.4885800000002</v>
      </c>
      <c r="D149" s="446">
        <v>21158.457340000001</v>
      </c>
      <c r="E149" s="446">
        <v>10937.88896</v>
      </c>
      <c r="F149" s="446">
        <v>4186.4460899999995</v>
      </c>
      <c r="G149" s="446">
        <v>9679.438259999999</v>
      </c>
      <c r="H149" s="446">
        <v>3412.1647799999996</v>
      </c>
      <c r="I149" s="446">
        <v>8209.11679</v>
      </c>
      <c r="J149" s="446">
        <v>5837.2235700000001</v>
      </c>
      <c r="K149" s="446">
        <v>5962.0111299999999</v>
      </c>
      <c r="L149" s="446">
        <v>2537.76478</v>
      </c>
      <c r="M149" s="446">
        <v>6532.6180899999999</v>
      </c>
      <c r="N149" s="446">
        <v>7498.9886999999999</v>
      </c>
      <c r="O149" s="446">
        <v>8057.7042999999994</v>
      </c>
      <c r="P149" s="446">
        <v>2913.9182599999999</v>
      </c>
      <c r="Q149" s="446">
        <v>1676.56233</v>
      </c>
      <c r="R149" s="446">
        <v>1880.3519699999999</v>
      </c>
      <c r="S149" s="446">
        <v>1855.5485100000001</v>
      </c>
      <c r="T149" s="446">
        <v>5298.7042799999999</v>
      </c>
      <c r="U149" s="446">
        <v>4428.04126</v>
      </c>
      <c r="V149" s="446">
        <v>3078.4528</v>
      </c>
      <c r="W149" s="446">
        <v>2707.3116600000003</v>
      </c>
      <c r="X149" s="446">
        <v>6653.3653199999999</v>
      </c>
      <c r="Y149" s="446">
        <v>3819.1526899999999</v>
      </c>
      <c r="Z149" s="446">
        <v>6973.4945299999999</v>
      </c>
      <c r="AA149" s="446">
        <v>2263.4872500000001</v>
      </c>
      <c r="AB149" s="446">
        <v>7338.4047599999994</v>
      </c>
      <c r="AC149" s="446">
        <v>9733.9149900000011</v>
      </c>
      <c r="AD149" s="446">
        <v>2261.9850799999999</v>
      </c>
      <c r="AE149" s="446">
        <v>7255.0504700000001</v>
      </c>
      <c r="AF149" s="446">
        <v>3940.7531200000003</v>
      </c>
      <c r="AG149" s="446">
        <v>1828.53459</v>
      </c>
      <c r="AH149" s="446">
        <v>2354.7867799999999</v>
      </c>
      <c r="AI149" s="446">
        <v>1197.5205600000002</v>
      </c>
      <c r="AJ149" s="446">
        <v>321625.83676999999</v>
      </c>
      <c r="AK149" s="11"/>
    </row>
    <row r="150" spans="1:37">
      <c r="A150" s="64" t="s">
        <v>236</v>
      </c>
      <c r="B150" s="59">
        <v>131.78534999999999</v>
      </c>
      <c r="C150" s="59">
        <v>0</v>
      </c>
      <c r="D150" s="59">
        <v>0</v>
      </c>
      <c r="E150" s="59">
        <v>0</v>
      </c>
      <c r="F150" s="59">
        <v>0</v>
      </c>
      <c r="G150" s="59">
        <v>0</v>
      </c>
      <c r="H150" s="59">
        <v>0</v>
      </c>
      <c r="I150" s="59">
        <v>0</v>
      </c>
      <c r="J150" s="59">
        <v>2.3515199999999998</v>
      </c>
      <c r="K150" s="59">
        <v>0</v>
      </c>
      <c r="L150" s="59">
        <v>0</v>
      </c>
      <c r="M150" s="59">
        <v>0</v>
      </c>
      <c r="N150" s="59">
        <v>0</v>
      </c>
      <c r="O150" s="59">
        <v>0</v>
      </c>
      <c r="P150" s="59">
        <v>0</v>
      </c>
      <c r="Q150" s="59">
        <v>0</v>
      </c>
      <c r="R150" s="59">
        <v>0</v>
      </c>
      <c r="S150" s="59">
        <v>0</v>
      </c>
      <c r="T150" s="59">
        <v>33.807130000000001</v>
      </c>
      <c r="U150" s="59">
        <v>4.9092399999999996</v>
      </c>
      <c r="V150" s="59">
        <v>0</v>
      </c>
      <c r="W150" s="59">
        <v>0</v>
      </c>
      <c r="X150" s="59">
        <v>0</v>
      </c>
      <c r="Y150" s="59">
        <v>0</v>
      </c>
      <c r="Z150" s="59">
        <v>0</v>
      </c>
      <c r="AA150" s="59">
        <v>0</v>
      </c>
      <c r="AB150" s="59">
        <v>0</v>
      </c>
      <c r="AC150" s="59">
        <v>0</v>
      </c>
      <c r="AD150" s="59">
        <v>0</v>
      </c>
      <c r="AE150" s="59">
        <v>0</v>
      </c>
      <c r="AF150" s="59">
        <v>3.65</v>
      </c>
      <c r="AG150" s="59">
        <v>0</v>
      </c>
      <c r="AH150" s="59">
        <v>327.30432000000002</v>
      </c>
      <c r="AI150" s="59">
        <v>0</v>
      </c>
      <c r="AJ150" s="59">
        <v>503.80756000000002</v>
      </c>
      <c r="AK150" s="11"/>
    </row>
    <row r="151" spans="1:37">
      <c r="A151" s="64" t="s">
        <v>238</v>
      </c>
      <c r="B151" s="59">
        <v>85821.00334000001</v>
      </c>
      <c r="C151" s="59">
        <v>2016.4336599999999</v>
      </c>
      <c r="D151" s="59">
        <v>6053.9980300000007</v>
      </c>
      <c r="E151" s="59">
        <v>2151.1780299999996</v>
      </c>
      <c r="F151" s="59">
        <v>2420.0314600000002</v>
      </c>
      <c r="G151" s="59">
        <v>4350.9132599999994</v>
      </c>
      <c r="H151" s="59">
        <v>1582.1416499999998</v>
      </c>
      <c r="I151" s="59">
        <v>4108.4180999999999</v>
      </c>
      <c r="J151" s="59">
        <v>2435.1653199999996</v>
      </c>
      <c r="K151" s="59">
        <v>1480.36761</v>
      </c>
      <c r="L151" s="59">
        <v>712.09834999999998</v>
      </c>
      <c r="M151" s="59">
        <v>707.56024000000002</v>
      </c>
      <c r="N151" s="59">
        <v>3203.42587</v>
      </c>
      <c r="O151" s="59">
        <v>1988.4660900000001</v>
      </c>
      <c r="P151" s="59">
        <v>545.60867000000007</v>
      </c>
      <c r="Q151" s="59">
        <v>726.11203</v>
      </c>
      <c r="R151" s="59">
        <v>441.19014000000004</v>
      </c>
      <c r="S151" s="59">
        <v>682.21268999999995</v>
      </c>
      <c r="T151" s="59">
        <v>1307.6762200000001</v>
      </c>
      <c r="U151" s="59">
        <v>457.29662999999999</v>
      </c>
      <c r="V151" s="59">
        <v>1019.8275699999999</v>
      </c>
      <c r="W151" s="59">
        <v>1117.84987</v>
      </c>
      <c r="X151" s="59">
        <v>4049.8490899999997</v>
      </c>
      <c r="Y151" s="59">
        <v>1035.78748</v>
      </c>
      <c r="Z151" s="59">
        <v>3599.6647499999999</v>
      </c>
      <c r="AA151" s="59">
        <v>478.93324000000001</v>
      </c>
      <c r="AB151" s="59">
        <v>2475.0819799999999</v>
      </c>
      <c r="AC151" s="59">
        <v>2929.24532</v>
      </c>
      <c r="AD151" s="59">
        <v>491.58665000000002</v>
      </c>
      <c r="AE151" s="59">
        <v>1832.6211000000001</v>
      </c>
      <c r="AF151" s="59">
        <v>488.59260999999998</v>
      </c>
      <c r="AG151" s="59">
        <v>517.84740999999997</v>
      </c>
      <c r="AH151" s="59">
        <v>392.27118000000002</v>
      </c>
      <c r="AI151" s="59">
        <v>159.31891000000002</v>
      </c>
      <c r="AJ151" s="59">
        <v>143779.77455</v>
      </c>
      <c r="AK151" s="11"/>
    </row>
    <row r="152" spans="1:37">
      <c r="A152" s="64" t="s">
        <v>304</v>
      </c>
      <c r="B152" s="59">
        <v>52083.629110000002</v>
      </c>
      <c r="C152" s="59">
        <v>5676.3805700000003</v>
      </c>
      <c r="D152" s="59">
        <v>13002.063609999999</v>
      </c>
      <c r="E152" s="59">
        <v>8783.861789999999</v>
      </c>
      <c r="F152" s="59">
        <v>1764.2690600000001</v>
      </c>
      <c r="G152" s="59">
        <v>5328.2333499999995</v>
      </c>
      <c r="H152" s="59">
        <v>1828.0118400000001</v>
      </c>
      <c r="I152" s="59">
        <v>4096.9372999999996</v>
      </c>
      <c r="J152" s="59">
        <v>3396.66093</v>
      </c>
      <c r="K152" s="59">
        <v>4481.4693299999999</v>
      </c>
      <c r="L152" s="59">
        <v>1418.73047</v>
      </c>
      <c r="M152" s="59">
        <v>5825.0578499999992</v>
      </c>
      <c r="N152" s="59">
        <v>4292.5133699999997</v>
      </c>
      <c r="O152" s="59">
        <v>6065.4591799999998</v>
      </c>
      <c r="P152" s="59">
        <v>2309.2504900000004</v>
      </c>
      <c r="Q152" s="59">
        <v>946.50172999999995</v>
      </c>
      <c r="R152" s="59">
        <v>1395.9368100000002</v>
      </c>
      <c r="S152" s="59">
        <v>1166.7862700000001</v>
      </c>
      <c r="T152" s="59">
        <v>3957.22093</v>
      </c>
      <c r="U152" s="59">
        <v>3963.8450600000001</v>
      </c>
      <c r="V152" s="59">
        <v>1999.3804499999999</v>
      </c>
      <c r="W152" s="59">
        <v>1573.80853</v>
      </c>
      <c r="X152" s="59">
        <v>2603.5162300000002</v>
      </c>
      <c r="Y152" s="59">
        <v>2783.3652099999999</v>
      </c>
      <c r="Z152" s="59">
        <v>3329.9202599999999</v>
      </c>
      <c r="AA152" s="59">
        <v>1779.7559199999998</v>
      </c>
      <c r="AB152" s="59">
        <v>4860.0343800000001</v>
      </c>
      <c r="AC152" s="59">
        <v>6683.6565700000001</v>
      </c>
      <c r="AD152" s="59">
        <v>1767.86365</v>
      </c>
      <c r="AE152" s="59">
        <v>5422.3596699999998</v>
      </c>
      <c r="AF152" s="59">
        <v>3447.5587099999998</v>
      </c>
      <c r="AG152" s="59">
        <v>1306.9761699999999</v>
      </c>
      <c r="AH152" s="59">
        <v>1615.0629899999999</v>
      </c>
      <c r="AI152" s="59">
        <v>1038.20165</v>
      </c>
      <c r="AJ152" s="59">
        <v>171994.27943999998</v>
      </c>
      <c r="AK152" s="11"/>
    </row>
    <row r="153" spans="1:37">
      <c r="A153" s="64" t="s">
        <v>265</v>
      </c>
      <c r="B153" s="59">
        <v>2420.7663900000002</v>
      </c>
      <c r="C153" s="59">
        <v>6.6743500000000004</v>
      </c>
      <c r="D153" s="59">
        <v>2102.3957</v>
      </c>
      <c r="E153" s="59">
        <v>2.8491399999999998</v>
      </c>
      <c r="F153" s="59">
        <v>2.1455700000000002</v>
      </c>
      <c r="G153" s="59">
        <v>0.29164999999999996</v>
      </c>
      <c r="H153" s="59">
        <v>2.0112899999999998</v>
      </c>
      <c r="I153" s="59">
        <v>3.76139</v>
      </c>
      <c r="J153" s="59">
        <v>3.0458000000000003</v>
      </c>
      <c r="K153" s="59">
        <v>0.17419000000000001</v>
      </c>
      <c r="L153" s="59">
        <v>406.93596000000002</v>
      </c>
      <c r="M153" s="59">
        <v>0</v>
      </c>
      <c r="N153" s="59">
        <v>3.0494599999999998</v>
      </c>
      <c r="O153" s="59">
        <v>3.7790300000000001</v>
      </c>
      <c r="P153" s="59">
        <v>59.059100000000001</v>
      </c>
      <c r="Q153" s="59">
        <v>3.9485700000000001</v>
      </c>
      <c r="R153" s="59">
        <v>43.225019999999994</v>
      </c>
      <c r="S153" s="59">
        <v>6.54955</v>
      </c>
      <c r="T153" s="59">
        <v>0</v>
      </c>
      <c r="U153" s="59">
        <v>1.9903299999999999</v>
      </c>
      <c r="V153" s="59">
        <v>59.244779999999999</v>
      </c>
      <c r="W153" s="59">
        <v>15.65326</v>
      </c>
      <c r="X153" s="59">
        <v>0</v>
      </c>
      <c r="Y153" s="59">
        <v>0</v>
      </c>
      <c r="Z153" s="59">
        <v>43.909519999999993</v>
      </c>
      <c r="AA153" s="59">
        <v>4.7980900000000002</v>
      </c>
      <c r="AB153" s="59">
        <v>3.2884000000000002</v>
      </c>
      <c r="AC153" s="59">
        <v>121.01310000000001</v>
      </c>
      <c r="AD153" s="59">
        <v>2.53478</v>
      </c>
      <c r="AE153" s="59">
        <v>6.9699999999999998E-2</v>
      </c>
      <c r="AF153" s="59">
        <v>0.95179999999999998</v>
      </c>
      <c r="AG153" s="59">
        <v>3.7110100000000004</v>
      </c>
      <c r="AH153" s="59">
        <v>20.148289999999999</v>
      </c>
      <c r="AI153" s="59">
        <v>0</v>
      </c>
      <c r="AJ153" s="59">
        <v>5347.9752199999994</v>
      </c>
      <c r="AK153" s="11"/>
    </row>
    <row r="154" spans="1:37">
      <c r="A154" s="64" t="s">
        <v>305</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11"/>
    </row>
    <row r="155" spans="1:37">
      <c r="A155" s="393" t="s">
        <v>306</v>
      </c>
      <c r="B155" s="446">
        <v>74229.071530000001</v>
      </c>
      <c r="C155" s="446">
        <v>9802.977359999999</v>
      </c>
      <c r="D155" s="446">
        <v>6921.5577999999996</v>
      </c>
      <c r="E155" s="446">
        <v>3016.98722</v>
      </c>
      <c r="F155" s="446">
        <v>1962.03217</v>
      </c>
      <c r="G155" s="446">
        <v>1209.2216100000001</v>
      </c>
      <c r="H155" s="446">
        <v>1192.9420299999999</v>
      </c>
      <c r="I155" s="446">
        <v>4438.6063400000003</v>
      </c>
      <c r="J155" s="446">
        <v>3036.1822000000002</v>
      </c>
      <c r="K155" s="446">
        <v>14896.74044</v>
      </c>
      <c r="L155" s="446">
        <v>1656.4378400000001</v>
      </c>
      <c r="M155" s="446">
        <v>6515.8474999999999</v>
      </c>
      <c r="N155" s="446">
        <v>9189.3399700000009</v>
      </c>
      <c r="O155" s="446">
        <v>2042.4775199999999</v>
      </c>
      <c r="P155" s="446">
        <v>2398.72138</v>
      </c>
      <c r="Q155" s="446">
        <v>538.87648999999999</v>
      </c>
      <c r="R155" s="446">
        <v>888.69970000000001</v>
      </c>
      <c r="S155" s="446">
        <v>1768.9044199999998</v>
      </c>
      <c r="T155" s="446">
        <v>4536.3128899999992</v>
      </c>
      <c r="U155" s="446">
        <v>4042.5301400000003</v>
      </c>
      <c r="V155" s="446">
        <v>1223.8411899999999</v>
      </c>
      <c r="W155" s="446">
        <v>1667.8237099999999</v>
      </c>
      <c r="X155" s="446">
        <v>4262.6291900000006</v>
      </c>
      <c r="Y155" s="446">
        <v>6103.5321299999996</v>
      </c>
      <c r="Z155" s="446">
        <v>1707.96794</v>
      </c>
      <c r="AA155" s="446">
        <v>3358.6871599999999</v>
      </c>
      <c r="AB155" s="446">
        <v>10566.5365</v>
      </c>
      <c r="AC155" s="446">
        <v>2660.6138599999999</v>
      </c>
      <c r="AD155" s="446">
        <v>679.60622000000001</v>
      </c>
      <c r="AE155" s="446">
        <v>10520.0144</v>
      </c>
      <c r="AF155" s="446">
        <v>1191.1915800000002</v>
      </c>
      <c r="AG155" s="446">
        <v>29.112860000000001</v>
      </c>
      <c r="AH155" s="446">
        <v>610.08917000000008</v>
      </c>
      <c r="AI155" s="446">
        <v>2545.2240499999998</v>
      </c>
      <c r="AJ155" s="446">
        <v>201411.33650999999</v>
      </c>
      <c r="AK155" s="11"/>
    </row>
    <row r="156" spans="1:37">
      <c r="A156" s="64" t="s">
        <v>307</v>
      </c>
      <c r="B156" s="59">
        <v>361.81299999999999</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361.81299999999999</v>
      </c>
      <c r="AK156" s="11"/>
    </row>
    <row r="157" spans="1:37">
      <c r="A157" s="64" t="s">
        <v>308</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105.91633999999999</v>
      </c>
      <c r="AG157" s="59">
        <v>0</v>
      </c>
      <c r="AH157" s="59">
        <v>0</v>
      </c>
      <c r="AI157" s="59">
        <v>0</v>
      </c>
      <c r="AJ157" s="59">
        <v>105.91633999999999</v>
      </c>
      <c r="AK157" s="11"/>
    </row>
    <row r="158" spans="1:37">
      <c r="A158" s="64" t="s">
        <v>309</v>
      </c>
      <c r="B158" s="59">
        <v>43461.918689999999</v>
      </c>
      <c r="C158" s="59">
        <v>6318.9819200000002</v>
      </c>
      <c r="D158" s="59">
        <v>3460.7772</v>
      </c>
      <c r="E158" s="59">
        <v>10.4129</v>
      </c>
      <c r="F158" s="59">
        <v>622.47199999999998</v>
      </c>
      <c r="G158" s="59">
        <v>0</v>
      </c>
      <c r="H158" s="59">
        <v>0</v>
      </c>
      <c r="I158" s="59">
        <v>3131.9863</v>
      </c>
      <c r="J158" s="59">
        <v>1560.7764999999999</v>
      </c>
      <c r="K158" s="59">
        <v>11316.85412</v>
      </c>
      <c r="L158" s="59">
        <v>400</v>
      </c>
      <c r="M158" s="59">
        <v>4460</v>
      </c>
      <c r="N158" s="59">
        <v>6798.7664100000002</v>
      </c>
      <c r="O158" s="59">
        <v>0</v>
      </c>
      <c r="P158" s="59">
        <v>1200</v>
      </c>
      <c r="Q158" s="59">
        <v>0</v>
      </c>
      <c r="R158" s="59">
        <v>400.57292999999999</v>
      </c>
      <c r="S158" s="59">
        <v>1167.1551899999999</v>
      </c>
      <c r="T158" s="59">
        <v>3186.60797</v>
      </c>
      <c r="U158" s="59">
        <v>1855.9012700000001</v>
      </c>
      <c r="V158" s="59">
        <v>659.94442000000004</v>
      </c>
      <c r="W158" s="59">
        <v>522.69880000000001</v>
      </c>
      <c r="X158" s="59">
        <v>2253.77855</v>
      </c>
      <c r="Y158" s="59">
        <v>2652.6340800000003</v>
      </c>
      <c r="Z158" s="59">
        <v>0</v>
      </c>
      <c r="AA158" s="59">
        <v>2102.9533700000002</v>
      </c>
      <c r="AB158" s="59">
        <v>8209.8904199999997</v>
      </c>
      <c r="AC158" s="59">
        <v>779.69482999999991</v>
      </c>
      <c r="AD158" s="59">
        <v>0</v>
      </c>
      <c r="AE158" s="59">
        <v>7921.2670199999993</v>
      </c>
      <c r="AF158" s="59">
        <v>843.14830000000006</v>
      </c>
      <c r="AG158" s="59">
        <v>0</v>
      </c>
      <c r="AH158" s="59">
        <v>131</v>
      </c>
      <c r="AI158" s="59">
        <v>2355.3342799999996</v>
      </c>
      <c r="AJ158" s="59">
        <v>117785.52747</v>
      </c>
      <c r="AK158" s="11"/>
    </row>
    <row r="159" spans="1:37">
      <c r="A159" s="64" t="s">
        <v>1528</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11"/>
    </row>
    <row r="160" spans="1:37">
      <c r="A160" s="64" t="s">
        <v>310</v>
      </c>
      <c r="B160" s="59">
        <v>21223.112300000001</v>
      </c>
      <c r="C160" s="59">
        <v>3483.9954400000001</v>
      </c>
      <c r="D160" s="59">
        <v>3460.7806</v>
      </c>
      <c r="E160" s="59">
        <v>2560.6927400000004</v>
      </c>
      <c r="F160" s="59">
        <v>1339.56017</v>
      </c>
      <c r="G160" s="59">
        <v>1209.2216100000001</v>
      </c>
      <c r="H160" s="59">
        <v>1192.9420299999999</v>
      </c>
      <c r="I160" s="59">
        <v>1306.62004</v>
      </c>
      <c r="J160" s="59">
        <v>1395.5793899999999</v>
      </c>
      <c r="K160" s="59">
        <v>2308.5521899999999</v>
      </c>
      <c r="L160" s="59">
        <v>1252.24045</v>
      </c>
      <c r="M160" s="59">
        <v>2055.8474999999999</v>
      </c>
      <c r="N160" s="59">
        <v>1198.5964899999999</v>
      </c>
      <c r="O160" s="59">
        <v>2042.4775199999999</v>
      </c>
      <c r="P160" s="59">
        <v>1198.72138</v>
      </c>
      <c r="Q160" s="59">
        <v>538.71</v>
      </c>
      <c r="R160" s="59">
        <v>488.12677000000002</v>
      </c>
      <c r="S160" s="59">
        <v>601.74923000000001</v>
      </c>
      <c r="T160" s="59">
        <v>993.76920999999993</v>
      </c>
      <c r="U160" s="59">
        <v>2131.4902299999999</v>
      </c>
      <c r="V160" s="59">
        <v>563.89677000000006</v>
      </c>
      <c r="W160" s="59">
        <v>875.12491</v>
      </c>
      <c r="X160" s="59">
        <v>2008.8506399999999</v>
      </c>
      <c r="Y160" s="59">
        <v>1336.7699399999999</v>
      </c>
      <c r="Z160" s="59">
        <v>1707.96794</v>
      </c>
      <c r="AA160" s="59">
        <v>1255.73379</v>
      </c>
      <c r="AB160" s="59">
        <v>2332.9790800000001</v>
      </c>
      <c r="AC160" s="59">
        <v>1806.2782199999999</v>
      </c>
      <c r="AD160" s="59">
        <v>679.60622000000001</v>
      </c>
      <c r="AE160" s="59">
        <v>2449.7171499999999</v>
      </c>
      <c r="AF160" s="59">
        <v>242.12693999999999</v>
      </c>
      <c r="AG160" s="59">
        <v>29.112860000000001</v>
      </c>
      <c r="AH160" s="59">
        <v>479.08916999999997</v>
      </c>
      <c r="AI160" s="59">
        <v>189.88977</v>
      </c>
      <c r="AJ160" s="59">
        <v>67939.928690000001</v>
      </c>
      <c r="AK160" s="11"/>
    </row>
    <row r="161" spans="1:37">
      <c r="A161" s="64" t="s">
        <v>311</v>
      </c>
      <c r="B161" s="59">
        <v>9182.2275399999999</v>
      </c>
      <c r="C161" s="59">
        <v>0</v>
      </c>
      <c r="D161" s="59">
        <v>0</v>
      </c>
      <c r="E161" s="59">
        <v>445.88158000000004</v>
      </c>
      <c r="F161" s="59">
        <v>0</v>
      </c>
      <c r="G161" s="59">
        <v>0</v>
      </c>
      <c r="H161" s="59">
        <v>0</v>
      </c>
      <c r="I161" s="59">
        <v>0</v>
      </c>
      <c r="J161" s="59">
        <v>79.826309999999992</v>
      </c>
      <c r="K161" s="59">
        <v>1271.33413</v>
      </c>
      <c r="L161" s="59">
        <v>4.1973900000000004</v>
      </c>
      <c r="M161" s="59">
        <v>0</v>
      </c>
      <c r="N161" s="59">
        <v>1191.9770700000001</v>
      </c>
      <c r="O161" s="59">
        <v>0</v>
      </c>
      <c r="P161" s="59">
        <v>0</v>
      </c>
      <c r="Q161" s="59">
        <v>0.16649</v>
      </c>
      <c r="R161" s="59">
        <v>0</v>
      </c>
      <c r="S161" s="59">
        <v>0</v>
      </c>
      <c r="T161" s="59">
        <v>355.93571000000003</v>
      </c>
      <c r="U161" s="59">
        <v>55.138640000000002</v>
      </c>
      <c r="V161" s="59">
        <v>0</v>
      </c>
      <c r="W161" s="59">
        <v>270</v>
      </c>
      <c r="X161" s="59">
        <v>0</v>
      </c>
      <c r="Y161" s="59">
        <v>2114.1281099999997</v>
      </c>
      <c r="Z161" s="59">
        <v>0</v>
      </c>
      <c r="AA161" s="59">
        <v>0</v>
      </c>
      <c r="AB161" s="59">
        <v>23.667000000000002</v>
      </c>
      <c r="AC161" s="59">
        <v>74.640810000000002</v>
      </c>
      <c r="AD161" s="59">
        <v>0</v>
      </c>
      <c r="AE161" s="59">
        <v>149.03023000000002</v>
      </c>
      <c r="AF161" s="59">
        <v>0</v>
      </c>
      <c r="AG161" s="59">
        <v>0</v>
      </c>
      <c r="AH161" s="59">
        <v>0</v>
      </c>
      <c r="AI161" s="59">
        <v>0</v>
      </c>
      <c r="AJ161" s="59">
        <v>15218.15101</v>
      </c>
      <c r="AK161" s="11"/>
    </row>
    <row r="162" spans="1:37">
      <c r="A162" s="393" t="s">
        <v>312</v>
      </c>
      <c r="B162" s="446">
        <v>92200.158329999991</v>
      </c>
      <c r="C162" s="446">
        <v>0</v>
      </c>
      <c r="D162" s="446">
        <v>0</v>
      </c>
      <c r="E162" s="446">
        <v>0</v>
      </c>
      <c r="F162" s="446">
        <v>0</v>
      </c>
      <c r="G162" s="446">
        <v>0</v>
      </c>
      <c r="H162" s="446">
        <v>0</v>
      </c>
      <c r="I162" s="446">
        <v>0</v>
      </c>
      <c r="J162" s="446">
        <v>0</v>
      </c>
      <c r="K162" s="446">
        <v>0</v>
      </c>
      <c r="L162" s="446">
        <v>0</v>
      </c>
      <c r="M162" s="446">
        <v>0</v>
      </c>
      <c r="N162" s="446">
        <v>0</v>
      </c>
      <c r="O162" s="446">
        <v>0</v>
      </c>
      <c r="P162" s="446">
        <v>0</v>
      </c>
      <c r="Q162" s="446">
        <v>0</v>
      </c>
      <c r="R162" s="446">
        <v>0</v>
      </c>
      <c r="S162" s="446">
        <v>0</v>
      </c>
      <c r="T162" s="446">
        <v>0</v>
      </c>
      <c r="U162" s="446">
        <v>0</v>
      </c>
      <c r="V162" s="446">
        <v>0</v>
      </c>
      <c r="W162" s="446">
        <v>0</v>
      </c>
      <c r="X162" s="446">
        <v>0</v>
      </c>
      <c r="Y162" s="446">
        <v>0</v>
      </c>
      <c r="Z162" s="446">
        <v>0</v>
      </c>
      <c r="AA162" s="446">
        <v>0</v>
      </c>
      <c r="AB162" s="446">
        <v>0</v>
      </c>
      <c r="AC162" s="446">
        <v>0</v>
      </c>
      <c r="AD162" s="446">
        <v>0</v>
      </c>
      <c r="AE162" s="446">
        <v>0</v>
      </c>
      <c r="AF162" s="446">
        <v>0</v>
      </c>
      <c r="AG162" s="446">
        <v>0</v>
      </c>
      <c r="AH162" s="446">
        <v>0</v>
      </c>
      <c r="AI162" s="446">
        <v>0</v>
      </c>
      <c r="AJ162" s="446">
        <v>92200.158329999991</v>
      </c>
      <c r="AK162" s="11"/>
    </row>
    <row r="163" spans="1:37">
      <c r="A163" s="64" t="s">
        <v>313</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11"/>
    </row>
    <row r="164" spans="1:37">
      <c r="A164" s="64" t="s">
        <v>314</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11"/>
    </row>
    <row r="165" spans="1:37">
      <c r="A165" s="64" t="s">
        <v>315</v>
      </c>
      <c r="B165" s="59">
        <v>87450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87450</v>
      </c>
      <c r="AK165" s="11"/>
    </row>
    <row r="166" spans="1:37">
      <c r="A166" s="64" t="s">
        <v>316</v>
      </c>
      <c r="B166" s="59">
        <v>4750.1583300000002</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4750.1583300000002</v>
      </c>
      <c r="AK166" s="11"/>
    </row>
    <row r="167" spans="1:37">
      <c r="A167" s="393" t="s">
        <v>317</v>
      </c>
      <c r="B167" s="446">
        <v>0</v>
      </c>
      <c r="C167" s="446">
        <v>0</v>
      </c>
      <c r="D167" s="446">
        <v>0</v>
      </c>
      <c r="E167" s="446">
        <v>0</v>
      </c>
      <c r="F167" s="446">
        <v>0</v>
      </c>
      <c r="G167" s="446">
        <v>0</v>
      </c>
      <c r="H167" s="446">
        <v>0</v>
      </c>
      <c r="I167" s="446">
        <v>0</v>
      </c>
      <c r="J167" s="446">
        <v>0</v>
      </c>
      <c r="K167" s="446">
        <v>0</v>
      </c>
      <c r="L167" s="446">
        <v>0</v>
      </c>
      <c r="M167" s="446">
        <v>0</v>
      </c>
      <c r="N167" s="446">
        <v>0</v>
      </c>
      <c r="O167" s="446">
        <v>237.71985000000001</v>
      </c>
      <c r="P167" s="446">
        <v>0</v>
      </c>
      <c r="Q167" s="446">
        <v>0</v>
      </c>
      <c r="R167" s="446">
        <v>0</v>
      </c>
      <c r="S167" s="446">
        <v>0</v>
      </c>
      <c r="T167" s="446">
        <v>0</v>
      </c>
      <c r="U167" s="446">
        <v>0</v>
      </c>
      <c r="V167" s="446">
        <v>0</v>
      </c>
      <c r="W167" s="446">
        <v>0</v>
      </c>
      <c r="X167" s="446">
        <v>0</v>
      </c>
      <c r="Y167" s="446">
        <v>480.39893999999998</v>
      </c>
      <c r="Z167" s="446">
        <v>102.9</v>
      </c>
      <c r="AA167" s="446">
        <v>347.26691999999997</v>
      </c>
      <c r="AB167" s="446">
        <v>68.349249999999998</v>
      </c>
      <c r="AC167" s="446">
        <v>63.498350000000002</v>
      </c>
      <c r="AD167" s="446">
        <v>0</v>
      </c>
      <c r="AE167" s="446">
        <v>0</v>
      </c>
      <c r="AF167" s="446">
        <v>0</v>
      </c>
      <c r="AG167" s="446">
        <v>0</v>
      </c>
      <c r="AH167" s="446">
        <v>457.04379999999998</v>
      </c>
      <c r="AI167" s="446">
        <v>0</v>
      </c>
      <c r="AJ167" s="446">
        <v>1757.1771100000001</v>
      </c>
      <c r="AK167" s="11"/>
    </row>
    <row r="168" spans="1:37">
      <c r="A168" s="64" t="s">
        <v>318</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68.349249999999998</v>
      </c>
      <c r="AC168" s="59">
        <v>63.498350000000002</v>
      </c>
      <c r="AD168" s="59">
        <v>0</v>
      </c>
      <c r="AE168" s="59">
        <v>0</v>
      </c>
      <c r="AF168" s="59">
        <v>0</v>
      </c>
      <c r="AG168" s="59">
        <v>0</v>
      </c>
      <c r="AH168" s="59">
        <v>457.04379999999998</v>
      </c>
      <c r="AI168" s="59">
        <v>0</v>
      </c>
      <c r="AJ168" s="59">
        <v>1757.1771100000001</v>
      </c>
      <c r="AK168" s="11"/>
    </row>
    <row r="169" spans="1:37">
      <c r="A169" s="64" t="s">
        <v>319</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63.49935</v>
      </c>
      <c r="AK169" s="11"/>
    </row>
    <row r="170" spans="1:37">
      <c r="A170" s="64" t="s">
        <v>320</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68.349249999999998</v>
      </c>
      <c r="AC170" s="59">
        <v>0</v>
      </c>
      <c r="AD170" s="59">
        <v>0</v>
      </c>
      <c r="AE170" s="59">
        <v>0</v>
      </c>
      <c r="AF170" s="59">
        <v>0</v>
      </c>
      <c r="AG170" s="59">
        <v>0</v>
      </c>
      <c r="AH170" s="59">
        <v>457.04379999999998</v>
      </c>
      <c r="AI170" s="59">
        <v>0</v>
      </c>
      <c r="AJ170" s="59">
        <v>1662.8077599999999</v>
      </c>
      <c r="AK170" s="11"/>
    </row>
    <row r="171" spans="1:37">
      <c r="A171" s="64" t="s">
        <v>321</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11"/>
    </row>
    <row r="172" spans="1:37">
      <c r="A172" s="64" t="s">
        <v>322</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11"/>
    </row>
    <row r="173" spans="1:37">
      <c r="A173" s="64" t="s">
        <v>323</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30.87</v>
      </c>
      <c r="AK173" s="11"/>
    </row>
    <row r="174" spans="1:37">
      <c r="A174" s="64" t="s">
        <v>324</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11"/>
    </row>
    <row r="175" spans="1:37">
      <c r="A175" s="64" t="s">
        <v>325</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11"/>
    </row>
    <row r="176" spans="1:37">
      <c r="A176" s="393" t="s">
        <v>326</v>
      </c>
      <c r="B176" s="446">
        <v>196850.84263999999</v>
      </c>
      <c r="C176" s="446">
        <v>74341.315370000011</v>
      </c>
      <c r="D176" s="446">
        <v>113824.52261</v>
      </c>
      <c r="E176" s="446">
        <v>74768.745020000002</v>
      </c>
      <c r="F176" s="446">
        <v>52124.122499999998</v>
      </c>
      <c r="G176" s="446">
        <v>41554.81293</v>
      </c>
      <c r="H176" s="446">
        <v>30319.613579999997</v>
      </c>
      <c r="I176" s="446">
        <v>50061.439720000002</v>
      </c>
      <c r="J176" s="446">
        <v>40398.598299999998</v>
      </c>
      <c r="K176" s="446">
        <v>38290.309560000002</v>
      </c>
      <c r="L176" s="446">
        <v>25957.84129</v>
      </c>
      <c r="M176" s="446">
        <v>33462.075190000003</v>
      </c>
      <c r="N176" s="446">
        <v>37837.761270000003</v>
      </c>
      <c r="O176" s="446">
        <v>24766.740030000001</v>
      </c>
      <c r="P176" s="446">
        <v>19755.476030000002</v>
      </c>
      <c r="Q176" s="446">
        <v>10134.148519999999</v>
      </c>
      <c r="R176" s="446">
        <v>11976.02684</v>
      </c>
      <c r="S176" s="446">
        <v>10984.863069999999</v>
      </c>
      <c r="T176" s="446">
        <v>42195.331420000002</v>
      </c>
      <c r="U176" s="446">
        <v>27734.086910000002</v>
      </c>
      <c r="V176" s="446">
        <v>15997.22442</v>
      </c>
      <c r="W176" s="446">
        <v>13318.667390000001</v>
      </c>
      <c r="X176" s="446">
        <v>24866.822190000003</v>
      </c>
      <c r="Y176" s="446">
        <v>14715.366259999999</v>
      </c>
      <c r="Z176" s="446">
        <v>31285.79045</v>
      </c>
      <c r="AA176" s="446">
        <v>13591.220220000001</v>
      </c>
      <c r="AB176" s="446">
        <v>28706.032629999998</v>
      </c>
      <c r="AC176" s="446">
        <v>43423.616219999996</v>
      </c>
      <c r="AD176" s="446">
        <v>8082.02333</v>
      </c>
      <c r="AE176" s="446">
        <v>40998.045789999996</v>
      </c>
      <c r="AF176" s="446">
        <v>30768.878079999999</v>
      </c>
      <c r="AG176" s="446">
        <v>11298.228419999999</v>
      </c>
      <c r="AH176" s="446">
        <v>12164.09338</v>
      </c>
      <c r="AI176" s="446">
        <v>9684.834060000001</v>
      </c>
      <c r="AJ176" s="446">
        <v>1256239.5156400001</v>
      </c>
      <c r="AK176" s="11"/>
    </row>
    <row r="177" spans="1:37">
      <c r="A177" s="63" t="s">
        <v>327</v>
      </c>
      <c r="B177" s="59">
        <v>116700.45</v>
      </c>
      <c r="C177" s="59">
        <v>26900.3</v>
      </c>
      <c r="D177" s="59">
        <v>59154.480069999998</v>
      </c>
      <c r="E177" s="59">
        <v>23971.87039</v>
      </c>
      <c r="F177" s="59">
        <v>6622.4893700000002</v>
      </c>
      <c r="G177" s="59">
        <v>5757.9</v>
      </c>
      <c r="H177" s="59">
        <v>7074.8011900000001</v>
      </c>
      <c r="I177" s="59">
        <v>6540.7956699999995</v>
      </c>
      <c r="J177" s="59">
        <v>3126.24</v>
      </c>
      <c r="K177" s="59">
        <v>4328.09</v>
      </c>
      <c r="L177" s="59">
        <v>10979.419539999999</v>
      </c>
      <c r="M177" s="59">
        <v>15088.57056</v>
      </c>
      <c r="N177" s="59">
        <v>13987.120369999999</v>
      </c>
      <c r="O177" s="59">
        <v>1810.0909999999999</v>
      </c>
      <c r="P177" s="59">
        <v>3812.7076000000002</v>
      </c>
      <c r="Q177" s="59">
        <v>3039.7150000000001</v>
      </c>
      <c r="R177" s="59">
        <v>2886.4785999999999</v>
      </c>
      <c r="S177" s="59">
        <v>4371.5252499999997</v>
      </c>
      <c r="T177" s="59">
        <v>7828.17868</v>
      </c>
      <c r="U177" s="59">
        <v>4306.9472100000003</v>
      </c>
      <c r="V177" s="59">
        <v>6006.45</v>
      </c>
      <c r="W177" s="59">
        <v>3149.16</v>
      </c>
      <c r="X177" s="59">
        <v>2332.9049399999999</v>
      </c>
      <c r="Y177" s="59">
        <v>2077.7399999999998</v>
      </c>
      <c r="Z177" s="59">
        <v>26098.873809999997</v>
      </c>
      <c r="AA177" s="59">
        <v>4035.6149999999998</v>
      </c>
      <c r="AB177" s="59">
        <v>17072.5</v>
      </c>
      <c r="AC177" s="59">
        <v>17968.5</v>
      </c>
      <c r="AD177" s="59">
        <v>9610.91</v>
      </c>
      <c r="AE177" s="59">
        <v>16689.3</v>
      </c>
      <c r="AF177" s="59">
        <v>7507.28</v>
      </c>
      <c r="AG177" s="59">
        <v>3512.08</v>
      </c>
      <c r="AH177" s="59">
        <v>4301.8900000000003</v>
      </c>
      <c r="AI177" s="59">
        <v>2355.9899999999998</v>
      </c>
      <c r="AJ177" s="59">
        <v>451007.36424999998</v>
      </c>
      <c r="AK177" s="11"/>
    </row>
    <row r="178" spans="1:37">
      <c r="A178" s="64" t="s">
        <v>328</v>
      </c>
      <c r="B178" s="59">
        <v>116700.45</v>
      </c>
      <c r="C178" s="59">
        <v>26900.3</v>
      </c>
      <c r="D178" s="59">
        <v>59154.480069999998</v>
      </c>
      <c r="E178" s="59">
        <v>23971.87039</v>
      </c>
      <c r="F178" s="59">
        <v>6622.4893700000002</v>
      </c>
      <c r="G178" s="59">
        <v>5757.9</v>
      </c>
      <c r="H178" s="59">
        <v>7074.8011900000001</v>
      </c>
      <c r="I178" s="59">
        <v>6540.7956699999995</v>
      </c>
      <c r="J178" s="59">
        <v>3126.24</v>
      </c>
      <c r="K178" s="59">
        <v>4328.09</v>
      </c>
      <c r="L178" s="59">
        <v>10979.419539999999</v>
      </c>
      <c r="M178" s="59">
        <v>15088.57056</v>
      </c>
      <c r="N178" s="59">
        <v>13987.120369999999</v>
      </c>
      <c r="O178" s="59">
        <v>1810.0909999999999</v>
      </c>
      <c r="P178" s="59">
        <v>3812.7076000000002</v>
      </c>
      <c r="Q178" s="59">
        <v>3039.7150000000001</v>
      </c>
      <c r="R178" s="59">
        <v>2886.4785999999999</v>
      </c>
      <c r="S178" s="59">
        <v>4371.5252499999997</v>
      </c>
      <c r="T178" s="59">
        <v>7828.17868</v>
      </c>
      <c r="U178" s="59">
        <v>4306.9472100000003</v>
      </c>
      <c r="V178" s="59">
        <v>6006.45</v>
      </c>
      <c r="W178" s="59">
        <v>3149.16</v>
      </c>
      <c r="X178" s="59">
        <v>2332.9049399999999</v>
      </c>
      <c r="Y178" s="59">
        <v>2077.7399999999998</v>
      </c>
      <c r="Z178" s="59">
        <v>26098.873809999997</v>
      </c>
      <c r="AA178" s="59">
        <v>4035.6149999999998</v>
      </c>
      <c r="AB178" s="59">
        <v>17072.5</v>
      </c>
      <c r="AC178" s="59">
        <v>17968.5</v>
      </c>
      <c r="AD178" s="59">
        <v>9610.91</v>
      </c>
      <c r="AE178" s="59">
        <v>16689.3</v>
      </c>
      <c r="AF178" s="59">
        <v>7507.28</v>
      </c>
      <c r="AG178" s="59">
        <v>3512.08</v>
      </c>
      <c r="AH178" s="59">
        <v>4301.8900000000003</v>
      </c>
      <c r="AI178" s="59">
        <v>2355.9899999999998</v>
      </c>
      <c r="AJ178" s="59">
        <v>451007.36424999998</v>
      </c>
      <c r="AK178" s="11"/>
    </row>
    <row r="179" spans="1:37">
      <c r="A179" s="64" t="s">
        <v>329</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11"/>
    </row>
    <row r="180" spans="1:37">
      <c r="A180" s="64" t="s">
        <v>330</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11"/>
    </row>
    <row r="181" spans="1:37">
      <c r="A181" s="63" t="s">
        <v>331</v>
      </c>
      <c r="B181" s="59">
        <v>691.50503000000003</v>
      </c>
      <c r="C181" s="59">
        <v>0</v>
      </c>
      <c r="D181" s="59">
        <v>287.54940000000005</v>
      </c>
      <c r="E181" s="59">
        <v>0</v>
      </c>
      <c r="F181" s="59">
        <v>287.98298</v>
      </c>
      <c r="G181" s="59">
        <v>1221.2363600000001</v>
      </c>
      <c r="H181" s="59">
        <v>1087.9511100000002</v>
      </c>
      <c r="I181" s="59">
        <v>0</v>
      </c>
      <c r="J181" s="59">
        <v>6.16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170.57301999999999</v>
      </c>
      <c r="AE181" s="59">
        <v>222.32240999999999</v>
      </c>
      <c r="AF181" s="59">
        <v>62.500660000000003</v>
      </c>
      <c r="AG181" s="59">
        <v>229.07957000000002</v>
      </c>
      <c r="AH181" s="59">
        <v>147.07213000000002</v>
      </c>
      <c r="AI181" s="59">
        <v>0</v>
      </c>
      <c r="AJ181" s="59">
        <v>19974.1463</v>
      </c>
      <c r="AK181" s="11"/>
    </row>
    <row r="182" spans="1:37">
      <c r="A182" s="64" t="s">
        <v>332</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11"/>
    </row>
    <row r="183" spans="1:37">
      <c r="A183" s="64" t="s">
        <v>333</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9.3941200000000009</v>
      </c>
      <c r="AE183" s="59">
        <v>195.34455</v>
      </c>
      <c r="AF183" s="59">
        <v>62.500660000000003</v>
      </c>
      <c r="AG183" s="59">
        <v>0</v>
      </c>
      <c r="AH183" s="59">
        <v>0</v>
      </c>
      <c r="AI183" s="59">
        <v>0</v>
      </c>
      <c r="AJ183" s="59">
        <v>2550.01703</v>
      </c>
      <c r="AK183" s="11"/>
    </row>
    <row r="184" spans="1:37">
      <c r="A184" s="64" t="s">
        <v>334</v>
      </c>
      <c r="B184" s="59">
        <v>691.50496999999996</v>
      </c>
      <c r="C184" s="59">
        <v>0</v>
      </c>
      <c r="D184" s="59">
        <v>287.54940000000005</v>
      </c>
      <c r="E184" s="59">
        <v>0</v>
      </c>
      <c r="F184" s="59">
        <v>287.98298</v>
      </c>
      <c r="G184" s="59">
        <v>1221.2363600000001</v>
      </c>
      <c r="H184" s="59">
        <v>1084.8056899999999</v>
      </c>
      <c r="I184" s="59">
        <v>0</v>
      </c>
      <c r="J184" s="59">
        <v>6.16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147.07213000000002</v>
      </c>
      <c r="AI184" s="59">
        <v>0</v>
      </c>
      <c r="AJ184" s="59">
        <v>17424.129270000001</v>
      </c>
      <c r="AK184" s="11"/>
    </row>
    <row r="185" spans="1:37">
      <c r="A185" s="63" t="s">
        <v>335</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11"/>
    </row>
    <row r="186" spans="1:37">
      <c r="A186" s="64" t="s">
        <v>336</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11"/>
    </row>
    <row r="187" spans="1:37">
      <c r="A187" s="63" t="s">
        <v>337</v>
      </c>
      <c r="B187" s="59">
        <v>77879.033410000004</v>
      </c>
      <c r="C187" s="59">
        <v>43402.789729999997</v>
      </c>
      <c r="D187" s="59">
        <v>50369.407920000005</v>
      </c>
      <c r="E187" s="59">
        <v>49695.313240000003</v>
      </c>
      <c r="F187" s="59">
        <v>44057.7958</v>
      </c>
      <c r="G187" s="59">
        <v>33574.734810000002</v>
      </c>
      <c r="H187" s="59">
        <v>21766.85167</v>
      </c>
      <c r="I187" s="59">
        <v>42713.708170000005</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7708.7359500000002</v>
      </c>
      <c r="T187" s="59">
        <v>27094.953819999999</v>
      </c>
      <c r="U187" s="59">
        <v>20444.679379999998</v>
      </c>
      <c r="V187" s="59">
        <v>9809.1213800000005</v>
      </c>
      <c r="W187" s="59">
        <v>8874.3197400000008</v>
      </c>
      <c r="X187" s="59">
        <v>19343.393309999999</v>
      </c>
      <c r="Y187" s="59">
        <v>12245.57209</v>
      </c>
      <c r="Z187" s="59">
        <v>2895.7957299999998</v>
      </c>
      <c r="AA187" s="59">
        <v>9184.5340899999992</v>
      </c>
      <c r="AB187" s="59">
        <v>11036.311900000001</v>
      </c>
      <c r="AC187" s="59">
        <v>24807.688979999999</v>
      </c>
      <c r="AD187" s="59">
        <v>1228.5113000000001</v>
      </c>
      <c r="AE187" s="59">
        <v>21270.804649999998</v>
      </c>
      <c r="AF187" s="59">
        <v>21430.70032</v>
      </c>
      <c r="AG187" s="59">
        <v>7256.3102699999999</v>
      </c>
      <c r="AH187" s="59">
        <v>8089.2980599999992</v>
      </c>
      <c r="AI187" s="59">
        <v>7256.2583700000005</v>
      </c>
      <c r="AJ187" s="59">
        <v>760849.14610999997</v>
      </c>
      <c r="AK187" s="11"/>
    </row>
    <row r="188" spans="1:37">
      <c r="A188" s="64" t="s">
        <v>338</v>
      </c>
      <c r="B188" s="59">
        <v>51238.216679999998</v>
      </c>
      <c r="C188" s="59">
        <v>30859.58944</v>
      </c>
      <c r="D188" s="59">
        <v>27758.107649999998</v>
      </c>
      <c r="E188" s="59">
        <v>15071.49589</v>
      </c>
      <c r="F188" s="59">
        <v>25560.106399999997</v>
      </c>
      <c r="G188" s="59">
        <v>12782.692509999999</v>
      </c>
      <c r="H188" s="59">
        <v>6171.0915800000002</v>
      </c>
      <c r="I188" s="59">
        <v>4410.8354500000005</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246.01756</v>
      </c>
      <c r="T188" s="59">
        <v>21826.206730000002</v>
      </c>
      <c r="U188" s="59">
        <v>17200.465800000002</v>
      </c>
      <c r="V188" s="59">
        <v>5475.7477500000005</v>
      </c>
      <c r="W188" s="59">
        <v>4396.1874699999998</v>
      </c>
      <c r="X188" s="59">
        <v>2341.4308900000001</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1341.84842</v>
      </c>
      <c r="AI188" s="59">
        <v>1227.1154799999999</v>
      </c>
      <c r="AJ188" s="59">
        <v>320441.86941000004</v>
      </c>
      <c r="AK188" s="11"/>
    </row>
    <row r="189" spans="1:37">
      <c r="A189" s="64" t="s">
        <v>339</v>
      </c>
      <c r="B189" s="59">
        <v>26640.816729999999</v>
      </c>
      <c r="C189" s="59">
        <v>12543.200289999999</v>
      </c>
      <c r="D189" s="59">
        <v>22611.30027</v>
      </c>
      <c r="E189" s="59">
        <v>10202.83568</v>
      </c>
      <c r="F189" s="59">
        <v>18497.689399999999</v>
      </c>
      <c r="G189" s="59">
        <v>5516.2571200000002</v>
      </c>
      <c r="H189" s="59">
        <v>15595.76009</v>
      </c>
      <c r="I189" s="59">
        <v>29652.729190000002</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17001.962420000003</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320.76434</v>
      </c>
      <c r="AI189" s="59">
        <v>130.56067999999999</v>
      </c>
      <c r="AJ189" s="59">
        <v>252078.44381</v>
      </c>
      <c r="AK189" s="11"/>
    </row>
    <row r="190" spans="1:37">
      <c r="A190" s="64" t="s">
        <v>340</v>
      </c>
      <c r="B190" s="59">
        <v>0</v>
      </c>
      <c r="C190" s="59">
        <v>0</v>
      </c>
      <c r="D190" s="59">
        <v>0</v>
      </c>
      <c r="E190" s="59">
        <v>24420.981670000001</v>
      </c>
      <c r="F190" s="59">
        <v>0</v>
      </c>
      <c r="G190" s="59">
        <v>15275.785179999999</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6635.0923400000001</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551.61375999999996</v>
      </c>
      <c r="AE190" s="59">
        <v>11035.20916</v>
      </c>
      <c r="AF190" s="59">
        <v>17416.38305</v>
      </c>
      <c r="AG190" s="59">
        <v>3030.7244500000002</v>
      </c>
      <c r="AH190" s="59">
        <v>6426.6853000000001</v>
      </c>
      <c r="AI190" s="59">
        <v>5898.5822099999996</v>
      </c>
      <c r="AJ190" s="59">
        <v>188328.83288999999</v>
      </c>
      <c r="AK190" s="11"/>
    </row>
    <row r="191" spans="1:37">
      <c r="A191" s="63" t="s">
        <v>341</v>
      </c>
      <c r="B191" s="59">
        <v>1579.8542</v>
      </c>
      <c r="C191" s="59">
        <v>4038.2256400000001</v>
      </c>
      <c r="D191" s="59">
        <v>4013.0852200000004</v>
      </c>
      <c r="E191" s="59">
        <v>1101.5613899999998</v>
      </c>
      <c r="F191" s="59">
        <v>1155.8543500000001</v>
      </c>
      <c r="G191" s="59">
        <v>1000.94176</v>
      </c>
      <c r="H191" s="59">
        <v>390.00961000000001</v>
      </c>
      <c r="I191" s="59">
        <v>806.93588</v>
      </c>
      <c r="J191" s="59">
        <v>937.31956000000002</v>
      </c>
      <c r="K191" s="59">
        <v>269.03313000000003</v>
      </c>
      <c r="L191" s="59">
        <v>-4979.9515499999998</v>
      </c>
      <c r="M191" s="59">
        <v>2071.8629499999997</v>
      </c>
      <c r="N191" s="59">
        <v>1977.4006100000001</v>
      </c>
      <c r="O191" s="59">
        <v>1167.2637400000001</v>
      </c>
      <c r="P191" s="59">
        <v>847.27380000000005</v>
      </c>
      <c r="Q191" s="59">
        <v>-649.66251999999997</v>
      </c>
      <c r="R191" s="59">
        <v>-924.68368999999996</v>
      </c>
      <c r="S191" s="59">
        <v>-1674.41848</v>
      </c>
      <c r="T191" s="59">
        <v>6087.4528499999997</v>
      </c>
      <c r="U191" s="59">
        <v>2073.9248200000002</v>
      </c>
      <c r="V191" s="59">
        <v>-2.1667700000000001</v>
      </c>
      <c r="W191" s="59">
        <v>311.02765000000005</v>
      </c>
      <c r="X191" s="59">
        <v>99.888869999999997</v>
      </c>
      <c r="Y191" s="59">
        <v>392.05216999999999</v>
      </c>
      <c r="Z191" s="59">
        <v>16.63907</v>
      </c>
      <c r="AA191" s="59">
        <v>191.4462</v>
      </c>
      <c r="AB191" s="59">
        <v>597.22073</v>
      </c>
      <c r="AC191" s="59">
        <v>-141.75451000000001</v>
      </c>
      <c r="AD191" s="59">
        <v>-2927.9709900000003</v>
      </c>
      <c r="AE191" s="59">
        <v>2815.6187300000001</v>
      </c>
      <c r="AF191" s="59">
        <v>1768.3971000000001</v>
      </c>
      <c r="AG191" s="59">
        <v>300.75857999999999</v>
      </c>
      <c r="AH191" s="59">
        <v>-374.16681</v>
      </c>
      <c r="AI191" s="59">
        <v>72.58569</v>
      </c>
      <c r="AJ191" s="59">
        <v>24408.858980000001</v>
      </c>
      <c r="AK191" s="11"/>
    </row>
    <row r="192" spans="1:37">
      <c r="A192" s="64" t="s">
        <v>342</v>
      </c>
      <c r="B192" s="59">
        <v>0</v>
      </c>
      <c r="C192" s="59">
        <v>0</v>
      </c>
      <c r="D192" s="59">
        <v>0</v>
      </c>
      <c r="E192" s="59">
        <v>0</v>
      </c>
      <c r="F192" s="59">
        <v>0</v>
      </c>
      <c r="G192" s="59">
        <v>0</v>
      </c>
      <c r="H192" s="59">
        <v>0</v>
      </c>
      <c r="I192" s="59">
        <v>611.12088000000006</v>
      </c>
      <c r="J192" s="59">
        <v>0</v>
      </c>
      <c r="K192" s="59">
        <v>0</v>
      </c>
      <c r="L192" s="59">
        <v>-4705.7654199999997</v>
      </c>
      <c r="M192" s="59">
        <v>0.59247000000000005</v>
      </c>
      <c r="N192" s="59">
        <v>255.98669000000001</v>
      </c>
      <c r="O192" s="59">
        <v>0</v>
      </c>
      <c r="P192" s="59">
        <v>0</v>
      </c>
      <c r="Q192" s="59">
        <v>0</v>
      </c>
      <c r="R192" s="59">
        <v>0</v>
      </c>
      <c r="S192" s="59">
        <v>-97.162399999999991</v>
      </c>
      <c r="T192" s="59">
        <v>3963.8587400000001</v>
      </c>
      <c r="U192" s="59">
        <v>0</v>
      </c>
      <c r="V192" s="59">
        <v>0</v>
      </c>
      <c r="W192" s="59">
        <v>0</v>
      </c>
      <c r="X192" s="59">
        <v>0</v>
      </c>
      <c r="Y192" s="59">
        <v>0</v>
      </c>
      <c r="Z192" s="59">
        <v>937.56153000000006</v>
      </c>
      <c r="AA192" s="59">
        <v>0</v>
      </c>
      <c r="AB192" s="59">
        <v>0</v>
      </c>
      <c r="AC192" s="59">
        <v>0</v>
      </c>
      <c r="AD192" s="59">
        <v>-1633.36149</v>
      </c>
      <c r="AE192" s="59">
        <v>0</v>
      </c>
      <c r="AF192" s="59">
        <v>0</v>
      </c>
      <c r="AG192" s="59">
        <v>0</v>
      </c>
      <c r="AH192" s="59">
        <v>0</v>
      </c>
      <c r="AI192" s="59">
        <v>0</v>
      </c>
      <c r="AJ192" s="59">
        <v>-667.16899999999998</v>
      </c>
      <c r="AK192" s="11"/>
    </row>
    <row r="193" spans="1:37">
      <c r="A193" s="100" t="s">
        <v>343</v>
      </c>
      <c r="B193" s="59">
        <v>1579.8542</v>
      </c>
      <c r="C193" s="59">
        <v>4038.2256400000001</v>
      </c>
      <c r="D193" s="59">
        <v>4013.0852200000004</v>
      </c>
      <c r="E193" s="59">
        <v>1101.5613899999998</v>
      </c>
      <c r="F193" s="59">
        <v>1155.8543500000001</v>
      </c>
      <c r="G193" s="59">
        <v>1000.94176</v>
      </c>
      <c r="H193" s="59">
        <v>390.00961000000001</v>
      </c>
      <c r="I193" s="59">
        <v>195.815</v>
      </c>
      <c r="J193" s="59">
        <v>937.31956000000002</v>
      </c>
      <c r="K193" s="59">
        <v>269.03313000000003</v>
      </c>
      <c r="L193" s="59">
        <v>-274.18612999999999</v>
      </c>
      <c r="M193" s="59">
        <v>2071.2704800000001</v>
      </c>
      <c r="N193" s="59">
        <v>1721.41392</v>
      </c>
      <c r="O193" s="59">
        <v>1167.2637400000001</v>
      </c>
      <c r="P193" s="59">
        <v>847.27380000000005</v>
      </c>
      <c r="Q193" s="59">
        <v>-649.66251999999997</v>
      </c>
      <c r="R193" s="59">
        <v>-924.68368999999996</v>
      </c>
      <c r="S193" s="59">
        <v>-1577.2560800000001</v>
      </c>
      <c r="T193" s="59">
        <v>2123.59411</v>
      </c>
      <c r="U193" s="59">
        <v>2073.9248200000002</v>
      </c>
      <c r="V193" s="59">
        <v>-2.1667700000000001</v>
      </c>
      <c r="W193" s="59">
        <v>311.02765000000005</v>
      </c>
      <c r="X193" s="59">
        <v>99.888869999999997</v>
      </c>
      <c r="Y193" s="59">
        <v>392.05216999999999</v>
      </c>
      <c r="Z193" s="59">
        <v>-920.92246</v>
      </c>
      <c r="AA193" s="59">
        <v>191.4462</v>
      </c>
      <c r="AB193" s="59">
        <v>597.22073</v>
      </c>
      <c r="AC193" s="59">
        <v>-141.75451000000001</v>
      </c>
      <c r="AD193" s="59">
        <v>-1294.6095</v>
      </c>
      <c r="AE193" s="59">
        <v>2815.6187300000001</v>
      </c>
      <c r="AF193" s="59">
        <v>1768.3971000000001</v>
      </c>
      <c r="AG193" s="59">
        <v>300.75857999999999</v>
      </c>
      <c r="AH193" s="59">
        <v>-374.16681</v>
      </c>
      <c r="AI193" s="59">
        <v>72.58569</v>
      </c>
      <c r="AJ193" s="59">
        <v>25076.027979999999</v>
      </c>
      <c r="AK193" s="11"/>
    </row>
    <row r="194" spans="1:37">
      <c r="A194" s="389" t="s">
        <v>344</v>
      </c>
      <c r="B194" s="446">
        <v>1744999.2504499999</v>
      </c>
      <c r="C194" s="446">
        <v>530399.49983999995</v>
      </c>
      <c r="D194" s="446">
        <v>1067481.3297000001</v>
      </c>
      <c r="E194" s="446">
        <v>393505.44081</v>
      </c>
      <c r="F194" s="446">
        <v>231365.56346999999</v>
      </c>
      <c r="G194" s="446">
        <v>203671.02436000001</v>
      </c>
      <c r="H194" s="446">
        <v>147086.92335</v>
      </c>
      <c r="I194" s="446">
        <v>272420.04696000001</v>
      </c>
      <c r="J194" s="446">
        <v>234350.30546999999</v>
      </c>
      <c r="K194" s="446">
        <v>301597.88708999997</v>
      </c>
      <c r="L194" s="446">
        <v>142677.35063999999</v>
      </c>
      <c r="M194" s="446">
        <v>315830.23404000001</v>
      </c>
      <c r="N194" s="446">
        <v>354778.41377999994</v>
      </c>
      <c r="O194" s="446">
        <v>149208.85146000001</v>
      </c>
      <c r="P194" s="446">
        <v>157965.51697</v>
      </c>
      <c r="Q194" s="446">
        <v>72271.125650000002</v>
      </c>
      <c r="R194" s="446">
        <v>80114.588300000003</v>
      </c>
      <c r="S194" s="446">
        <v>102085.42013</v>
      </c>
      <c r="T194" s="446">
        <v>130463.19326</v>
      </c>
      <c r="U194" s="446">
        <v>208095.00018</v>
      </c>
      <c r="V194" s="446">
        <v>83814.354090000008</v>
      </c>
      <c r="W194" s="446">
        <v>122985.75257</v>
      </c>
      <c r="X194" s="446">
        <v>279558.27677999996</v>
      </c>
      <c r="Y194" s="446">
        <v>129289.23109</v>
      </c>
      <c r="Z194" s="446">
        <v>312031.87588000001</v>
      </c>
      <c r="AA194" s="446">
        <v>142104.98303</v>
      </c>
      <c r="AB194" s="446">
        <v>351489.63257999998</v>
      </c>
      <c r="AC194" s="446">
        <v>309237.52562999999</v>
      </c>
      <c r="AD194" s="446">
        <v>77628.314870000002</v>
      </c>
      <c r="AE194" s="446">
        <v>309595.24212999997</v>
      </c>
      <c r="AF194" s="446">
        <v>69682.215230000002</v>
      </c>
      <c r="AG194" s="446">
        <v>67319.479030000002</v>
      </c>
      <c r="AH194" s="446">
        <v>70938.795140000002</v>
      </c>
      <c r="AI194" s="446">
        <v>27205.846089999999</v>
      </c>
      <c r="AJ194" s="446">
        <v>9193248.4900499992</v>
      </c>
      <c r="AK194" s="146">
        <f>AJ194-AJ7</f>
        <v>1.8999911844730377E-4</v>
      </c>
    </row>
    <row r="195" spans="1:37">
      <c r="A195" s="393" t="s">
        <v>345</v>
      </c>
      <c r="B195" s="446">
        <v>11690.94146</v>
      </c>
      <c r="C195" s="446">
        <v>0</v>
      </c>
      <c r="D195" s="446">
        <v>0</v>
      </c>
      <c r="E195" s="446">
        <v>0</v>
      </c>
      <c r="F195" s="446">
        <v>0</v>
      </c>
      <c r="G195" s="446">
        <v>0</v>
      </c>
      <c r="H195" s="446">
        <v>0</v>
      </c>
      <c r="I195" s="446">
        <v>0</v>
      </c>
      <c r="J195" s="446">
        <v>0</v>
      </c>
      <c r="K195" s="446">
        <v>0</v>
      </c>
      <c r="L195" s="446">
        <v>0</v>
      </c>
      <c r="M195" s="446">
        <v>0</v>
      </c>
      <c r="N195" s="446">
        <v>0</v>
      </c>
      <c r="O195" s="446">
        <v>0</v>
      </c>
      <c r="P195" s="446">
        <v>0</v>
      </c>
      <c r="Q195" s="446">
        <v>0</v>
      </c>
      <c r="R195" s="446">
        <v>0</v>
      </c>
      <c r="S195" s="446">
        <v>0</v>
      </c>
      <c r="T195" s="446">
        <v>0</v>
      </c>
      <c r="U195" s="446">
        <v>0</v>
      </c>
      <c r="V195" s="446">
        <v>0</v>
      </c>
      <c r="W195" s="446">
        <v>0</v>
      </c>
      <c r="X195" s="446">
        <v>0</v>
      </c>
      <c r="Y195" s="446">
        <v>0</v>
      </c>
      <c r="Z195" s="446">
        <v>0</v>
      </c>
      <c r="AA195" s="446">
        <v>0</v>
      </c>
      <c r="AB195" s="446">
        <v>0</v>
      </c>
      <c r="AC195" s="446">
        <v>0</v>
      </c>
      <c r="AD195" s="446">
        <v>0</v>
      </c>
      <c r="AE195" s="446">
        <v>0</v>
      </c>
      <c r="AF195" s="446">
        <v>0</v>
      </c>
      <c r="AG195" s="446">
        <v>0</v>
      </c>
      <c r="AH195" s="446">
        <v>0</v>
      </c>
      <c r="AI195" s="446">
        <v>0</v>
      </c>
      <c r="AJ195" s="446">
        <v>11690.94146</v>
      </c>
      <c r="AK195" s="11"/>
    </row>
    <row r="196" spans="1:37">
      <c r="A196" s="63" t="s">
        <v>346</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11"/>
    </row>
    <row r="197" spans="1:37">
      <c r="A197" s="64" t="s">
        <v>347</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11"/>
    </row>
    <row r="198" spans="1:37">
      <c r="A198" s="64" t="s">
        <v>348</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11"/>
    </row>
    <row r="199" spans="1:37">
      <c r="A199" s="64" t="s">
        <v>349</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11"/>
    </row>
    <row r="200" spans="1:37">
      <c r="A200" s="64" t="s">
        <v>350</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11"/>
    </row>
    <row r="201" spans="1:37">
      <c r="A201" s="64" t="s">
        <v>351</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11"/>
    </row>
    <row r="202" spans="1:37">
      <c r="A202" s="63" t="s">
        <v>352</v>
      </c>
      <c r="B202" s="59">
        <v>2686.7914900000001</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2686.7914900000001</v>
      </c>
      <c r="AK202" s="11"/>
    </row>
    <row r="203" spans="1:37">
      <c r="A203" s="64" t="s">
        <v>353</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11"/>
    </row>
    <row r="204" spans="1:37">
      <c r="A204" s="64" t="s">
        <v>354</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11"/>
    </row>
    <row r="205" spans="1:37">
      <c r="A205" s="64" t="s">
        <v>355</v>
      </c>
      <c r="B205" s="59">
        <v>22.192910000000001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22.192910000000001</v>
      </c>
      <c r="AK205" s="11"/>
    </row>
    <row r="206" spans="1:37">
      <c r="A206" s="64" t="s">
        <v>356</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11"/>
    </row>
    <row r="207" spans="1:37">
      <c r="A207" s="64" t="s">
        <v>357</v>
      </c>
      <c r="B207" s="59">
        <v>2664.5985799999999</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2664.5985799999999</v>
      </c>
      <c r="AK207" s="11"/>
    </row>
    <row r="208" spans="1:37">
      <c r="A208" s="63" t="s">
        <v>358</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11"/>
    </row>
    <row r="209" spans="1:37">
      <c r="A209" s="63" t="s">
        <v>359</v>
      </c>
      <c r="B209" s="59">
        <v>9004.1499700000004</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9004.1499700000004</v>
      </c>
      <c r="AK209" s="11"/>
    </row>
    <row r="210" spans="1:37">
      <c r="A210" s="64" t="s">
        <v>360</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11"/>
    </row>
    <row r="211" spans="1:37">
      <c r="A211" s="64" t="s">
        <v>361</v>
      </c>
      <c r="B211" s="59">
        <v>9004.1499700000004</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9004.1499700000004</v>
      </c>
      <c r="AK211" s="11"/>
    </row>
    <row r="212" spans="1:37">
      <c r="A212" s="64" t="s">
        <v>362</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11"/>
    </row>
    <row r="213" spans="1:37">
      <c r="A213" s="64" t="s">
        <v>363</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11"/>
    </row>
    <row r="214" spans="1:37">
      <c r="A214" s="63" t="s">
        <v>364</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11"/>
    </row>
    <row r="215" spans="1:37">
      <c r="A215" s="393" t="s">
        <v>365</v>
      </c>
      <c r="B215" s="446">
        <v>2859075.1497300002</v>
      </c>
      <c r="C215" s="446">
        <v>940781.40662999998</v>
      </c>
      <c r="D215" s="446">
        <v>1826072.3765399999</v>
      </c>
      <c r="E215" s="446">
        <v>1176383.2023699998</v>
      </c>
      <c r="F215" s="446">
        <v>564372.08912000002</v>
      </c>
      <c r="G215" s="446">
        <v>346367.07686000003</v>
      </c>
      <c r="H215" s="446">
        <v>120122.70772000001</v>
      </c>
      <c r="I215" s="446">
        <v>281083.71945999999</v>
      </c>
      <c r="J215" s="446">
        <v>454668.52526999998</v>
      </c>
      <c r="K215" s="446">
        <v>316573.05381000001</v>
      </c>
      <c r="L215" s="446">
        <v>180019.00636000003</v>
      </c>
      <c r="M215" s="446">
        <v>553506.14332000003</v>
      </c>
      <c r="N215" s="446">
        <v>198399.00975</v>
      </c>
      <c r="O215" s="446">
        <v>76426.014190000002</v>
      </c>
      <c r="P215" s="446">
        <v>288695.25289999996</v>
      </c>
      <c r="Q215" s="446">
        <v>91112.23861</v>
      </c>
      <c r="R215" s="446">
        <v>136392.80691999997</v>
      </c>
      <c r="S215" s="446">
        <v>136616.95680000001</v>
      </c>
      <c r="T215" s="446">
        <v>145016.01803000001</v>
      </c>
      <c r="U215" s="446">
        <v>250571.78581999999</v>
      </c>
      <c r="V215" s="446">
        <v>203642.81544000001</v>
      </c>
      <c r="W215" s="446">
        <v>197675.28487999999</v>
      </c>
      <c r="X215" s="446">
        <v>239359.59946</v>
      </c>
      <c r="Y215" s="446">
        <v>28708.706420000002</v>
      </c>
      <c r="Z215" s="446">
        <v>539468.85149000003</v>
      </c>
      <c r="AA215" s="446">
        <v>224538.71815</v>
      </c>
      <c r="AB215" s="446">
        <v>722476.55666</v>
      </c>
      <c r="AC215" s="446">
        <v>454941.89786000003</v>
      </c>
      <c r="AD215" s="446">
        <v>293622.94626</v>
      </c>
      <c r="AE215" s="446">
        <v>198131.84303999998</v>
      </c>
      <c r="AF215" s="446">
        <v>54243.06005</v>
      </c>
      <c r="AG215" s="446">
        <v>106947.70113</v>
      </c>
      <c r="AH215" s="446">
        <v>96239.237480000011</v>
      </c>
      <c r="AI215" s="446">
        <v>35459.197690000001</v>
      </c>
      <c r="AJ215" s="446">
        <v>14337710.956219999</v>
      </c>
      <c r="AK215" s="11"/>
    </row>
    <row r="216" spans="1:37">
      <c r="A216" s="63" t="s">
        <v>366</v>
      </c>
      <c r="B216" s="59">
        <v>4.7E-2</v>
      </c>
      <c r="C216" s="59">
        <v>0.1</v>
      </c>
      <c r="D216" s="59">
        <v>0</v>
      </c>
      <c r="E216" s="59">
        <v>2.66E-3</v>
      </c>
      <c r="F216" s="59">
        <v>0</v>
      </c>
      <c r="G216" s="59">
        <v>0</v>
      </c>
      <c r="H216" s="59">
        <v>0</v>
      </c>
      <c r="I216" s="59">
        <v>0</v>
      </c>
      <c r="J216" s="59">
        <v>0.06</v>
      </c>
      <c r="K216" s="59">
        <v>0</v>
      </c>
      <c r="L216" s="59">
        <v>0</v>
      </c>
      <c r="M216" s="59">
        <v>1.9E-2</v>
      </c>
      <c r="N216" s="59">
        <v>0</v>
      </c>
      <c r="O216" s="59">
        <v>0</v>
      </c>
      <c r="P216" s="59">
        <v>4657.5479100000002</v>
      </c>
      <c r="Q216" s="59">
        <v>0</v>
      </c>
      <c r="R216" s="59">
        <v>1</v>
      </c>
      <c r="S216" s="59">
        <v>0</v>
      </c>
      <c r="T216" s="59">
        <v>0</v>
      </c>
      <c r="U216" s="59">
        <v>0</v>
      </c>
      <c r="V216" s="59">
        <v>0</v>
      </c>
      <c r="W216" s="59">
        <v>0</v>
      </c>
      <c r="X216" s="59">
        <v>0</v>
      </c>
      <c r="Y216" s="59">
        <v>0</v>
      </c>
      <c r="Z216" s="59">
        <v>21253.093809999998</v>
      </c>
      <c r="AA216" s="59">
        <v>0</v>
      </c>
      <c r="AB216" s="59">
        <v>0</v>
      </c>
      <c r="AC216" s="59">
        <v>0</v>
      </c>
      <c r="AD216" s="59">
        <v>0</v>
      </c>
      <c r="AE216" s="59">
        <v>0</v>
      </c>
      <c r="AF216" s="59">
        <v>0</v>
      </c>
      <c r="AG216" s="59">
        <v>0</v>
      </c>
      <c r="AH216" s="59">
        <v>0</v>
      </c>
      <c r="AI216" s="59">
        <v>0</v>
      </c>
      <c r="AJ216" s="59">
        <v>25911.87038</v>
      </c>
      <c r="AK216" s="11"/>
    </row>
    <row r="217" spans="1:37">
      <c r="A217" s="64" t="s">
        <v>367</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11"/>
    </row>
    <row r="218" spans="1:37">
      <c r="A218" s="64" t="s">
        <v>368</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11"/>
    </row>
    <row r="219" spans="1:37">
      <c r="A219" s="64" t="s">
        <v>369</v>
      </c>
      <c r="B219" s="59">
        <v>4.7E-2</v>
      </c>
      <c r="C219" s="59">
        <v>0.1</v>
      </c>
      <c r="D219" s="59">
        <v>0</v>
      </c>
      <c r="E219" s="59">
        <v>2.66E-3</v>
      </c>
      <c r="F219" s="59">
        <v>0</v>
      </c>
      <c r="G219" s="59">
        <v>0</v>
      </c>
      <c r="H219" s="59">
        <v>0</v>
      </c>
      <c r="I219" s="59">
        <v>0</v>
      </c>
      <c r="J219" s="59">
        <v>0.06</v>
      </c>
      <c r="K219" s="59">
        <v>0</v>
      </c>
      <c r="L219" s="59">
        <v>0</v>
      </c>
      <c r="M219" s="59">
        <v>1.9E-2</v>
      </c>
      <c r="N219" s="59">
        <v>0</v>
      </c>
      <c r="O219" s="59">
        <v>0</v>
      </c>
      <c r="P219" s="59">
        <v>4657.5479100000002</v>
      </c>
      <c r="Q219" s="59">
        <v>0</v>
      </c>
      <c r="R219" s="59">
        <v>1</v>
      </c>
      <c r="S219" s="59">
        <v>0</v>
      </c>
      <c r="T219" s="59">
        <v>0</v>
      </c>
      <c r="U219" s="59">
        <v>0</v>
      </c>
      <c r="V219" s="59">
        <v>0</v>
      </c>
      <c r="W219" s="59">
        <v>0</v>
      </c>
      <c r="X219" s="59">
        <v>0</v>
      </c>
      <c r="Y219" s="59">
        <v>0</v>
      </c>
      <c r="Z219" s="59">
        <v>21253.093809999998</v>
      </c>
      <c r="AA219" s="59">
        <v>0</v>
      </c>
      <c r="AB219" s="59">
        <v>0</v>
      </c>
      <c r="AC219" s="59">
        <v>0</v>
      </c>
      <c r="AD219" s="59">
        <v>0</v>
      </c>
      <c r="AE219" s="59">
        <v>0</v>
      </c>
      <c r="AF219" s="59">
        <v>0</v>
      </c>
      <c r="AG219" s="59">
        <v>0</v>
      </c>
      <c r="AH219" s="59">
        <v>0</v>
      </c>
      <c r="AI219" s="59">
        <v>0</v>
      </c>
      <c r="AJ219" s="59">
        <v>25911.87038</v>
      </c>
      <c r="AK219" s="11"/>
    </row>
    <row r="220" spans="1:37">
      <c r="A220" s="63" t="s">
        <v>370</v>
      </c>
      <c r="B220" s="59">
        <v>0</v>
      </c>
      <c r="C220" s="59">
        <v>0</v>
      </c>
      <c r="D220" s="59">
        <v>58968.964229999998</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59711.202239999999</v>
      </c>
      <c r="AK220" s="11"/>
    </row>
    <row r="221" spans="1:37">
      <c r="A221" s="65" t="s">
        <v>371</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11"/>
    </row>
    <row r="222" spans="1:37">
      <c r="A222" s="64" t="s">
        <v>372</v>
      </c>
      <c r="B222" s="59">
        <v>0</v>
      </c>
      <c r="C222" s="59">
        <v>0</v>
      </c>
      <c r="D222" s="59">
        <v>58968.964229999998</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59711.202239999999</v>
      </c>
      <c r="AK222" s="11"/>
    </row>
    <row r="223" spans="1:37">
      <c r="A223" s="64" t="s">
        <v>373</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11"/>
    </row>
    <row r="224" spans="1:37">
      <c r="A224" s="64" t="s">
        <v>374</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11"/>
    </row>
    <row r="225" spans="1:37">
      <c r="A225" s="64" t="s">
        <v>375</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11"/>
    </row>
    <row r="226" spans="1:37">
      <c r="A226" s="63" t="s">
        <v>376</v>
      </c>
      <c r="B226" s="59">
        <v>0</v>
      </c>
      <c r="C226" s="59">
        <v>0</v>
      </c>
      <c r="D226" s="59">
        <v>0</v>
      </c>
      <c r="E226" s="59">
        <v>0</v>
      </c>
      <c r="F226" s="59">
        <v>0</v>
      </c>
      <c r="G226" s="59">
        <v>0</v>
      </c>
      <c r="H226" s="59">
        <v>0</v>
      </c>
      <c r="I226" s="59">
        <v>0</v>
      </c>
      <c r="J226" s="59">
        <v>0</v>
      </c>
      <c r="K226" s="59">
        <v>0</v>
      </c>
      <c r="L226" s="59">
        <v>0</v>
      </c>
      <c r="M226" s="59">
        <v>0</v>
      </c>
      <c r="N226" s="59">
        <v>0</v>
      </c>
      <c r="O226" s="59">
        <v>0</v>
      </c>
      <c r="P226" s="59">
        <v>1503.8297299999999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1503.8297299999999</v>
      </c>
      <c r="AK226" s="11"/>
    </row>
    <row r="227" spans="1:37">
      <c r="A227" s="64" t="s">
        <v>377</v>
      </c>
      <c r="B227" s="59">
        <v>0</v>
      </c>
      <c r="C227" s="59">
        <v>0</v>
      </c>
      <c r="D227" s="59">
        <v>0</v>
      </c>
      <c r="E227" s="59">
        <v>0</v>
      </c>
      <c r="F227" s="59">
        <v>0</v>
      </c>
      <c r="G227" s="59">
        <v>0</v>
      </c>
      <c r="H227" s="59">
        <v>0</v>
      </c>
      <c r="I227" s="59">
        <v>0</v>
      </c>
      <c r="J227" s="59">
        <v>0</v>
      </c>
      <c r="K227" s="59">
        <v>0</v>
      </c>
      <c r="L227" s="59">
        <v>0</v>
      </c>
      <c r="M227" s="59">
        <v>0</v>
      </c>
      <c r="N227" s="59">
        <v>0</v>
      </c>
      <c r="O227" s="59">
        <v>0</v>
      </c>
      <c r="P227" s="59">
        <v>1503.8297299999999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1503.8297299999999</v>
      </c>
      <c r="AK227" s="11"/>
    </row>
    <row r="228" spans="1:37">
      <c r="A228" s="64" t="s">
        <v>378</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11"/>
    </row>
    <row r="229" spans="1:37">
      <c r="A229" s="63" t="s">
        <v>379</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11"/>
    </row>
    <row r="230" spans="1:37">
      <c r="A230" s="64" t="s">
        <v>380</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11"/>
    </row>
    <row r="231" spans="1:37">
      <c r="A231" s="64" t="s">
        <v>381</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11"/>
    </row>
    <row r="232" spans="1:37">
      <c r="A232" s="63" t="s">
        <v>382</v>
      </c>
      <c r="B232" s="59">
        <v>2157516.7667899998</v>
      </c>
      <c r="C232" s="59">
        <v>850242.85655999999</v>
      </c>
      <c r="D232" s="59">
        <v>1599425.9645</v>
      </c>
      <c r="E232" s="59">
        <v>365131.25754000002</v>
      </c>
      <c r="F232" s="59">
        <v>479050.87441000005</v>
      </c>
      <c r="G232" s="59">
        <v>297428.7819</v>
      </c>
      <c r="H232" s="59">
        <v>94871.540269999998</v>
      </c>
      <c r="I232" s="59">
        <v>254815.54173</v>
      </c>
      <c r="J232" s="59">
        <v>392583.28779000003</v>
      </c>
      <c r="K232" s="59">
        <v>262103.34840000002</v>
      </c>
      <c r="L232" s="59">
        <v>133686.49243000001</v>
      </c>
      <c r="M232" s="59">
        <v>361767.99887000001</v>
      </c>
      <c r="N232" s="59">
        <v>176214.63924000002</v>
      </c>
      <c r="O232" s="59">
        <v>29463.535399999997</v>
      </c>
      <c r="P232" s="59">
        <v>102749.0539</v>
      </c>
      <c r="Q232" s="59">
        <v>78620.179499999998</v>
      </c>
      <c r="R232" s="59">
        <v>100046.38447</v>
      </c>
      <c r="S232" s="59">
        <v>124065.36723999999</v>
      </c>
      <c r="T232" s="59">
        <v>101165.92378</v>
      </c>
      <c r="U232" s="59">
        <v>34684.71918</v>
      </c>
      <c r="V232" s="59">
        <v>193053.05483000001</v>
      </c>
      <c r="W232" s="59">
        <v>169826.70908999999</v>
      </c>
      <c r="X232" s="59">
        <v>188957.27325999999</v>
      </c>
      <c r="Y232" s="59">
        <v>11895.54207</v>
      </c>
      <c r="Z232" s="59">
        <v>493134.97973000002</v>
      </c>
      <c r="AA232" s="59">
        <v>210543.62325</v>
      </c>
      <c r="AB232" s="59">
        <v>646004.72646000003</v>
      </c>
      <c r="AC232" s="59">
        <v>415041.85604000004</v>
      </c>
      <c r="AD232" s="59">
        <v>276106.47768999997</v>
      </c>
      <c r="AE232" s="59">
        <v>150514.12183000002</v>
      </c>
      <c r="AF232" s="59">
        <v>51139.288099999998</v>
      </c>
      <c r="AG232" s="59">
        <v>93046.823690000005</v>
      </c>
      <c r="AH232" s="59">
        <v>82478.694989999989</v>
      </c>
      <c r="AI232" s="59">
        <v>28490.79336</v>
      </c>
      <c r="AJ232" s="59">
        <v>11005868.478290001</v>
      </c>
      <c r="AK232" s="11"/>
    </row>
    <row r="233" spans="1:37">
      <c r="A233" s="64" t="s">
        <v>383</v>
      </c>
      <c r="B233" s="59">
        <v>1675608.81121</v>
      </c>
      <c r="C233" s="59">
        <v>838858.76491999999</v>
      </c>
      <c r="D233" s="59">
        <v>1415304.1526800001</v>
      </c>
      <c r="E233" s="59">
        <v>359806.23441999999</v>
      </c>
      <c r="F233" s="59">
        <v>475452.37868999998</v>
      </c>
      <c r="G233" s="59">
        <v>291947.51749</v>
      </c>
      <c r="H233" s="59">
        <v>90156.331720000002</v>
      </c>
      <c r="I233" s="59">
        <v>251149.39655</v>
      </c>
      <c r="J233" s="59">
        <v>359023.06147000002</v>
      </c>
      <c r="K233" s="59">
        <v>248410.66892</v>
      </c>
      <c r="L233" s="59">
        <v>131672.78492999999</v>
      </c>
      <c r="M233" s="59">
        <v>358247.77968000004</v>
      </c>
      <c r="N233" s="59">
        <v>173551.58024000001</v>
      </c>
      <c r="O233" s="59">
        <v>25852.433860000001</v>
      </c>
      <c r="P233" s="59">
        <v>59499.524020000004</v>
      </c>
      <c r="Q233" s="59">
        <v>78099.73109999999</v>
      </c>
      <c r="R233" s="59">
        <v>95855.276440000001</v>
      </c>
      <c r="S233" s="59">
        <v>117643.93626999999</v>
      </c>
      <c r="T233" s="59">
        <v>100418.59198</v>
      </c>
      <c r="U233" s="59">
        <v>34189.337530000004</v>
      </c>
      <c r="V233" s="59">
        <v>190838.45538999999</v>
      </c>
      <c r="W233" s="59">
        <v>167491.03952000002</v>
      </c>
      <c r="X233" s="59">
        <v>187109.44186000002</v>
      </c>
      <c r="Y233" s="59">
        <v>8970.0456400000003</v>
      </c>
      <c r="Z233" s="59">
        <v>484929.68812000001</v>
      </c>
      <c r="AA233" s="59">
        <v>159641.02580999999</v>
      </c>
      <c r="AB233" s="59">
        <v>634109.62011999998</v>
      </c>
      <c r="AC233" s="59">
        <v>333006.27236</v>
      </c>
      <c r="AD233" s="59">
        <v>33739.780229999997</v>
      </c>
      <c r="AE233" s="59">
        <v>146014.43724</v>
      </c>
      <c r="AF233" s="59">
        <v>42916.128229999995</v>
      </c>
      <c r="AG233" s="59">
        <v>92270.000700000004</v>
      </c>
      <c r="AH233" s="59">
        <v>78104.769709999993</v>
      </c>
      <c r="AI233" s="59">
        <v>28065.79336</v>
      </c>
      <c r="AJ233" s="59">
        <v>9767954.7924099993</v>
      </c>
      <c r="AK233" s="11"/>
    </row>
    <row r="234" spans="1:37">
      <c r="A234" s="64" t="s">
        <v>384</v>
      </c>
      <c r="B234" s="59">
        <v>0</v>
      </c>
      <c r="C234" s="59">
        <v>0</v>
      </c>
      <c r="D234" s="59">
        <v>0</v>
      </c>
      <c r="E234" s="59">
        <v>0</v>
      </c>
      <c r="F234" s="59">
        <v>0</v>
      </c>
      <c r="G234" s="59">
        <v>0</v>
      </c>
      <c r="H234" s="59">
        <v>0</v>
      </c>
      <c r="I234" s="59">
        <v>0</v>
      </c>
      <c r="J234" s="59">
        <v>0</v>
      </c>
      <c r="K234" s="59">
        <v>0</v>
      </c>
      <c r="L234" s="59">
        <v>0</v>
      </c>
      <c r="M234" s="59">
        <v>0</v>
      </c>
      <c r="N234" s="59">
        <v>0</v>
      </c>
      <c r="O234" s="59">
        <v>0</v>
      </c>
      <c r="P234" s="59">
        <v>4.4999999999999998E-2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4.4999999999999998E-2</v>
      </c>
      <c r="AK234" s="11"/>
    </row>
    <row r="235" spans="1:37">
      <c r="A235" s="64" t="s">
        <v>385</v>
      </c>
      <c r="B235" s="59">
        <v>221743.14436000001</v>
      </c>
      <c r="C235" s="59">
        <v>0</v>
      </c>
      <c r="D235" s="59">
        <v>8833.9476400000003</v>
      </c>
      <c r="E235" s="59">
        <v>0</v>
      </c>
      <c r="F235" s="59">
        <v>0</v>
      </c>
      <c r="G235" s="59">
        <v>1411.0001999999999</v>
      </c>
      <c r="H235" s="59">
        <v>2937.1148900000003</v>
      </c>
      <c r="I235" s="59">
        <v>251.35767999999999</v>
      </c>
      <c r="J235" s="59">
        <v>3947.4685600000003</v>
      </c>
      <c r="K235" s="59">
        <v>0</v>
      </c>
      <c r="L235" s="59">
        <v>1067.0274999999999</v>
      </c>
      <c r="M235" s="59">
        <v>0</v>
      </c>
      <c r="N235" s="59">
        <v>2533.0590000000002</v>
      </c>
      <c r="O235" s="59">
        <v>0</v>
      </c>
      <c r="P235" s="59">
        <v>0</v>
      </c>
      <c r="Q235" s="59">
        <v>0</v>
      </c>
      <c r="R235" s="59">
        <v>0</v>
      </c>
      <c r="S235" s="59">
        <v>0</v>
      </c>
      <c r="T235" s="59">
        <v>0</v>
      </c>
      <c r="U235" s="59">
        <v>0</v>
      </c>
      <c r="V235" s="59">
        <v>0</v>
      </c>
      <c r="W235" s="59">
        <v>0</v>
      </c>
      <c r="X235" s="59">
        <v>0</v>
      </c>
      <c r="Y235" s="59">
        <v>73.402000000000001</v>
      </c>
      <c r="Z235" s="59">
        <v>223.88</v>
      </c>
      <c r="AA235" s="59">
        <v>2296.1280000000002</v>
      </c>
      <c r="AB235" s="59">
        <v>2845.8359999999998</v>
      </c>
      <c r="AC235" s="59">
        <v>12259.383750000001</v>
      </c>
      <c r="AD235" s="59">
        <v>232525.9399</v>
      </c>
      <c r="AE235" s="59">
        <v>1659.6030000000001</v>
      </c>
      <c r="AF235" s="59">
        <v>8045.04889</v>
      </c>
      <c r="AG235" s="59">
        <v>0</v>
      </c>
      <c r="AH235" s="59">
        <v>0</v>
      </c>
      <c r="AI235" s="59">
        <v>0</v>
      </c>
      <c r="AJ235" s="59">
        <v>502653.34136999998</v>
      </c>
      <c r="AK235" s="11"/>
    </row>
    <row r="236" spans="1:37">
      <c r="A236" s="64" t="s">
        <v>386</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11"/>
    </row>
    <row r="237" spans="1:37">
      <c r="A237" s="64" t="s">
        <v>387</v>
      </c>
      <c r="B237" s="59">
        <v>56489.348429999998</v>
      </c>
      <c r="C237" s="59">
        <v>11384.091640000001</v>
      </c>
      <c r="D237" s="59">
        <v>34736.083720000002</v>
      </c>
      <c r="E237" s="59">
        <v>5325.0231199999998</v>
      </c>
      <c r="F237" s="59">
        <v>3598.4957200000003</v>
      </c>
      <c r="G237" s="59">
        <v>1837.2891200000001</v>
      </c>
      <c r="H237" s="59">
        <v>1778.09366</v>
      </c>
      <c r="I237" s="59">
        <v>3187.1835000000001</v>
      </c>
      <c r="J237" s="59">
        <v>3988.34773</v>
      </c>
      <c r="K237" s="59">
        <v>13692.679480000001</v>
      </c>
      <c r="L237" s="59">
        <v>946.68</v>
      </c>
      <c r="M237" s="59">
        <v>3499.2191899999998</v>
      </c>
      <c r="N237" s="59">
        <v>130</v>
      </c>
      <c r="O237" s="59">
        <v>3611.1015400000001</v>
      </c>
      <c r="P237" s="59">
        <v>4610.8782300000003</v>
      </c>
      <c r="Q237" s="59">
        <v>520.44839999999999</v>
      </c>
      <c r="R237" s="59">
        <v>4191.1080299999994</v>
      </c>
      <c r="S237" s="59">
        <v>2177.6663599999997</v>
      </c>
      <c r="T237" s="59">
        <v>740.25380000000007</v>
      </c>
      <c r="U237" s="59">
        <v>495.38165000000004</v>
      </c>
      <c r="V237" s="59">
        <v>2214.59944</v>
      </c>
      <c r="W237" s="59">
        <v>2315.0895699999996</v>
      </c>
      <c r="X237" s="59">
        <v>1847.8313999999998</v>
      </c>
      <c r="Y237" s="59">
        <v>2731.4944300000002</v>
      </c>
      <c r="Z237" s="59">
        <v>7981.4116100000001</v>
      </c>
      <c r="AA237" s="59">
        <v>1193.7481200000002</v>
      </c>
      <c r="AB237" s="59">
        <v>9049.2703399999991</v>
      </c>
      <c r="AC237" s="59">
        <v>9490.85376</v>
      </c>
      <c r="AD237" s="59">
        <v>274</v>
      </c>
      <c r="AE237" s="59">
        <v>2840.0815899999998</v>
      </c>
      <c r="AF237" s="59">
        <v>4.5</v>
      </c>
      <c r="AG237" s="59">
        <v>776.82299</v>
      </c>
      <c r="AH237" s="59">
        <v>4372.1918299999998</v>
      </c>
      <c r="AI237" s="59">
        <v>425</v>
      </c>
      <c r="AJ237" s="59">
        <v>202456.2684</v>
      </c>
      <c r="AK237" s="11"/>
    </row>
    <row r="238" spans="1:37">
      <c r="A238" s="64" t="s">
        <v>388</v>
      </c>
      <c r="B238" s="59">
        <v>120</v>
      </c>
      <c r="C238" s="59">
        <v>0</v>
      </c>
      <c r="D238" s="59">
        <v>283.10000000000002</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594.1</v>
      </c>
      <c r="AK238" s="11"/>
    </row>
    <row r="239" spans="1:37">
      <c r="A239" s="64" t="s">
        <v>389</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9.4154499999999999</v>
      </c>
      <c r="AK239" s="11"/>
    </row>
    <row r="240" spans="1:37">
      <c r="A240" s="64" t="s">
        <v>390</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59">
        <v>0</v>
      </c>
      <c r="AJ240" s="59">
        <v>0</v>
      </c>
      <c r="AK240" s="11"/>
    </row>
    <row r="241" spans="1:37">
      <c r="A241" s="64" t="s">
        <v>391</v>
      </c>
      <c r="B241" s="59">
        <v>203555.46278999999</v>
      </c>
      <c r="C241" s="59">
        <v>0</v>
      </c>
      <c r="D241" s="59">
        <v>140268.68046</v>
      </c>
      <c r="E241" s="59">
        <v>0</v>
      </c>
      <c r="F241" s="59">
        <v>0</v>
      </c>
      <c r="G241" s="59">
        <v>2232.9750899999999</v>
      </c>
      <c r="H241" s="59">
        <v>0</v>
      </c>
      <c r="I241" s="59">
        <v>227.6</v>
      </c>
      <c r="J241" s="59">
        <v>25574.410030000003</v>
      </c>
      <c r="K241" s="59">
        <v>0</v>
      </c>
      <c r="L241" s="59">
        <v>0</v>
      </c>
      <c r="M241" s="59">
        <v>0</v>
      </c>
      <c r="N241" s="59">
        <v>0</v>
      </c>
      <c r="O241" s="59">
        <v>0</v>
      </c>
      <c r="P241" s="59">
        <v>38638.606650000002</v>
      </c>
      <c r="Q241" s="59">
        <v>0</v>
      </c>
      <c r="R241" s="59">
        <v>0</v>
      </c>
      <c r="S241" s="59">
        <v>4243.7646100000002</v>
      </c>
      <c r="T241" s="59">
        <v>0</v>
      </c>
      <c r="U241" s="59">
        <v>0</v>
      </c>
      <c r="V241" s="59">
        <v>0</v>
      </c>
      <c r="W241" s="59">
        <v>20.58</v>
      </c>
      <c r="X241" s="59">
        <v>0</v>
      </c>
      <c r="Y241" s="59">
        <v>0</v>
      </c>
      <c r="Z241" s="59">
        <v>0</v>
      </c>
      <c r="AA241" s="59">
        <v>47412.721319999997</v>
      </c>
      <c r="AB241" s="59">
        <v>0</v>
      </c>
      <c r="AC241" s="59">
        <v>60285.346170000004</v>
      </c>
      <c r="AD241" s="59">
        <v>9566.75756</v>
      </c>
      <c r="AE241" s="59">
        <v>0</v>
      </c>
      <c r="AF241" s="59">
        <v>173.61098000000001</v>
      </c>
      <c r="AG241" s="59">
        <v>0</v>
      </c>
      <c r="AH241" s="59">
        <v>0</v>
      </c>
      <c r="AI241" s="59">
        <v>0</v>
      </c>
      <c r="AJ241" s="59">
        <v>532200.51566000003</v>
      </c>
      <c r="AK241" s="11"/>
    </row>
    <row r="242" spans="1:37">
      <c r="A242" s="63" t="s">
        <v>392</v>
      </c>
      <c r="B242" s="59">
        <v>628493.66865000001</v>
      </c>
      <c r="C242" s="59">
        <v>90538.450069999992</v>
      </c>
      <c r="D242" s="59">
        <v>167677.44781000001</v>
      </c>
      <c r="E242" s="59">
        <v>811251.94216999994</v>
      </c>
      <c r="F242" s="59">
        <v>85321.21471</v>
      </c>
      <c r="G242" s="59">
        <v>48938.294959999999</v>
      </c>
      <c r="H242" s="59">
        <v>25251.167450000001</v>
      </c>
      <c r="I242" s="59">
        <v>26268.177729999999</v>
      </c>
      <c r="J242" s="59">
        <v>62085.177479999998</v>
      </c>
      <c r="K242" s="59">
        <v>54469.705409999995</v>
      </c>
      <c r="L242" s="59">
        <v>45590.27592</v>
      </c>
      <c r="M242" s="59">
        <v>191738.12544999999</v>
      </c>
      <c r="N242" s="59">
        <v>22184.370510000001</v>
      </c>
      <c r="O242" s="59">
        <v>46962.478790000001</v>
      </c>
      <c r="P242" s="59">
        <v>179784.82136</v>
      </c>
      <c r="Q242" s="59">
        <v>12492.05911</v>
      </c>
      <c r="R242" s="59">
        <v>36345.422450000005</v>
      </c>
      <c r="S242" s="59">
        <v>12551.58956</v>
      </c>
      <c r="T242" s="59">
        <v>43850.094250000002</v>
      </c>
      <c r="U242" s="59">
        <v>215887.06663999998</v>
      </c>
      <c r="V242" s="59">
        <v>10589.760609999999</v>
      </c>
      <c r="W242" s="59">
        <v>27848.575789999999</v>
      </c>
      <c r="X242" s="59">
        <v>50402.326200000003</v>
      </c>
      <c r="Y242" s="59">
        <v>16813.164350000003</v>
      </c>
      <c r="Z242" s="59">
        <v>25080.77795</v>
      </c>
      <c r="AA242" s="59">
        <v>13995.0949</v>
      </c>
      <c r="AB242" s="59">
        <v>76471.830199999997</v>
      </c>
      <c r="AC242" s="59">
        <v>39900.041819999999</v>
      </c>
      <c r="AD242" s="59">
        <v>17516.468570000001</v>
      </c>
      <c r="AE242" s="59">
        <v>47617.721210000003</v>
      </c>
      <c r="AF242" s="59">
        <v>3103.7719500000003</v>
      </c>
      <c r="AG242" s="59">
        <v>13900.87744</v>
      </c>
      <c r="AH242" s="59">
        <v>13760.54249</v>
      </c>
      <c r="AI242" s="59">
        <v>6968.4043300000003</v>
      </c>
      <c r="AJ242" s="59">
        <v>3171650.9082900002</v>
      </c>
      <c r="AK242" s="11"/>
    </row>
    <row r="243" spans="1:37">
      <c r="A243" s="64" t="s">
        <v>393</v>
      </c>
      <c r="B243" s="59">
        <v>53588.611140000001</v>
      </c>
      <c r="C243" s="59">
        <v>34076.606590000003</v>
      </c>
      <c r="D243" s="59">
        <v>26708.46962</v>
      </c>
      <c r="E243" s="59">
        <v>35820.910080000001</v>
      </c>
      <c r="F243" s="59">
        <v>312.86853000000002</v>
      </c>
      <c r="G243" s="59">
        <v>8275.9100799999997</v>
      </c>
      <c r="H243" s="59">
        <v>7548.4343699999999</v>
      </c>
      <c r="I243" s="59">
        <v>2674.1427699999999</v>
      </c>
      <c r="J243" s="59">
        <v>19919.676329999998</v>
      </c>
      <c r="K243" s="59">
        <v>2985.7085400000001</v>
      </c>
      <c r="L243" s="59">
        <v>2718.5180800000003</v>
      </c>
      <c r="M243" s="59">
        <v>0</v>
      </c>
      <c r="N243" s="59">
        <v>0</v>
      </c>
      <c r="O243" s="59">
        <v>2714.05996</v>
      </c>
      <c r="P243" s="59">
        <v>0</v>
      </c>
      <c r="Q243" s="59">
        <v>0</v>
      </c>
      <c r="R243" s="59">
        <v>25874.680989999997</v>
      </c>
      <c r="S243" s="59">
        <v>0</v>
      </c>
      <c r="T243" s="59">
        <v>4577.8843499999994</v>
      </c>
      <c r="U243" s="59">
        <v>0</v>
      </c>
      <c r="V243" s="59">
        <v>0</v>
      </c>
      <c r="W243" s="59">
        <v>0</v>
      </c>
      <c r="X243" s="59">
        <v>2811.0849600000001</v>
      </c>
      <c r="Y243" s="59">
        <v>0</v>
      </c>
      <c r="Z243" s="59">
        <v>616.27202</v>
      </c>
      <c r="AA243" s="59">
        <v>31.772299999999998</v>
      </c>
      <c r="AB243" s="59">
        <v>64992.33698</v>
      </c>
      <c r="AC243" s="59">
        <v>32553.65828</v>
      </c>
      <c r="AD243" s="59">
        <v>0</v>
      </c>
      <c r="AE243" s="59">
        <v>0</v>
      </c>
      <c r="AF243" s="59">
        <v>0</v>
      </c>
      <c r="AG243" s="59">
        <v>0</v>
      </c>
      <c r="AH243" s="59">
        <v>0</v>
      </c>
      <c r="AI243" s="59">
        <v>0</v>
      </c>
      <c r="AJ243" s="59">
        <v>328801.60597000003</v>
      </c>
      <c r="AK243" s="11"/>
    </row>
    <row r="244" spans="1:37">
      <c r="A244" s="64" t="s">
        <v>394</v>
      </c>
      <c r="B244" s="59">
        <v>41160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13784.671060000001</v>
      </c>
      <c r="AE244" s="59">
        <v>0</v>
      </c>
      <c r="AF244" s="59">
        <v>0</v>
      </c>
      <c r="AG244" s="59">
        <v>0</v>
      </c>
      <c r="AH244" s="59">
        <v>0</v>
      </c>
      <c r="AI244" s="59">
        <v>0</v>
      </c>
      <c r="AJ244" s="59">
        <v>63220.411060000006</v>
      </c>
      <c r="AK244" s="11"/>
    </row>
    <row r="245" spans="1:37">
      <c r="A245" s="64" t="s">
        <v>395</v>
      </c>
      <c r="B245" s="59">
        <v>88738.718950000009</v>
      </c>
      <c r="C245" s="59">
        <v>11238.09491</v>
      </c>
      <c r="D245" s="59">
        <v>29775.24337</v>
      </c>
      <c r="E245" s="59">
        <v>8307.2757700000002</v>
      </c>
      <c r="F245" s="59">
        <v>778.11354000000006</v>
      </c>
      <c r="G245" s="59">
        <v>3107.68968</v>
      </c>
      <c r="H245" s="59">
        <v>384.2647</v>
      </c>
      <c r="I245" s="59">
        <v>4282.8176900000008</v>
      </c>
      <c r="J245" s="59">
        <v>4941.0774499999998</v>
      </c>
      <c r="K245" s="59">
        <v>1080.2618300000001</v>
      </c>
      <c r="L245" s="59">
        <v>3391.2345800000003</v>
      </c>
      <c r="M245" s="59">
        <v>624.37407999999994</v>
      </c>
      <c r="N245" s="59">
        <v>1575.81629</v>
      </c>
      <c r="O245" s="59">
        <v>2064.6974500000001</v>
      </c>
      <c r="P245" s="59">
        <v>2938.9147699999999</v>
      </c>
      <c r="Q245" s="59">
        <v>1282.35268</v>
      </c>
      <c r="R245" s="59">
        <v>1429.4633799999999</v>
      </c>
      <c r="S245" s="59">
        <v>217.14014</v>
      </c>
      <c r="T245" s="59">
        <v>1681.1665</v>
      </c>
      <c r="U245" s="59">
        <v>2230.1826499999997</v>
      </c>
      <c r="V245" s="59">
        <v>75.254539999999992</v>
      </c>
      <c r="W245" s="59">
        <v>825.88321999999994</v>
      </c>
      <c r="X245" s="59">
        <v>5627.7240599999996</v>
      </c>
      <c r="Y245" s="59">
        <v>860.28268000000003</v>
      </c>
      <c r="Z245" s="59">
        <v>14998.799570000001</v>
      </c>
      <c r="AA245" s="59">
        <v>2549.3577400000004</v>
      </c>
      <c r="AB245" s="59">
        <v>779.93047999999999</v>
      </c>
      <c r="AC245" s="59">
        <v>2823.61717</v>
      </c>
      <c r="AD245" s="59">
        <v>3645.1375099999996</v>
      </c>
      <c r="AE245" s="59">
        <v>1168.9384499999999</v>
      </c>
      <c r="AF245" s="59">
        <v>1942.0329199999999</v>
      </c>
      <c r="AG245" s="59">
        <v>863.46792000000005</v>
      </c>
      <c r="AH245" s="59">
        <v>1245.21569</v>
      </c>
      <c r="AI245" s="59">
        <v>179.84851</v>
      </c>
      <c r="AJ245" s="59">
        <v>207654.39087</v>
      </c>
      <c r="AK245" s="11"/>
    </row>
    <row r="246" spans="1:37">
      <c r="A246" s="64" t="s">
        <v>396</v>
      </c>
      <c r="B246" s="59">
        <v>28436.166399999998</v>
      </c>
      <c r="C246" s="59">
        <v>6324.2777999999998</v>
      </c>
      <c r="D246" s="59">
        <v>21665.529039999998</v>
      </c>
      <c r="E246" s="59">
        <v>9944.365310000001</v>
      </c>
      <c r="F246" s="59">
        <v>2568.2239399999999</v>
      </c>
      <c r="G246" s="59">
        <v>5648.6557899999998</v>
      </c>
      <c r="H246" s="59">
        <v>748.60716000000002</v>
      </c>
      <c r="I246" s="59">
        <v>2045.9985099999999</v>
      </c>
      <c r="J246" s="59">
        <v>4012.5446000000002</v>
      </c>
      <c r="K246" s="59">
        <v>1149.3009399999999</v>
      </c>
      <c r="L246" s="59">
        <v>4508.0570299999999</v>
      </c>
      <c r="M246" s="59">
        <v>2245.7284900000004</v>
      </c>
      <c r="N246" s="59">
        <v>1313.48386</v>
      </c>
      <c r="O246" s="59">
        <v>1216.3156299999998</v>
      </c>
      <c r="P246" s="59">
        <v>556.78823</v>
      </c>
      <c r="Q246" s="59">
        <v>1312.4004299999999</v>
      </c>
      <c r="R246" s="59">
        <v>385.84815000000003</v>
      </c>
      <c r="S246" s="59">
        <v>923.20379000000003</v>
      </c>
      <c r="T246" s="59">
        <v>1610.3433300000002</v>
      </c>
      <c r="U246" s="59">
        <v>856.93055000000004</v>
      </c>
      <c r="V246" s="59">
        <v>685.47406999999998</v>
      </c>
      <c r="W246" s="59">
        <v>1427.2161299999998</v>
      </c>
      <c r="X246" s="59">
        <v>509.80925999999999</v>
      </c>
      <c r="Y246" s="59">
        <v>555.31717000000003</v>
      </c>
      <c r="Z246" s="59">
        <v>3903.6551199999999</v>
      </c>
      <c r="AA246" s="59">
        <v>1463.4494199999999</v>
      </c>
      <c r="AB246" s="59">
        <v>995.91741000000002</v>
      </c>
      <c r="AC246" s="59">
        <v>4522.7663700000003</v>
      </c>
      <c r="AD246" s="59">
        <v>0</v>
      </c>
      <c r="AE246" s="59">
        <v>117.72546000000001</v>
      </c>
      <c r="AF246" s="59">
        <v>1161.73903</v>
      </c>
      <c r="AG246" s="59">
        <v>287.85354999999998</v>
      </c>
      <c r="AH246" s="59">
        <v>1226.90455</v>
      </c>
      <c r="AI246" s="59">
        <v>169.91009</v>
      </c>
      <c r="AJ246" s="59">
        <v>114500.50661</v>
      </c>
      <c r="AK246" s="11"/>
    </row>
    <row r="247" spans="1:37">
      <c r="A247" s="64" t="s">
        <v>397</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c r="AI247" s="95">
        <v>0</v>
      </c>
      <c r="AJ247" s="95">
        <v>0</v>
      </c>
      <c r="AK247" s="11"/>
    </row>
    <row r="248" spans="1:37">
      <c r="A248" s="64" t="s">
        <v>398</v>
      </c>
      <c r="B248" s="95">
        <v>416570.17216000002</v>
      </c>
      <c r="C248" s="95">
        <v>38899.47077</v>
      </c>
      <c r="D248" s="95">
        <v>89528.205780000004</v>
      </c>
      <c r="E248" s="95">
        <v>757179.39101000002</v>
      </c>
      <c r="F248" s="95">
        <v>81662.008700000006</v>
      </c>
      <c r="G248" s="95">
        <v>31906.039410000001</v>
      </c>
      <c r="H248" s="95">
        <v>16569.861219999999</v>
      </c>
      <c r="I248" s="95">
        <v>17265.218760000003</v>
      </c>
      <c r="J248" s="95">
        <v>24936.1391</v>
      </c>
      <c r="K248" s="95">
        <v>49254.434099999999</v>
      </c>
      <c r="L248" s="95">
        <v>34972.466229999998</v>
      </c>
      <c r="M248" s="95">
        <v>188868.02288</v>
      </c>
      <c r="N248" s="95">
        <v>19295.070359999998</v>
      </c>
      <c r="O248" s="95">
        <v>40967.405749999998</v>
      </c>
      <c r="P248" s="95">
        <v>176289.11836000002</v>
      </c>
      <c r="Q248" s="95">
        <v>9897.3060000000005</v>
      </c>
      <c r="R248" s="95">
        <v>8655.4299300000002</v>
      </c>
      <c r="S248" s="95">
        <v>11411.245630000001</v>
      </c>
      <c r="T248" s="95">
        <v>35980.700069999999</v>
      </c>
      <c r="U248" s="95">
        <v>212799.95344000001</v>
      </c>
      <c r="V248" s="95">
        <v>9829.0319999999992</v>
      </c>
      <c r="W248" s="95">
        <v>25595.476440000002</v>
      </c>
      <c r="X248" s="95">
        <v>41453.707920000001</v>
      </c>
      <c r="Y248" s="95">
        <v>15397.5645</v>
      </c>
      <c r="Z248" s="95">
        <v>5562.0512399999998</v>
      </c>
      <c r="AA248" s="95">
        <v>9950.5154399999992</v>
      </c>
      <c r="AB248" s="95">
        <v>9703.6453299999994</v>
      </c>
      <c r="AC248" s="95">
        <v>0</v>
      </c>
      <c r="AD248" s="95">
        <v>86.66</v>
      </c>
      <c r="AE248" s="95">
        <v>46331.0573</v>
      </c>
      <c r="AF248" s="95">
        <v>0</v>
      </c>
      <c r="AG248" s="95">
        <v>12749.555970000001</v>
      </c>
      <c r="AH248" s="95">
        <v>11288.42225</v>
      </c>
      <c r="AI248" s="95">
        <v>6618.6457300000002</v>
      </c>
      <c r="AJ248" s="95">
        <v>2457473.9937800001</v>
      </c>
      <c r="AK248" s="11"/>
    </row>
    <row r="249" spans="1:37">
      <c r="A249" s="63" t="s">
        <v>399</v>
      </c>
      <c r="B249" s="95">
        <v>73064.667290000012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73064.667290000012</v>
      </c>
      <c r="AK249" s="11"/>
    </row>
    <row r="250" spans="1:37">
      <c r="A250" s="64" t="s">
        <v>400</v>
      </c>
      <c r="B250" s="95">
        <v>73064.667290000012</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73064.667290000012</v>
      </c>
      <c r="AK250" s="11"/>
    </row>
    <row r="251" spans="1:37">
      <c r="A251" s="64" t="s">
        <v>401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11"/>
    </row>
    <row r="252" spans="1:37">
      <c r="A252" s="63" t="s">
        <v>402</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11"/>
    </row>
    <row r="253" spans="1:37">
      <c r="A253" s="64" t="s">
        <v>400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11"/>
    </row>
    <row r="254" spans="1:37">
      <c r="A254" s="64" t="s">
        <v>401</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c r="AI254" s="95">
        <v>0</v>
      </c>
      <c r="AJ254" s="95">
        <v>0</v>
      </c>
      <c r="AK254" s="11"/>
    </row>
    <row r="255" spans="1:37" ht="30" customHeight="1">
      <c r="A255" s="393" t="s">
        <v>403</v>
      </c>
      <c r="B255" s="446">
        <v>115815.86304000001</v>
      </c>
      <c r="C255" s="446">
        <v>34473.658869999999</v>
      </c>
      <c r="D255" s="446">
        <v>78830.216910000003</v>
      </c>
      <c r="E255" s="446">
        <v>27049.92294</v>
      </c>
      <c r="F255" s="446">
        <v>14949.789570000001</v>
      </c>
      <c r="G255" s="446">
        <v>13551.83611</v>
      </c>
      <c r="H255" s="446">
        <v>9949.1869999999999</v>
      </c>
      <c r="I255" s="446">
        <v>15920.707789999999</v>
      </c>
      <c r="J255" s="446">
        <v>17069.68275</v>
      </c>
      <c r="K255" s="446">
        <v>21946.248370000001</v>
      </c>
      <c r="L255" s="446">
        <v>9345.6738999999998</v>
      </c>
      <c r="M255" s="446">
        <v>20117.598040000001</v>
      </c>
      <c r="N255" s="446">
        <v>22354.04336</v>
      </c>
      <c r="O255" s="446">
        <v>12534.37643</v>
      </c>
      <c r="P255" s="446">
        <v>11822.39589</v>
      </c>
      <c r="Q255" s="446">
        <v>7341.94031</v>
      </c>
      <c r="R255" s="446">
        <v>7273.7135499999995</v>
      </c>
      <c r="S255" s="446">
        <v>7664.7647300000008</v>
      </c>
      <c r="T255" s="446">
        <v>13933.457980000001</v>
      </c>
      <c r="U255" s="446">
        <v>18051.635719999998</v>
      </c>
      <c r="V255" s="446">
        <v>6013.5348899999999</v>
      </c>
      <c r="W255" s="446">
        <v>7694.4421299999995</v>
      </c>
      <c r="X255" s="446">
        <v>19625.551940000001</v>
      </c>
      <c r="Y255" s="446">
        <v>10154.90432</v>
      </c>
      <c r="Z255" s="446">
        <v>22864.173340000001</v>
      </c>
      <c r="AA255" s="446">
        <v>10456.196739999999</v>
      </c>
      <c r="AB255" s="446">
        <v>21342.943930000001</v>
      </c>
      <c r="AC255" s="446">
        <v>23279.74884</v>
      </c>
      <c r="AD255" s="446">
        <v>8593.37968</v>
      </c>
      <c r="AE255" s="446">
        <v>24756.457629999997</v>
      </c>
      <c r="AF255" s="446">
        <v>5346.9524800000008</v>
      </c>
      <c r="AG255" s="446">
        <v>5068.6029500000004</v>
      </c>
      <c r="AH255" s="446">
        <v>6602.5838800000001</v>
      </c>
      <c r="AI255" s="446">
        <v>2467.4543199999998</v>
      </c>
      <c r="AJ255" s="446">
        <v>654263.64033000008</v>
      </c>
      <c r="AK255" s="11"/>
    </row>
    <row r="256" spans="1:37">
      <c r="A256" s="64" t="s">
        <v>404</v>
      </c>
      <c r="B256" s="59">
        <v>1149.9236799999999</v>
      </c>
      <c r="C256" s="59">
        <v>19.157209999999999</v>
      </c>
      <c r="D256" s="59">
        <v>828.49706000000003</v>
      </c>
      <c r="E256" s="59">
        <v>1.116E-2</v>
      </c>
      <c r="F256" s="59">
        <v>56.02449</v>
      </c>
      <c r="G256" s="59">
        <v>3.823E-2</v>
      </c>
      <c r="H256" s="59">
        <v>9.4596499999999999</v>
      </c>
      <c r="I256" s="59">
        <v>113.67461</v>
      </c>
      <c r="J256" s="59">
        <v>0.73875000000000002</v>
      </c>
      <c r="K256" s="59">
        <v>114.11924999999999</v>
      </c>
      <c r="L256" s="59">
        <v>127.04695</v>
      </c>
      <c r="M256" s="59">
        <v>125.23424</v>
      </c>
      <c r="N256" s="59">
        <v>7.6579999999999995E-2</v>
      </c>
      <c r="O256" s="59">
        <v>0</v>
      </c>
      <c r="P256" s="59">
        <v>7.1121499999999997</v>
      </c>
      <c r="Q256" s="59">
        <v>0</v>
      </c>
      <c r="R256" s="59">
        <v>0</v>
      </c>
      <c r="S256" s="59">
        <v>0</v>
      </c>
      <c r="T256" s="59">
        <v>0</v>
      </c>
      <c r="U256" s="59">
        <v>0</v>
      </c>
      <c r="V256" s="59">
        <v>0</v>
      </c>
      <c r="W256" s="59">
        <v>14.598330000000001</v>
      </c>
      <c r="X256" s="59">
        <v>0</v>
      </c>
      <c r="Y256" s="59">
        <v>0</v>
      </c>
      <c r="Z256" s="59">
        <v>0.92541999999999991</v>
      </c>
      <c r="AA256" s="59">
        <v>0</v>
      </c>
      <c r="AB256" s="59">
        <v>4.265E-2</v>
      </c>
      <c r="AC256" s="59">
        <v>18.414349999999999</v>
      </c>
      <c r="AD256" s="59">
        <v>0</v>
      </c>
      <c r="AE256" s="59">
        <v>118.8852</v>
      </c>
      <c r="AF256" s="59">
        <v>0</v>
      </c>
      <c r="AG256" s="59">
        <v>0</v>
      </c>
      <c r="AH256" s="59">
        <v>0</v>
      </c>
      <c r="AI256" s="59">
        <v>0</v>
      </c>
      <c r="AJ256" s="59">
        <v>2703.9799600000001</v>
      </c>
      <c r="AK256" s="11"/>
    </row>
    <row r="257" spans="1:37">
      <c r="A257" s="64" t="s">
        <v>405</v>
      </c>
      <c r="B257" s="59">
        <v>1334.6744899999999</v>
      </c>
      <c r="C257" s="59">
        <v>56.148029999999999</v>
      </c>
      <c r="D257" s="59">
        <v>181.83780999999999</v>
      </c>
      <c r="E257" s="59">
        <v>936.0565600000001</v>
      </c>
      <c r="F257" s="59">
        <v>265.75599999999997</v>
      </c>
      <c r="G257" s="59">
        <v>466.62403</v>
      </c>
      <c r="H257" s="59">
        <v>239.00825</v>
      </c>
      <c r="I257" s="59">
        <v>135.67232000000001</v>
      </c>
      <c r="J257" s="59">
        <v>56.479759999999999</v>
      </c>
      <c r="K257" s="59">
        <v>210.76134999999999</v>
      </c>
      <c r="L257" s="59">
        <v>31.175419999999999</v>
      </c>
      <c r="M257" s="59">
        <v>3.5281799999999999</v>
      </c>
      <c r="N257" s="59">
        <v>1111.96892</v>
      </c>
      <c r="O257" s="59">
        <v>90.672210000000007</v>
      </c>
      <c r="P257" s="59">
        <v>122.24005</v>
      </c>
      <c r="Q257" s="59">
        <v>4.9378400000000005</v>
      </c>
      <c r="R257" s="59">
        <v>0.87547000000000008</v>
      </c>
      <c r="S257" s="59">
        <v>23.682290000000002</v>
      </c>
      <c r="T257" s="59">
        <v>26.6112</v>
      </c>
      <c r="U257" s="59">
        <v>123.95391000000001</v>
      </c>
      <c r="V257" s="59">
        <v>5.4317200000000003</v>
      </c>
      <c r="W257" s="59">
        <v>81.873589999999993</v>
      </c>
      <c r="X257" s="59">
        <v>247.46001999999999</v>
      </c>
      <c r="Y257" s="59">
        <v>147.65679</v>
      </c>
      <c r="Z257" s="59">
        <v>45.953540000000004</v>
      </c>
      <c r="AA257" s="59">
        <v>233.67368999999999</v>
      </c>
      <c r="AB257" s="59">
        <v>495.49356</v>
      </c>
      <c r="AC257" s="59">
        <v>7.72126</v>
      </c>
      <c r="AD257" s="59">
        <v>228.19982000000002</v>
      </c>
      <c r="AE257" s="59">
        <v>657.38980000000004</v>
      </c>
      <c r="AF257" s="59">
        <v>2.9115500000000001</v>
      </c>
      <c r="AG257" s="59">
        <v>94.346080000000001</v>
      </c>
      <c r="AH257" s="59">
        <v>9.0626800000000003</v>
      </c>
      <c r="AI257" s="59">
        <v>5.8551099999999998</v>
      </c>
      <c r="AJ257" s="59">
        <v>7685.6932999999999</v>
      </c>
      <c r="AK257" s="11"/>
    </row>
    <row r="258" spans="1:37">
      <c r="A258" s="64" t="s">
        <v>406</v>
      </c>
      <c r="B258" s="59">
        <v>92754.520969999998</v>
      </c>
      <c r="C258" s="59">
        <v>14883.08308</v>
      </c>
      <c r="D258" s="59">
        <v>44733.115239999999</v>
      </c>
      <c r="E258" s="59">
        <v>22447.93865</v>
      </c>
      <c r="F258" s="59">
        <v>14328.1998</v>
      </c>
      <c r="G258" s="59">
        <v>12633.479220000001</v>
      </c>
      <c r="H258" s="59">
        <v>8708.6676199999984</v>
      </c>
      <c r="I258" s="59">
        <v>15342.76347</v>
      </c>
      <c r="J258" s="59">
        <v>16546.515630000002</v>
      </c>
      <c r="K258" s="59">
        <v>19004.645920000003</v>
      </c>
      <c r="L258" s="59">
        <v>8810.3002699999997</v>
      </c>
      <c r="M258" s="59">
        <v>19983.15681</v>
      </c>
      <c r="N258" s="59">
        <v>20278.811470000001</v>
      </c>
      <c r="O258" s="59">
        <v>10724.70441</v>
      </c>
      <c r="P258" s="59">
        <v>11559.72776</v>
      </c>
      <c r="Q258" s="59">
        <v>6891.5220300000001</v>
      </c>
      <c r="R258" s="59">
        <v>6470.7301799999996</v>
      </c>
      <c r="S258" s="59">
        <v>7186.9474700000001</v>
      </c>
      <c r="T258" s="59">
        <v>13213.037060000001</v>
      </c>
      <c r="U258" s="59">
        <v>16363.881369999999</v>
      </c>
      <c r="V258" s="59">
        <v>5188.8097500000003</v>
      </c>
      <c r="W258" s="59">
        <v>7147.26764</v>
      </c>
      <c r="X258" s="59">
        <v>18606.764890000002</v>
      </c>
      <c r="Y258" s="59">
        <v>7828.80735</v>
      </c>
      <c r="Z258" s="59">
        <v>8984.2888999999996</v>
      </c>
      <c r="AA258" s="59">
        <v>6943.8765100000001</v>
      </c>
      <c r="AB258" s="59">
        <v>16958.921569999999</v>
      </c>
      <c r="AC258" s="59">
        <v>16816.816059999997</v>
      </c>
      <c r="AD258" s="59">
        <v>7344.8578200000002</v>
      </c>
      <c r="AE258" s="59">
        <v>23509.030579999999</v>
      </c>
      <c r="AF258" s="59">
        <v>5202.8710700000001</v>
      </c>
      <c r="AG258" s="59">
        <v>3447.5789900000004</v>
      </c>
      <c r="AH258" s="59">
        <v>5201.4073899999994</v>
      </c>
      <c r="AI258" s="59">
        <v>1878.1446799999999</v>
      </c>
      <c r="AJ258" s="59">
        <v>517925.19163000002</v>
      </c>
      <c r="AK258" s="11"/>
    </row>
    <row r="259" spans="1:37">
      <c r="A259" s="64" t="s">
        <v>407</v>
      </c>
      <c r="B259" s="59">
        <v>11435.672960000002</v>
      </c>
      <c r="C259" s="59">
        <v>16447.197670000001</v>
      </c>
      <c r="D259" s="59">
        <v>30428.17582</v>
      </c>
      <c r="E259" s="59">
        <v>3481.8442700000001</v>
      </c>
      <c r="F259" s="59">
        <v>177.60739000000001</v>
      </c>
      <c r="G259" s="59">
        <v>161.52562</v>
      </c>
      <c r="H259" s="59">
        <v>669.46521999999993</v>
      </c>
      <c r="I259" s="59">
        <v>0</v>
      </c>
      <c r="J259" s="59">
        <v>0</v>
      </c>
      <c r="K259" s="59">
        <v>2326.5480400000001</v>
      </c>
      <c r="L259" s="59">
        <v>0</v>
      </c>
      <c r="M259" s="59">
        <v>0</v>
      </c>
      <c r="N259" s="59">
        <v>0</v>
      </c>
      <c r="O259" s="59">
        <v>1553.3464099999999</v>
      </c>
      <c r="P259" s="59">
        <v>0</v>
      </c>
      <c r="Q259" s="59">
        <v>338.85017999999997</v>
      </c>
      <c r="R259" s="59">
        <v>782.90367000000003</v>
      </c>
      <c r="S259" s="59">
        <v>384.89209999999997</v>
      </c>
      <c r="T259" s="59">
        <v>268.59904999999998</v>
      </c>
      <c r="U259" s="59">
        <v>1563.80044</v>
      </c>
      <c r="V259" s="59">
        <v>590.8143</v>
      </c>
      <c r="W259" s="59">
        <v>101.61333</v>
      </c>
      <c r="X259" s="59">
        <v>101.67249000000001</v>
      </c>
      <c r="Y259" s="59">
        <v>2138.0953</v>
      </c>
      <c r="Z259" s="59">
        <v>13314.566989999999</v>
      </c>
      <c r="AA259" s="59">
        <v>3067.4786300000001</v>
      </c>
      <c r="AB259" s="59">
        <v>3198.1653300000003</v>
      </c>
      <c r="AC259" s="59">
        <v>5237.4372899999998</v>
      </c>
      <c r="AD259" s="59">
        <v>847.38379000000009</v>
      </c>
      <c r="AE259" s="59">
        <v>397.83949000000001</v>
      </c>
      <c r="AF259" s="59">
        <v>20.552689999999998</v>
      </c>
      <c r="AG259" s="59">
        <v>1477.0223899999999</v>
      </c>
      <c r="AH259" s="59">
        <v>917.84193999999991</v>
      </c>
      <c r="AI259" s="59">
        <v>540.17219</v>
      </c>
      <c r="AJ259" s="59">
        <v>101971.08498999999</v>
      </c>
      <c r="AK259" s="11"/>
    </row>
    <row r="260" spans="1:37">
      <c r="A260" s="64" t="s">
        <v>408</v>
      </c>
      <c r="B260" s="59">
        <v>6873.7050899999995</v>
      </c>
      <c r="C260" s="59">
        <v>526.18060000000003</v>
      </c>
      <c r="D260" s="59">
        <v>528.27854000000002</v>
      </c>
      <c r="E260" s="59">
        <v>5.7432600000000003</v>
      </c>
      <c r="F260" s="59">
        <v>19.648310000000002</v>
      </c>
      <c r="G260" s="59">
        <v>0.44795999999999997</v>
      </c>
      <c r="H260" s="59">
        <v>15.110719999999999</v>
      </c>
      <c r="I260" s="59">
        <v>119.44122</v>
      </c>
      <c r="J260" s="59">
        <v>9.1837400000000002</v>
      </c>
      <c r="K260" s="59">
        <v>79.441240000000008</v>
      </c>
      <c r="L260" s="59">
        <v>128.02232000000001</v>
      </c>
      <c r="M260" s="59">
        <v>1.36127</v>
      </c>
      <c r="N260" s="59">
        <v>20.187049999999999</v>
      </c>
      <c r="O260" s="59">
        <v>101.66424000000001</v>
      </c>
      <c r="P260" s="59">
        <v>3.67828</v>
      </c>
      <c r="Q260" s="59">
        <v>72.792919999999995</v>
      </c>
      <c r="R260" s="59">
        <v>1.34138</v>
      </c>
      <c r="S260" s="59">
        <v>12.911</v>
      </c>
      <c r="T260" s="59">
        <v>259.72631000000001</v>
      </c>
      <c r="U260" s="59">
        <v>0</v>
      </c>
      <c r="V260" s="59">
        <v>203.61904000000001</v>
      </c>
      <c r="W260" s="59">
        <v>11.292290000000001</v>
      </c>
      <c r="X260" s="59">
        <v>220.47094000000001</v>
      </c>
      <c r="Y260" s="59">
        <v>12.12818</v>
      </c>
      <c r="Z260" s="59">
        <v>163.62496999999999</v>
      </c>
      <c r="AA260" s="59">
        <v>10.191270000000001</v>
      </c>
      <c r="AB260" s="59">
        <v>289.55071999999996</v>
      </c>
      <c r="AC260" s="59">
        <v>669.31677000000002</v>
      </c>
      <c r="AD260" s="59">
        <v>136.78423999999998</v>
      </c>
      <c r="AE260" s="59">
        <v>29.732740000000003</v>
      </c>
      <c r="AF260" s="59">
        <v>7.9685500000000005</v>
      </c>
      <c r="AG260" s="59">
        <v>4.3550699999999996</v>
      </c>
      <c r="AH260" s="59">
        <v>34.843519999999998</v>
      </c>
      <c r="AI260" s="59">
        <v>0.65764</v>
      </c>
      <c r="AJ260" s="59">
        <v>10573.401390000001</v>
      </c>
      <c r="AK260" s="11"/>
    </row>
    <row r="261" spans="1:37">
      <c r="A261" s="64" t="s">
        <v>409</v>
      </c>
      <c r="B261" s="59">
        <v>825.98954000000003</v>
      </c>
      <c r="C261" s="59">
        <v>616.46118000000001</v>
      </c>
      <c r="D261" s="59">
        <v>249.47914</v>
      </c>
      <c r="E261" s="59">
        <v>0</v>
      </c>
      <c r="F261" s="59">
        <v>5.4510299999999994</v>
      </c>
      <c r="G261" s="59">
        <v>0</v>
      </c>
      <c r="H261" s="59">
        <v>1.95547</v>
      </c>
      <c r="I261" s="59">
        <v>0</v>
      </c>
      <c r="J261" s="59">
        <v>0</v>
      </c>
      <c r="K261" s="59">
        <v>77.502020000000002</v>
      </c>
      <c r="L261" s="59">
        <v>0</v>
      </c>
      <c r="M261" s="59">
        <v>0</v>
      </c>
      <c r="N261" s="59">
        <v>0</v>
      </c>
      <c r="O261" s="59">
        <v>5.2732600000000005</v>
      </c>
      <c r="P261" s="59">
        <v>2.3555700000000002</v>
      </c>
      <c r="Q261" s="59">
        <v>7.8995299999999995</v>
      </c>
      <c r="R261" s="59">
        <v>0.25481999999999999</v>
      </c>
      <c r="S261" s="59">
        <v>14.50638</v>
      </c>
      <c r="T261" s="59">
        <v>7.5594899999999994</v>
      </c>
      <c r="U261" s="59">
        <v>0</v>
      </c>
      <c r="V261" s="59">
        <v>0</v>
      </c>
      <c r="W261" s="59">
        <v>1.1253199999999999</v>
      </c>
      <c r="X261" s="59">
        <v>0</v>
      </c>
      <c r="Y261" s="59">
        <v>7.5638900000000007</v>
      </c>
      <c r="Z261" s="59">
        <v>57.22146</v>
      </c>
      <c r="AA261" s="59">
        <v>7.9179399999999998</v>
      </c>
      <c r="AB261" s="59">
        <v>21.27957</v>
      </c>
      <c r="AC261" s="59">
        <v>274.52096999999998</v>
      </c>
      <c r="AD261" s="59">
        <v>2.2659000000000002</v>
      </c>
      <c r="AE261" s="59">
        <v>6.9981299999999997</v>
      </c>
      <c r="AF261" s="59">
        <v>17.73883</v>
      </c>
      <c r="AG261" s="59">
        <v>1.2164900000000001</v>
      </c>
      <c r="AH261" s="59">
        <v>0</v>
      </c>
      <c r="AI261" s="59">
        <v>2.46889</v>
      </c>
      <c r="AJ261" s="59">
        <v>2215.0048199999997</v>
      </c>
      <c r="AK261" s="11"/>
    </row>
    <row r="262" spans="1:37">
      <c r="A262" s="64" t="s">
        <v>410</v>
      </c>
      <c r="B262" s="59">
        <v>854.38567</v>
      </c>
      <c r="C262" s="59">
        <v>889.84393999999998</v>
      </c>
      <c r="D262" s="59">
        <v>664.86356000000001</v>
      </c>
      <c r="E262" s="59">
        <v>176.14462</v>
      </c>
      <c r="F262" s="59">
        <v>51.558810000000001</v>
      </c>
      <c r="G262" s="59">
        <v>37.538669999999996</v>
      </c>
      <c r="H262" s="59">
        <v>305.52007000000003</v>
      </c>
      <c r="I262" s="59">
        <v>77.40055000000001</v>
      </c>
      <c r="J262" s="59">
        <v>456.76486999999997</v>
      </c>
      <c r="K262" s="59">
        <v>22.22916</v>
      </c>
      <c r="L262" s="59">
        <v>246.55326000000002</v>
      </c>
      <c r="M262" s="59">
        <v>3.7703000000000002</v>
      </c>
      <c r="N262" s="59">
        <v>226.06289000000001</v>
      </c>
      <c r="O262" s="59">
        <v>51.155070000000002</v>
      </c>
      <c r="P262" s="59">
        <v>127.17417999999999</v>
      </c>
      <c r="Q262" s="59">
        <v>25.937810000000002</v>
      </c>
      <c r="R262" s="59">
        <v>8.4309799999999999</v>
      </c>
      <c r="S262" s="59">
        <v>19.050599999999999</v>
      </c>
      <c r="T262" s="59">
        <v>144.24870000000001</v>
      </c>
      <c r="U262" s="59">
        <v>0</v>
      </c>
      <c r="V262" s="59">
        <v>24.860080000000004</v>
      </c>
      <c r="W262" s="59">
        <v>93.596559999999997</v>
      </c>
      <c r="X262" s="59">
        <v>223.87615</v>
      </c>
      <c r="Y262" s="59">
        <v>12.694690000000001</v>
      </c>
      <c r="Z262" s="59">
        <v>44.909680000000002</v>
      </c>
      <c r="AA262" s="59">
        <v>172.21256</v>
      </c>
      <c r="AB262" s="59">
        <v>198.06110999999999</v>
      </c>
      <c r="AC262" s="59">
        <v>247.36073000000002</v>
      </c>
      <c r="AD262" s="59">
        <v>33.888109999999998</v>
      </c>
      <c r="AE262" s="59">
        <v>36.581690000000002</v>
      </c>
      <c r="AF262" s="59">
        <v>94.508250000000004</v>
      </c>
      <c r="AG262" s="59">
        <v>44.083930000000002</v>
      </c>
      <c r="AH262" s="59">
        <v>400.69089000000002</v>
      </c>
      <c r="AI262" s="59">
        <v>1.9172400000000001</v>
      </c>
      <c r="AJ262" s="59">
        <v>6017.8753799999995</v>
      </c>
      <c r="AK262" s="11"/>
    </row>
    <row r="263" spans="1:37">
      <c r="A263" s="64" t="s">
        <v>411</v>
      </c>
      <c r="B263" s="59">
        <v>464.81877000000003</v>
      </c>
      <c r="C263" s="59">
        <v>543.07461000000001</v>
      </c>
      <c r="D263" s="59">
        <v>993.06768999999997</v>
      </c>
      <c r="E263" s="59">
        <v>2.1844200000000003</v>
      </c>
      <c r="F263" s="59">
        <v>0</v>
      </c>
      <c r="G263" s="59">
        <v>36.234870000000001</v>
      </c>
      <c r="H263" s="59">
        <v>0</v>
      </c>
      <c r="I263" s="59">
        <v>0</v>
      </c>
      <c r="J263" s="59">
        <v>0</v>
      </c>
      <c r="K263" s="59">
        <v>0</v>
      </c>
      <c r="L263" s="59">
        <v>0</v>
      </c>
      <c r="M263" s="59">
        <v>0</v>
      </c>
      <c r="N263" s="59">
        <v>0</v>
      </c>
      <c r="O263" s="59">
        <v>7.5608300000000002</v>
      </c>
      <c r="P263" s="59">
        <v>0.10790000000000001</v>
      </c>
      <c r="Q263" s="59">
        <v>0</v>
      </c>
      <c r="R263" s="59">
        <v>9.1770499999999995</v>
      </c>
      <c r="S263" s="59">
        <v>22.774889999999999</v>
      </c>
      <c r="T263" s="59">
        <v>13.54701</v>
      </c>
      <c r="U263" s="59">
        <v>0</v>
      </c>
      <c r="V263" s="59">
        <v>0</v>
      </c>
      <c r="W263" s="59">
        <v>41.001640000000002</v>
      </c>
      <c r="X263" s="59">
        <v>0</v>
      </c>
      <c r="Y263" s="59">
        <v>1.6914500000000001</v>
      </c>
      <c r="Z263" s="59">
        <v>126.02122</v>
      </c>
      <c r="AA263" s="59">
        <v>0.58632000000000006</v>
      </c>
      <c r="AB263" s="59">
        <v>0.2787</v>
      </c>
      <c r="AC263" s="59">
        <v>8.1614100000000001</v>
      </c>
      <c r="AD263" s="59">
        <v>0</v>
      </c>
      <c r="AE263" s="59">
        <v>0</v>
      </c>
      <c r="AF263" s="59">
        <v>0.38574000000000003</v>
      </c>
      <c r="AG263" s="59">
        <v>0</v>
      </c>
      <c r="AH263" s="59">
        <v>0</v>
      </c>
      <c r="AI263" s="59">
        <v>12.369159999999999</v>
      </c>
      <c r="AJ263" s="59">
        <v>2283.0436800000002</v>
      </c>
      <c r="AK263" s="11"/>
    </row>
    <row r="264" spans="1:37">
      <c r="A264" s="64" t="s">
        <v>412</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59">
        <v>0</v>
      </c>
      <c r="AJ264" s="59">
        <v>0</v>
      </c>
      <c r="AK264" s="11"/>
    </row>
    <row r="265" spans="1:37">
      <c r="A265" s="64" t="s">
        <v>413</v>
      </c>
      <c r="B265" s="59">
        <v>46.66666</v>
      </c>
      <c r="C265" s="59">
        <v>492.51254999999998</v>
      </c>
      <c r="D265" s="59">
        <v>222.90204999999997</v>
      </c>
      <c r="E265" s="59">
        <v>0</v>
      </c>
      <c r="F265" s="59">
        <v>45.54374</v>
      </c>
      <c r="G265" s="59">
        <v>215.94751000000002</v>
      </c>
      <c r="H265" s="59">
        <v>0</v>
      </c>
      <c r="I265" s="59">
        <v>131.75561999999999</v>
      </c>
      <c r="J265" s="59">
        <v>0</v>
      </c>
      <c r="K265" s="59">
        <v>111.00139</v>
      </c>
      <c r="L265" s="59">
        <v>2.5756799999999997</v>
      </c>
      <c r="M265" s="59">
        <v>0</v>
      </c>
      <c r="N265" s="59">
        <v>716.93644999999992</v>
      </c>
      <c r="O265" s="59">
        <v>0</v>
      </c>
      <c r="P265" s="59">
        <v>0</v>
      </c>
      <c r="Q265" s="59">
        <v>0</v>
      </c>
      <c r="R265" s="59">
        <v>0</v>
      </c>
      <c r="S265" s="59">
        <v>0</v>
      </c>
      <c r="T265" s="59">
        <v>0.12916</v>
      </c>
      <c r="U265" s="59">
        <v>0</v>
      </c>
      <c r="V265" s="59">
        <v>0</v>
      </c>
      <c r="W265" s="59">
        <v>202.07343</v>
      </c>
      <c r="X265" s="59">
        <v>225.30745000000002</v>
      </c>
      <c r="Y265" s="59">
        <v>6.2666700000000004</v>
      </c>
      <c r="Z265" s="59">
        <v>126.66116000000001</v>
      </c>
      <c r="AA265" s="59">
        <v>20.259820000000001</v>
      </c>
      <c r="AB265" s="59">
        <v>181.15072000000001</v>
      </c>
      <c r="AC265" s="59">
        <v>0</v>
      </c>
      <c r="AD265" s="59">
        <v>0</v>
      </c>
      <c r="AE265" s="59">
        <v>0</v>
      </c>
      <c r="AF265" s="59">
        <v>1.5800000000000002E-2</v>
      </c>
      <c r="AG265" s="59">
        <v>0</v>
      </c>
      <c r="AH265" s="59">
        <v>38.737459999999999</v>
      </c>
      <c r="AI265" s="59">
        <v>25.869409999999998</v>
      </c>
      <c r="AJ265" s="59">
        <v>2812.3127300000001</v>
      </c>
      <c r="AK265" s="11"/>
    </row>
    <row r="266" spans="1:37">
      <c r="A266" s="64" t="s">
        <v>414</v>
      </c>
      <c r="B266" s="59">
        <v>75.505210000000005</v>
      </c>
      <c r="C266" s="59">
        <v>0</v>
      </c>
      <c r="D266" s="59">
        <v>0</v>
      </c>
      <c r="E266" s="59">
        <v>0</v>
      </c>
      <c r="F266" s="59">
        <v>0</v>
      </c>
      <c r="G266" s="59">
        <v>0</v>
      </c>
      <c r="H266" s="59">
        <v>0</v>
      </c>
      <c r="I266" s="59">
        <v>0</v>
      </c>
      <c r="J266" s="59">
        <v>0</v>
      </c>
      <c r="K266" s="59">
        <v>0</v>
      </c>
      <c r="L266" s="59">
        <v>0</v>
      </c>
      <c r="M266" s="59">
        <v>0.54724000000000006</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0</v>
      </c>
      <c r="AI266" s="59">
        <v>0</v>
      </c>
      <c r="AJ266" s="59">
        <v>76.052449999999993</v>
      </c>
      <c r="AK266" s="11"/>
    </row>
    <row r="267" spans="1:37">
      <c r="A267" s="393" t="s">
        <v>415</v>
      </c>
      <c r="B267" s="446">
        <v>-36237.237110000002</v>
      </c>
      <c r="C267" s="446">
        <v>-9579.8643800000009</v>
      </c>
      <c r="D267" s="446">
        <v>-28954.799559999999</v>
      </c>
      <c r="E267" s="446">
        <v>-8719.7071099999994</v>
      </c>
      <c r="F267" s="446">
        <v>-5227.8031500000006</v>
      </c>
      <c r="G267" s="446">
        <v>-4784.2522800000006</v>
      </c>
      <c r="H267" s="446">
        <v>-3246.5645099999997</v>
      </c>
      <c r="I267" s="446">
        <v>-7049.8681900000001</v>
      </c>
      <c r="J267" s="446">
        <v>-6915.8366999999998</v>
      </c>
      <c r="K267" s="446">
        <v>-8772.5958300000002</v>
      </c>
      <c r="L267" s="446">
        <v>-1664.6974599999999</v>
      </c>
      <c r="M267" s="446">
        <v>-8423.8704199999993</v>
      </c>
      <c r="N267" s="446">
        <v>-8265.2131799999988</v>
      </c>
      <c r="O267" s="446">
        <v>-3116.4242899999999</v>
      </c>
      <c r="P267" s="446">
        <v>-3961.6472899999999</v>
      </c>
      <c r="Q267" s="446">
        <v>-2170.7608599999999</v>
      </c>
      <c r="R267" s="446">
        <v>-2418.6859199999999</v>
      </c>
      <c r="S267" s="446">
        <v>-2330.8010199999999</v>
      </c>
      <c r="T267" s="446">
        <v>-2293.2969900000003</v>
      </c>
      <c r="U267" s="446">
        <v>-6302.8707800000002</v>
      </c>
      <c r="V267" s="446">
        <v>-1939.6651299999999</v>
      </c>
      <c r="W267" s="446">
        <v>-3067.45334</v>
      </c>
      <c r="X267" s="446">
        <v>-9066.1150699999998</v>
      </c>
      <c r="Y267" s="446">
        <v>-3299.0205299999998</v>
      </c>
      <c r="Z267" s="446">
        <v>-8582.5038199999999</v>
      </c>
      <c r="AA267" s="446">
        <v>-4631.8059800000001</v>
      </c>
      <c r="AB267" s="446">
        <v>-10044.65127</v>
      </c>
      <c r="AC267" s="446">
        <v>-6765.46371</v>
      </c>
      <c r="AD267" s="446">
        <v>-2605.9215299999996</v>
      </c>
      <c r="AE267" s="446">
        <v>-6856.9078499999996</v>
      </c>
      <c r="AF267" s="446">
        <v>-1056.5209499999999</v>
      </c>
      <c r="AG267" s="446">
        <v>-1468.03873</v>
      </c>
      <c r="AH267" s="446">
        <v>-2193.3100099999997</v>
      </c>
      <c r="AI267" s="446">
        <v>-495.28235999999998</v>
      </c>
      <c r="AJ267" s="446">
        <v>-222509.45731</v>
      </c>
      <c r="AK267" s="11"/>
    </row>
    <row r="268" spans="1:37">
      <c r="A268" s="64" t="s">
        <v>416</v>
      </c>
      <c r="B268" s="59">
        <v>-23118.78685</v>
      </c>
      <c r="C268" s="59">
        <v>-9579.5160500000002</v>
      </c>
      <c r="D268" s="59">
        <v>-24807.440329999998</v>
      </c>
      <c r="E268" s="59">
        <v>-8340.7801199999994</v>
      </c>
      <c r="F268" s="59">
        <v>-5138.7612600000002</v>
      </c>
      <c r="G268" s="59">
        <v>-4656.7906600000006</v>
      </c>
      <c r="H268" s="59">
        <v>-3246.5645099999997</v>
      </c>
      <c r="I268" s="59">
        <v>-6510.7718800000002</v>
      </c>
      <c r="J268" s="59">
        <v>-6672.8605800000005</v>
      </c>
      <c r="K268" s="59">
        <v>-8758.3490199999997</v>
      </c>
      <c r="L268" s="59">
        <v>-1575.44697</v>
      </c>
      <c r="M268" s="59">
        <v>-8286.6704200000004</v>
      </c>
      <c r="N268" s="59">
        <v>-8241.0005300000012</v>
      </c>
      <c r="O268" s="59">
        <v>-3012.5920799999999</v>
      </c>
      <c r="P268" s="59">
        <v>-3959.7229900000002</v>
      </c>
      <c r="Q268" s="59">
        <v>-1850.53961</v>
      </c>
      <c r="R268" s="59">
        <v>-2338.0813499999999</v>
      </c>
      <c r="S268" s="59">
        <v>-2330.8010199999999</v>
      </c>
      <c r="T268" s="59">
        <v>-2116.9316400000002</v>
      </c>
      <c r="U268" s="59">
        <v>-5969.4475700000003</v>
      </c>
      <c r="V268" s="59">
        <v>-1921.24981</v>
      </c>
      <c r="W268" s="59">
        <v>-2846.1289400000001</v>
      </c>
      <c r="X268" s="59">
        <v>-8589.9865500000014</v>
      </c>
      <c r="Y268" s="59">
        <v>-3230.8352500000001</v>
      </c>
      <c r="Z268" s="59">
        <v>-8579.1768100000008</v>
      </c>
      <c r="AA268" s="59">
        <v>-4398.3750700000001</v>
      </c>
      <c r="AB268" s="59">
        <v>-9091.6809499999999</v>
      </c>
      <c r="AC268" s="59">
        <v>-6158.5813200000002</v>
      </c>
      <c r="AD268" s="59">
        <v>-2360.1490699999999</v>
      </c>
      <c r="AE268" s="59">
        <v>-6534.1842999999999</v>
      </c>
      <c r="AF268" s="59">
        <v>-412.95241999999996</v>
      </c>
      <c r="AG268" s="59">
        <v>-1349.05998</v>
      </c>
      <c r="AH268" s="59">
        <v>-2186.3455299999996</v>
      </c>
      <c r="AI268" s="59">
        <v>-489.98781000000002</v>
      </c>
      <c r="AJ268" s="59">
        <v>-198660.54925000001</v>
      </c>
      <c r="AK268" s="11"/>
    </row>
    <row r="269" spans="1:37">
      <c r="A269" s="64" t="s">
        <v>417</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59">
        <v>0</v>
      </c>
      <c r="AJ269" s="59">
        <v>0</v>
      </c>
      <c r="AK269" s="11"/>
    </row>
    <row r="270" spans="1:37">
      <c r="A270" s="64" t="s">
        <v>418</v>
      </c>
      <c r="B270" s="59">
        <v>-6626.2765999999992</v>
      </c>
      <c r="C270" s="59">
        <v>0</v>
      </c>
      <c r="D270" s="59">
        <v>-4147.35923</v>
      </c>
      <c r="E270" s="59">
        <v>-375.06855000000002</v>
      </c>
      <c r="F270" s="59">
        <v>-67.925380000000004</v>
      </c>
      <c r="G270" s="59">
        <v>-115.41942</v>
      </c>
      <c r="H270" s="59">
        <v>0</v>
      </c>
      <c r="I270" s="59">
        <v>-536.76306999999997</v>
      </c>
      <c r="J270" s="59">
        <v>-239.27979999999999</v>
      </c>
      <c r="K270" s="59">
        <v>0</v>
      </c>
      <c r="L270" s="59">
        <v>-75.833330000000004</v>
      </c>
      <c r="M270" s="59">
        <v>0</v>
      </c>
      <c r="N270" s="59">
        <v>0</v>
      </c>
      <c r="O270" s="59">
        <v>-103.83221</v>
      </c>
      <c r="P270" s="59">
        <v>-1.9242999999999999</v>
      </c>
      <c r="Q270" s="59">
        <v>-319.9853</v>
      </c>
      <c r="R270" s="59">
        <v>-80.092710000000011</v>
      </c>
      <c r="S270" s="59">
        <v>0</v>
      </c>
      <c r="T270" s="59">
        <v>-163.47149999999999</v>
      </c>
      <c r="U270" s="59">
        <v>-295.11533000000003</v>
      </c>
      <c r="V270" s="59">
        <v>-1.1945599999999998</v>
      </c>
      <c r="W270" s="59">
        <v>-220.19144</v>
      </c>
      <c r="X270" s="59">
        <v>-476.12852000000004</v>
      </c>
      <c r="Y270" s="59">
        <v>-68.185280000000006</v>
      </c>
      <c r="Z270" s="59">
        <v>-2.1934</v>
      </c>
      <c r="AA270" s="59">
        <v>-233.43091000000001</v>
      </c>
      <c r="AB270" s="59">
        <v>-952.9703199999999</v>
      </c>
      <c r="AC270" s="59">
        <v>-606.88238999999999</v>
      </c>
      <c r="AD270" s="59">
        <v>-245.55582999999999</v>
      </c>
      <c r="AE270" s="59">
        <v>-322.72354999999999</v>
      </c>
      <c r="AF270" s="59">
        <v>-614.09118000000001</v>
      </c>
      <c r="AG270" s="59">
        <v>-112.54975999999999</v>
      </c>
      <c r="AH270" s="59">
        <v>-6.96448</v>
      </c>
      <c r="AI270" s="59">
        <v>-5.2945500000000001</v>
      </c>
      <c r="AJ270" s="59">
        <v>-17016.7029</v>
      </c>
      <c r="AK270" s="11"/>
    </row>
    <row r="271" spans="1:37">
      <c r="A271" s="64" t="s">
        <v>419</v>
      </c>
      <c r="B271" s="59">
        <v>-2640.5403199999996</v>
      </c>
      <c r="C271" s="59">
        <v>0</v>
      </c>
      <c r="D271" s="59">
        <v>0</v>
      </c>
      <c r="E271" s="59">
        <v>-3.8584399999999999</v>
      </c>
      <c r="F271" s="59">
        <v>-21.116509999999998</v>
      </c>
      <c r="G271" s="59">
        <v>-12.042200000000001</v>
      </c>
      <c r="H271" s="59">
        <v>0</v>
      </c>
      <c r="I271" s="59">
        <v>0</v>
      </c>
      <c r="J271" s="59">
        <v>-0.78333000000000008</v>
      </c>
      <c r="K271" s="59">
        <v>-14.24681</v>
      </c>
      <c r="L271" s="59">
        <v>-13.417159999999999</v>
      </c>
      <c r="M271" s="59">
        <v>-137.19999999999999</v>
      </c>
      <c r="N271" s="59">
        <v>-18.939550000000001</v>
      </c>
      <c r="O271" s="59">
        <v>0</v>
      </c>
      <c r="P271" s="59">
        <v>0</v>
      </c>
      <c r="Q271" s="59">
        <v>0</v>
      </c>
      <c r="R271" s="59">
        <v>0</v>
      </c>
      <c r="S271" s="59">
        <v>0</v>
      </c>
      <c r="T271" s="59">
        <v>-12.88139</v>
      </c>
      <c r="U271" s="59">
        <v>-38.307879999999997</v>
      </c>
      <c r="V271" s="59">
        <v>-17.21518</v>
      </c>
      <c r="W271" s="59">
        <v>0</v>
      </c>
      <c r="X271" s="59">
        <v>0</v>
      </c>
      <c r="Y271" s="59">
        <v>0</v>
      </c>
      <c r="Z271" s="59">
        <v>-5.0000000000000001E-3</v>
      </c>
      <c r="AA271" s="59">
        <v>0</v>
      </c>
      <c r="AB271" s="59">
        <v>0</v>
      </c>
      <c r="AC271" s="59">
        <v>0</v>
      </c>
      <c r="AD271" s="59">
        <v>0</v>
      </c>
      <c r="AE271" s="59">
        <v>0</v>
      </c>
      <c r="AF271" s="59">
        <v>-29.477349999999998</v>
      </c>
      <c r="AG271" s="59">
        <v>-6.4289899999999998</v>
      </c>
      <c r="AH271" s="59">
        <v>0</v>
      </c>
      <c r="AI271" s="59">
        <v>0</v>
      </c>
      <c r="AJ271" s="59">
        <v>-2966.46011</v>
      </c>
      <c r="AK271" s="11"/>
    </row>
    <row r="272" spans="1:37">
      <c r="A272" s="64" t="s">
        <v>420</v>
      </c>
      <c r="B272" s="59">
        <v>-3851.6333399999999</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-3851.6333399999999</v>
      </c>
      <c r="AK272" s="11"/>
    </row>
    <row r="273" spans="1:37">
      <c r="A273" s="65" t="s">
        <v>421</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59">
        <v>0</v>
      </c>
      <c r="AJ273" s="59">
        <v>0</v>
      </c>
      <c r="AK273" s="11"/>
    </row>
    <row r="274" spans="1:37">
      <c r="A274" s="65" t="s">
        <v>493</v>
      </c>
      <c r="B274" s="59">
        <v>0</v>
      </c>
      <c r="C274" s="59">
        <v>-0.34832999999999997</v>
      </c>
      <c r="D274" s="59">
        <v>0</v>
      </c>
      <c r="E274" s="59">
        <v>0</v>
      </c>
      <c r="F274" s="59">
        <v>0</v>
      </c>
      <c r="G274" s="59">
        <v>0</v>
      </c>
      <c r="H274" s="59">
        <v>0</v>
      </c>
      <c r="I274" s="59">
        <v>-2.33324</v>
      </c>
      <c r="J274" s="59">
        <v>-2.9129899999999997</v>
      </c>
      <c r="K274" s="59">
        <v>0</v>
      </c>
      <c r="L274" s="59">
        <v>0</v>
      </c>
      <c r="M274" s="59">
        <v>0</v>
      </c>
      <c r="N274" s="59">
        <v>-5.2731000000000003</v>
      </c>
      <c r="O274" s="59">
        <v>0</v>
      </c>
      <c r="P274" s="59">
        <v>0</v>
      </c>
      <c r="Q274" s="59">
        <v>-0.23594999999999999</v>
      </c>
      <c r="R274" s="59">
        <v>-0.51185999999999998</v>
      </c>
      <c r="S274" s="59">
        <v>0</v>
      </c>
      <c r="T274" s="59">
        <v>-1.2460000000000001E-2</v>
      </c>
      <c r="U274" s="59">
        <v>0</v>
      </c>
      <c r="V274" s="59">
        <v>-5.5799999999999999E-3</v>
      </c>
      <c r="W274" s="59">
        <v>-1.13296</v>
      </c>
      <c r="X274" s="59">
        <v>0</v>
      </c>
      <c r="Y274" s="59">
        <v>0</v>
      </c>
      <c r="Z274" s="59">
        <v>-1.1286099999999999</v>
      </c>
      <c r="AA274" s="59">
        <v>0</v>
      </c>
      <c r="AB274" s="59">
        <v>0</v>
      </c>
      <c r="AC274" s="59">
        <v>0</v>
      </c>
      <c r="AD274" s="59">
        <v>-0.21662999999999999</v>
      </c>
      <c r="AE274" s="59">
        <v>0</v>
      </c>
      <c r="AF274" s="59">
        <v>0</v>
      </c>
      <c r="AG274" s="59">
        <v>0</v>
      </c>
      <c r="AH274" s="59">
        <v>0</v>
      </c>
      <c r="AI274" s="59">
        <v>0</v>
      </c>
      <c r="AJ274" s="59">
        <v>-14.111709999999999</v>
      </c>
      <c r="AK274" s="11"/>
    </row>
    <row r="275" spans="1:37">
      <c r="A275" s="393" t="s">
        <v>1122</v>
      </c>
      <c r="B275" s="446">
        <v>79578.625930000009</v>
      </c>
      <c r="C275" s="446">
        <v>24893.794489999997</v>
      </c>
      <c r="D275" s="446">
        <v>49875.417350000003</v>
      </c>
      <c r="E275" s="446">
        <v>18330.215829999997</v>
      </c>
      <c r="F275" s="446">
        <v>9721.9864199999993</v>
      </c>
      <c r="G275" s="446">
        <v>8767.5838299999996</v>
      </c>
      <c r="H275" s="446">
        <v>6702.6224900000007</v>
      </c>
      <c r="I275" s="446">
        <v>8870.8395999999993</v>
      </c>
      <c r="J275" s="446">
        <v>10153.84605</v>
      </c>
      <c r="K275" s="446">
        <v>13173.652539999999</v>
      </c>
      <c r="L275" s="446">
        <v>7680.9764400000004</v>
      </c>
      <c r="M275" s="446">
        <v>11693.72762</v>
      </c>
      <c r="N275" s="446">
        <v>14088.830179999999</v>
      </c>
      <c r="O275" s="446">
        <v>9417.9521400000012</v>
      </c>
      <c r="P275" s="446">
        <v>7860.7485999999999</v>
      </c>
      <c r="Q275" s="446">
        <v>5171.1794500000005</v>
      </c>
      <c r="R275" s="446">
        <v>4855.0276299999996</v>
      </c>
      <c r="S275" s="446">
        <v>5333.96371</v>
      </c>
      <c r="T275" s="446">
        <v>11640.16099</v>
      </c>
      <c r="U275" s="446">
        <v>11748.764939999999</v>
      </c>
      <c r="V275" s="446">
        <v>4073.8697599999996</v>
      </c>
      <c r="W275" s="446">
        <v>4626.9887900000003</v>
      </c>
      <c r="X275" s="446">
        <v>10559.43687</v>
      </c>
      <c r="Y275" s="446">
        <v>6855.8837899999999</v>
      </c>
      <c r="Z275" s="446">
        <v>14281.669519999999</v>
      </c>
      <c r="AA275" s="446">
        <v>5824.3907600000002</v>
      </c>
      <c r="AB275" s="446">
        <v>11298.292660000001</v>
      </c>
      <c r="AC275" s="446">
        <v>16514.28513</v>
      </c>
      <c r="AD275" s="446">
        <v>5987.4581500000004</v>
      </c>
      <c r="AE275" s="446">
        <v>17899.549780000001</v>
      </c>
      <c r="AF275" s="446">
        <v>4290.4315299999998</v>
      </c>
      <c r="AG275" s="446">
        <v>3600.5642200000002</v>
      </c>
      <c r="AH275" s="446">
        <v>4409.27387</v>
      </c>
      <c r="AI275" s="446">
        <v>1972.1719599999999</v>
      </c>
      <c r="AJ275" s="446">
        <v>431754.18302</v>
      </c>
      <c r="AK275" s="11"/>
    </row>
    <row r="276" spans="1:37">
      <c r="A276" s="389" t="s">
        <v>422</v>
      </c>
      <c r="B276" s="446">
        <v>8900.26073</v>
      </c>
      <c r="C276" s="446">
        <v>1668.7235900000001</v>
      </c>
      <c r="D276" s="446">
        <v>8629.8340399999997</v>
      </c>
      <c r="E276" s="446">
        <v>910.14170999999999</v>
      </c>
      <c r="F276" s="446">
        <v>179.24284</v>
      </c>
      <c r="G276" s="446">
        <v>246.44698</v>
      </c>
      <c r="H276" s="446">
        <v>176.68849</v>
      </c>
      <c r="I276" s="446">
        <v>1374.2664399999999</v>
      </c>
      <c r="J276" s="446">
        <v>567.12027</v>
      </c>
      <c r="K276" s="446">
        <v>344.20731999999998</v>
      </c>
      <c r="L276" s="446">
        <v>180.17903000000001</v>
      </c>
      <c r="M276" s="446">
        <v>408.01377000000002</v>
      </c>
      <c r="N276" s="446">
        <v>276.25957</v>
      </c>
      <c r="O276" s="446">
        <v>489.21638000000002</v>
      </c>
      <c r="P276" s="446">
        <v>672.07258999999999</v>
      </c>
      <c r="Q276" s="446">
        <v>237.63826</v>
      </c>
      <c r="R276" s="446">
        <v>352.66654</v>
      </c>
      <c r="S276" s="446">
        <v>112.16028</v>
      </c>
      <c r="T276" s="446">
        <v>37.76032</v>
      </c>
      <c r="U276" s="446">
        <v>56.2742</v>
      </c>
      <c r="V276" s="446">
        <v>31.416450000000001</v>
      </c>
      <c r="W276" s="446">
        <v>300.72233</v>
      </c>
      <c r="X276" s="446">
        <v>136.06287</v>
      </c>
      <c r="Y276" s="446">
        <v>379.18390000000005</v>
      </c>
      <c r="Z276" s="446">
        <v>1597.3407</v>
      </c>
      <c r="AA276" s="446">
        <v>307.76306</v>
      </c>
      <c r="AB276" s="446">
        <v>257.89253000000002</v>
      </c>
      <c r="AC276" s="446">
        <v>1535.5437899999999</v>
      </c>
      <c r="AD276" s="446">
        <v>266.90103000000005</v>
      </c>
      <c r="AE276" s="446">
        <v>379.22541999999999</v>
      </c>
      <c r="AF276" s="446">
        <v>69.408450000000002</v>
      </c>
      <c r="AG276" s="446">
        <v>75.800889999999995</v>
      </c>
      <c r="AH276" s="446">
        <v>154.24888000000001</v>
      </c>
      <c r="AI276" s="446">
        <v>20.581199999999999</v>
      </c>
      <c r="AJ276" s="446">
        <v>31331.264850000003</v>
      </c>
      <c r="AK276" s="11"/>
    </row>
    <row r="277" spans="1:37">
      <c r="A277" s="64" t="s">
        <v>423</v>
      </c>
      <c r="B277" s="59">
        <v>4095.5444300000004</v>
      </c>
      <c r="C277" s="59">
        <v>348.22881000000001</v>
      </c>
      <c r="D277" s="59">
        <v>3762.5010000000002</v>
      </c>
      <c r="E277" s="59">
        <v>583.99896000000001</v>
      </c>
      <c r="F277" s="59">
        <v>132.65447</v>
      </c>
      <c r="G277" s="59">
        <v>232.89704999999998</v>
      </c>
      <c r="H277" s="59">
        <v>162.84979999999999</v>
      </c>
      <c r="I277" s="59">
        <v>323.78724</v>
      </c>
      <c r="J277" s="59">
        <v>543.91165000000001</v>
      </c>
      <c r="K277" s="59">
        <v>50.418810000000001</v>
      </c>
      <c r="L277" s="59">
        <v>68.936669999999992</v>
      </c>
      <c r="M277" s="59">
        <v>204.31839000000002</v>
      </c>
      <c r="N277" s="59">
        <v>245.28718000000001</v>
      </c>
      <c r="O277" s="59">
        <v>10.094280000000001</v>
      </c>
      <c r="P277" s="59">
        <v>327.63792999999998</v>
      </c>
      <c r="Q277" s="59">
        <v>216.06461999999999</v>
      </c>
      <c r="R277" s="59">
        <v>174.38615999999999</v>
      </c>
      <c r="S277" s="59">
        <v>107.0304</v>
      </c>
      <c r="T277" s="59">
        <v>34.505480000000006</v>
      </c>
      <c r="U277" s="59">
        <v>47.362660000000005</v>
      </c>
      <c r="V277" s="59">
        <v>27.70054</v>
      </c>
      <c r="W277" s="59">
        <v>279.48121000000003</v>
      </c>
      <c r="X277" s="59">
        <v>80.920740000000009</v>
      </c>
      <c r="Y277" s="59">
        <v>32.975559999999994</v>
      </c>
      <c r="Z277" s="59">
        <v>729.88294999999994</v>
      </c>
      <c r="AA277" s="59">
        <v>256.50276000000002</v>
      </c>
      <c r="AB277" s="59">
        <v>212.27898999999999</v>
      </c>
      <c r="AC277" s="59">
        <v>1471.49126</v>
      </c>
      <c r="AD277" s="59">
        <v>193.4727</v>
      </c>
      <c r="AE277" s="59">
        <v>363.31309000000005</v>
      </c>
      <c r="AF277" s="59">
        <v>14.121139999999999</v>
      </c>
      <c r="AG277" s="59">
        <v>56.245980000000003</v>
      </c>
      <c r="AH277" s="59">
        <v>138.30188000000001</v>
      </c>
      <c r="AI277" s="59">
        <v>3.5886199999999997</v>
      </c>
      <c r="AJ277" s="59">
        <v>15532.69341</v>
      </c>
      <c r="AK277" s="11"/>
    </row>
    <row r="278" spans="1:37">
      <c r="A278" s="64" t="s">
        <v>424</v>
      </c>
      <c r="B278" s="59">
        <v>1158.1234299999999</v>
      </c>
      <c r="C278" s="59">
        <v>404.86455999999998</v>
      </c>
      <c r="D278" s="59">
        <v>582.02627000000007</v>
      </c>
      <c r="E278" s="59">
        <v>61.590809999999998</v>
      </c>
      <c r="F278" s="59">
        <v>23.980130000000003</v>
      </c>
      <c r="G278" s="59">
        <v>5.3360000000000003</v>
      </c>
      <c r="H278" s="59">
        <v>3.05593</v>
      </c>
      <c r="I278" s="59">
        <v>20.707429999999999</v>
      </c>
      <c r="J278" s="59">
        <v>2.3203200000000002</v>
      </c>
      <c r="K278" s="59">
        <v>10.102829999999999</v>
      </c>
      <c r="L278" s="59">
        <v>108.09672</v>
      </c>
      <c r="M278" s="59">
        <v>4.6586499999999997</v>
      </c>
      <c r="N278" s="59">
        <v>15.49457</v>
      </c>
      <c r="O278" s="59">
        <v>12.039620000000001</v>
      </c>
      <c r="P278" s="59">
        <v>13.11725</v>
      </c>
      <c r="Q278" s="59">
        <v>14.527749999999999</v>
      </c>
      <c r="R278" s="59">
        <v>1.96377</v>
      </c>
      <c r="S278" s="59">
        <v>0</v>
      </c>
      <c r="T278" s="59">
        <v>1.43035</v>
      </c>
      <c r="U278" s="59">
        <v>7.0970800000000001</v>
      </c>
      <c r="V278" s="59">
        <v>3.1431999999999998</v>
      </c>
      <c r="W278" s="59">
        <v>13.382070000000001</v>
      </c>
      <c r="X278" s="59">
        <v>53.123129999999996</v>
      </c>
      <c r="Y278" s="59">
        <v>7.3277200000000002</v>
      </c>
      <c r="Z278" s="59">
        <v>164.65726999999998</v>
      </c>
      <c r="AA278" s="59">
        <v>2.5371999999999999</v>
      </c>
      <c r="AB278" s="59">
        <v>32.499830000000003</v>
      </c>
      <c r="AC278" s="59">
        <v>39.508459999999999</v>
      </c>
      <c r="AD278" s="59">
        <v>13.1275</v>
      </c>
      <c r="AE278" s="59">
        <v>4.5624500000000001</v>
      </c>
      <c r="AF278" s="59">
        <v>54.902550000000005</v>
      </c>
      <c r="AG278" s="59">
        <v>8.8288700000000002</v>
      </c>
      <c r="AH278" s="59">
        <v>10.768000000000001</v>
      </c>
      <c r="AI278" s="59">
        <v>6.2759999999999998</v>
      </c>
      <c r="AJ278" s="59">
        <v>2865.1777200000001</v>
      </c>
      <c r="AK278" s="11"/>
    </row>
    <row r="279" spans="1:37">
      <c r="A279" s="64" t="s">
        <v>425</v>
      </c>
      <c r="B279" s="59">
        <v>1447.9684600000001</v>
      </c>
      <c r="C279" s="59">
        <v>482.96593999999999</v>
      </c>
      <c r="D279" s="59">
        <v>4111.7924899999998</v>
      </c>
      <c r="E279" s="59">
        <v>0.52200000000000002</v>
      </c>
      <c r="F279" s="59">
        <v>0</v>
      </c>
      <c r="G279" s="59">
        <v>0</v>
      </c>
      <c r="H279" s="59">
        <v>5.1184399999999997</v>
      </c>
      <c r="I279" s="59">
        <v>823.2</v>
      </c>
      <c r="J279" s="59">
        <v>0.1305</v>
      </c>
      <c r="K279" s="59">
        <v>267.90069</v>
      </c>
      <c r="L279" s="59">
        <v>0</v>
      </c>
      <c r="M279" s="59">
        <v>3.4799999999999998E-2</v>
      </c>
      <c r="N279" s="59">
        <v>0</v>
      </c>
      <c r="O279" s="59">
        <v>391.65472</v>
      </c>
      <c r="P279" s="59">
        <v>0</v>
      </c>
      <c r="Q279" s="59">
        <v>1.131</v>
      </c>
      <c r="R279" s="59">
        <v>164.64</v>
      </c>
      <c r="S279" s="59">
        <v>0</v>
      </c>
      <c r="T279" s="59">
        <v>0</v>
      </c>
      <c r="U279" s="59">
        <v>0</v>
      </c>
      <c r="V279" s="59">
        <v>0</v>
      </c>
      <c r="W279" s="59">
        <v>0</v>
      </c>
      <c r="X279" s="59">
        <v>0</v>
      </c>
      <c r="Y279" s="59">
        <v>337.23683</v>
      </c>
      <c r="Z279" s="59">
        <v>631.05718000000002</v>
      </c>
      <c r="AA279" s="59">
        <v>0</v>
      </c>
      <c r="AB279" s="59">
        <v>0</v>
      </c>
      <c r="AC279" s="59">
        <v>0</v>
      </c>
      <c r="AD279" s="59">
        <v>48.441600000000001</v>
      </c>
      <c r="AE279" s="59">
        <v>0</v>
      </c>
      <c r="AF279" s="59">
        <v>0</v>
      </c>
      <c r="AG279" s="59">
        <v>0</v>
      </c>
      <c r="AH279" s="59">
        <v>0</v>
      </c>
      <c r="AI279" s="59">
        <v>0</v>
      </c>
      <c r="AJ279" s="59">
        <v>8713.7946499999998</v>
      </c>
      <c r="AK279" s="11"/>
    </row>
    <row r="280" spans="1:37">
      <c r="A280" s="64" t="s">
        <v>426</v>
      </c>
      <c r="B280" s="59">
        <v>0</v>
      </c>
      <c r="C280" s="59">
        <v>0</v>
      </c>
      <c r="D280" s="59">
        <v>0</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c r="AI280" s="59">
        <v>0</v>
      </c>
      <c r="AJ280" s="59">
        <v>0</v>
      </c>
      <c r="AK280" s="11"/>
    </row>
    <row r="281" spans="1:37">
      <c r="A281" s="62" t="s">
        <v>427</v>
      </c>
      <c r="B281" s="59">
        <v>2198.6244100000004</v>
      </c>
      <c r="C281" s="59">
        <v>432.66428000000002</v>
      </c>
      <c r="D281" s="59">
        <v>173.51427999999999</v>
      </c>
      <c r="E281" s="59">
        <v>264.02994000000001</v>
      </c>
      <c r="F281" s="59">
        <v>22.608240000000002</v>
      </c>
      <c r="G281" s="59">
        <v>8.2139299999999995</v>
      </c>
      <c r="H281" s="59">
        <v>5.66432</v>
      </c>
      <c r="I281" s="59">
        <v>206.57176999999999</v>
      </c>
      <c r="J281" s="59">
        <v>20.7578</v>
      </c>
      <c r="K281" s="59">
        <v>15.784990000000001</v>
      </c>
      <c r="L281" s="59">
        <v>3.1456399999999998</v>
      </c>
      <c r="M281" s="59">
        <v>199.00192999999999</v>
      </c>
      <c r="N281" s="59">
        <v>15.477819999999999</v>
      </c>
      <c r="O281" s="59">
        <v>75.427759999999992</v>
      </c>
      <c r="P281" s="59">
        <v>331.31741</v>
      </c>
      <c r="Q281" s="59">
        <v>5.9148900000000006</v>
      </c>
      <c r="R281" s="59">
        <v>11.67661</v>
      </c>
      <c r="S281" s="59">
        <v>5.12988</v>
      </c>
      <c r="T281" s="59">
        <v>1.8244899999999999</v>
      </c>
      <c r="U281" s="59">
        <v>1.81446</v>
      </c>
      <c r="V281" s="59">
        <v>0.57271000000000005</v>
      </c>
      <c r="W281" s="59">
        <v>7.8590499999999999</v>
      </c>
      <c r="X281" s="59">
        <v>2.0190000000000001</v>
      </c>
      <c r="Y281" s="59">
        <v>1.6437899999999999</v>
      </c>
      <c r="Z281" s="59">
        <v>71.743300000000005</v>
      </c>
      <c r="AA281" s="59">
        <v>48.723099999999995</v>
      </c>
      <c r="AB281" s="59">
        <v>13.113709999999999</v>
      </c>
      <c r="AC281" s="59">
        <v>24.544070000000001</v>
      </c>
      <c r="AD281" s="59">
        <v>11.85923</v>
      </c>
      <c r="AE281" s="59">
        <v>11.349879999999999</v>
      </c>
      <c r="AF281" s="59">
        <v>0.38475999999999999</v>
      </c>
      <c r="AG281" s="59">
        <v>10.726040000000001</v>
      </c>
      <c r="AH281" s="59">
        <v>5.1790000000000003</v>
      </c>
      <c r="AI281" s="59">
        <v>10.71658</v>
      </c>
      <c r="AJ281" s="59">
        <v>4219.5990700000002</v>
      </c>
      <c r="AK281" s="11"/>
    </row>
    <row r="282" spans="1:37">
      <c r="A282" s="62" t="s">
        <v>428</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59">
        <v>0</v>
      </c>
      <c r="AJ282" s="59">
        <v>0</v>
      </c>
      <c r="AK282" s="11"/>
    </row>
    <row r="283" spans="1:37">
      <c r="A283" s="393" t="s">
        <v>429</v>
      </c>
      <c r="B283" s="446">
        <v>-4942.7714100000003</v>
      </c>
      <c r="C283" s="446">
        <v>-1217.7513700000002</v>
      </c>
      <c r="D283" s="446">
        <v>-4272.51134</v>
      </c>
      <c r="E283" s="446">
        <v>-349.81311999999997</v>
      </c>
      <c r="F283" s="446">
        <v>-0.21931999999999999</v>
      </c>
      <c r="G283" s="446">
        <v>-99.914240000000007</v>
      </c>
      <c r="H283" s="446">
        <v>-62.571169999999995</v>
      </c>
      <c r="I283" s="446">
        <v>-63.662459999999996</v>
      </c>
      <c r="J283" s="446">
        <v>-559.5480500000001</v>
      </c>
      <c r="K283" s="446">
        <v>-541.48155000000008</v>
      </c>
      <c r="L283" s="446">
        <v>-1754.6511499999999</v>
      </c>
      <c r="M283" s="446">
        <v>-51.154789999999998</v>
      </c>
      <c r="N283" s="446">
        <v>-65.825240000000008</v>
      </c>
      <c r="O283" s="446">
        <v>-133.21514999999999</v>
      </c>
      <c r="P283" s="446">
        <v>-51.407059999999994</v>
      </c>
      <c r="Q283" s="446">
        <v>-87.52328</v>
      </c>
      <c r="R283" s="446">
        <v>-165.58355</v>
      </c>
      <c r="S283" s="446">
        <v>-44.324440000000003</v>
      </c>
      <c r="T283" s="446">
        <v>-1.88544</v>
      </c>
      <c r="U283" s="446">
        <v>0</v>
      </c>
      <c r="V283" s="446">
        <v>-29.15832</v>
      </c>
      <c r="W283" s="446">
        <v>-52.034690000000005</v>
      </c>
      <c r="X283" s="446">
        <v>-166.55956</v>
      </c>
      <c r="Y283" s="446">
        <v>-139.12725</v>
      </c>
      <c r="Z283" s="446">
        <v>-781.54624000000001</v>
      </c>
      <c r="AA283" s="446">
        <v>-85.320729999999998</v>
      </c>
      <c r="AB283" s="446">
        <v>-154.91387</v>
      </c>
      <c r="AC283" s="446">
        <v>-637.17206999999996</v>
      </c>
      <c r="AD283" s="446">
        <v>-86.74503</v>
      </c>
      <c r="AE283" s="446">
        <v>-286.73328000000004</v>
      </c>
      <c r="AF283" s="446">
        <v>-512.71490000000006</v>
      </c>
      <c r="AG283" s="446">
        <v>-5.7668299999999997</v>
      </c>
      <c r="AH283" s="446">
        <v>-162.75517000000002</v>
      </c>
      <c r="AI283" s="446">
        <v>-5.4492299999999991</v>
      </c>
      <c r="AJ283" s="446">
        <v>-17571.811300000001</v>
      </c>
      <c r="AK283" s="11"/>
    </row>
    <row r="284" spans="1:37">
      <c r="A284" s="64" t="s">
        <v>423</v>
      </c>
      <c r="B284" s="59">
        <v>-1793.1031</v>
      </c>
      <c r="C284" s="59">
        <v>-43.675080000000001</v>
      </c>
      <c r="D284" s="59">
        <v>-492.40883000000002</v>
      </c>
      <c r="E284" s="59">
        <v>-119.00211</v>
      </c>
      <c r="F284" s="59">
        <v>0</v>
      </c>
      <c r="G284" s="59">
        <v>-57.402699999999996</v>
      </c>
      <c r="H284" s="59">
        <v>-62.268650000000001</v>
      </c>
      <c r="I284" s="59">
        <v>-15.092090000000001</v>
      </c>
      <c r="J284" s="59">
        <v>-59.167940000000002</v>
      </c>
      <c r="K284" s="59">
        <v>-65.263570000000001</v>
      </c>
      <c r="L284" s="59">
        <v>-8.302620000000001</v>
      </c>
      <c r="M284" s="59">
        <v>-27.061970000000002</v>
      </c>
      <c r="N284" s="59">
        <v>-16.79561</v>
      </c>
      <c r="O284" s="59">
        <v>0</v>
      </c>
      <c r="P284" s="59">
        <v>-48.500970000000002</v>
      </c>
      <c r="Q284" s="59">
        <v>-75.527070000000009</v>
      </c>
      <c r="R284" s="59">
        <v>-41.871110000000002</v>
      </c>
      <c r="S284" s="59">
        <v>-29.52909</v>
      </c>
      <c r="T284" s="59">
        <v>0</v>
      </c>
      <c r="U284" s="59">
        <v>0</v>
      </c>
      <c r="V284" s="59">
        <v>-11.57826</v>
      </c>
      <c r="W284" s="59">
        <v>-23.976320000000001</v>
      </c>
      <c r="X284" s="59">
        <v>-151.07304000000002</v>
      </c>
      <c r="Y284" s="59">
        <v>-28.983000000000001</v>
      </c>
      <c r="Z284" s="59">
        <v>-238.31768</v>
      </c>
      <c r="AA284" s="59">
        <v>-49.561730000000004</v>
      </c>
      <c r="AB284" s="59">
        <v>-48.550640000000001</v>
      </c>
      <c r="AC284" s="59">
        <v>-231.76544000000001</v>
      </c>
      <c r="AD284" s="59">
        <v>-55.844529999999999</v>
      </c>
      <c r="AE284" s="59">
        <v>-123.57308</v>
      </c>
      <c r="AF284" s="59">
        <v>-12.354899999999999</v>
      </c>
      <c r="AG284" s="59">
        <v>0</v>
      </c>
      <c r="AH284" s="59">
        <v>-19.501990000000003</v>
      </c>
      <c r="AI284" s="59">
        <v>-0.40667000000000003</v>
      </c>
      <c r="AJ284" s="59">
        <v>-3950.4597899999999</v>
      </c>
      <c r="AK284" s="11"/>
    </row>
    <row r="285" spans="1:37">
      <c r="A285" s="64" t="s">
        <v>430</v>
      </c>
      <c r="B285" s="59">
        <v>-618.50073999999995</v>
      </c>
      <c r="C285" s="59">
        <v>-738.57481000000007</v>
      </c>
      <c r="D285" s="59">
        <v>-2360.9528399999999</v>
      </c>
      <c r="E285" s="59">
        <v>-2.722</v>
      </c>
      <c r="F285" s="59">
        <v>0</v>
      </c>
      <c r="G285" s="59">
        <v>0</v>
      </c>
      <c r="H285" s="59">
        <v>-0.30251999999999996</v>
      </c>
      <c r="I285" s="59">
        <v>-48.601999999999997</v>
      </c>
      <c r="J285" s="59">
        <v>-409.83533</v>
      </c>
      <c r="K285" s="59">
        <v>-77.607749999999996</v>
      </c>
      <c r="L285" s="59">
        <v>-1736.73651</v>
      </c>
      <c r="M285" s="59">
        <v>-0.04</v>
      </c>
      <c r="N285" s="59">
        <v>0</v>
      </c>
      <c r="O285" s="59">
        <v>-13.05</v>
      </c>
      <c r="P285" s="59">
        <v>0</v>
      </c>
      <c r="Q285" s="59">
        <v>0</v>
      </c>
      <c r="R285" s="59">
        <v>-123.71244</v>
      </c>
      <c r="S285" s="59">
        <v>0</v>
      </c>
      <c r="T285" s="59">
        <v>0</v>
      </c>
      <c r="U285" s="59">
        <v>0</v>
      </c>
      <c r="V285" s="59">
        <v>0</v>
      </c>
      <c r="W285" s="59">
        <v>0</v>
      </c>
      <c r="X285" s="59">
        <v>-15.486520000000001</v>
      </c>
      <c r="Y285" s="59">
        <v>-5.7508800000000004</v>
      </c>
      <c r="Z285" s="59">
        <v>-527.55511999999999</v>
      </c>
      <c r="AA285" s="59">
        <v>0</v>
      </c>
      <c r="AB285" s="59">
        <v>-28.812000000000001</v>
      </c>
      <c r="AC285" s="59">
        <v>-217.76381000000001</v>
      </c>
      <c r="AD285" s="59">
        <v>-15.167</v>
      </c>
      <c r="AE285" s="59">
        <v>-58.493259999999999</v>
      </c>
      <c r="AF285" s="59">
        <v>0</v>
      </c>
      <c r="AG285" s="59">
        <v>0</v>
      </c>
      <c r="AH285" s="59">
        <v>-141.4898</v>
      </c>
      <c r="AI285" s="59">
        <v>0</v>
      </c>
      <c r="AJ285" s="59">
        <v>-7141.1553300000005</v>
      </c>
      <c r="AK285" s="11"/>
    </row>
    <row r="286" spans="1:37">
      <c r="A286" s="64" t="s">
        <v>431</v>
      </c>
      <c r="B286" s="59">
        <v>0</v>
      </c>
      <c r="C286" s="59">
        <v>0</v>
      </c>
      <c r="D286" s="59">
        <v>0</v>
      </c>
      <c r="E286" s="59">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-0.69523999999999997</v>
      </c>
      <c r="Z286" s="59">
        <v>0</v>
      </c>
      <c r="AA286" s="59">
        <v>0</v>
      </c>
      <c r="AB286" s="59">
        <v>0</v>
      </c>
      <c r="AC286" s="59">
        <v>0</v>
      </c>
      <c r="AD286" s="59">
        <v>0</v>
      </c>
      <c r="AE286" s="59">
        <v>0</v>
      </c>
      <c r="AF286" s="59">
        <v>0</v>
      </c>
      <c r="AG286" s="59">
        <v>0</v>
      </c>
      <c r="AH286" s="59">
        <v>0</v>
      </c>
      <c r="AI286" s="59">
        <v>0</v>
      </c>
      <c r="AJ286" s="59">
        <v>-0.69523999999999997</v>
      </c>
      <c r="AK286" s="11"/>
    </row>
    <row r="287" spans="1:37">
      <c r="A287" s="64" t="s">
        <v>432</v>
      </c>
      <c r="B287" s="59">
        <v>0</v>
      </c>
      <c r="C287" s="59">
        <v>0</v>
      </c>
      <c r="D287" s="59">
        <v>0</v>
      </c>
      <c r="E287" s="59">
        <v>-56.961220000000004</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0</v>
      </c>
      <c r="AI287" s="59">
        <v>0</v>
      </c>
      <c r="AJ287" s="59">
        <v>-56.961220000000004</v>
      </c>
      <c r="AK287" s="11"/>
    </row>
    <row r="288" spans="1:37">
      <c r="A288" s="65" t="s">
        <v>433</v>
      </c>
      <c r="B288" s="59">
        <v>-2531.1675699999996</v>
      </c>
      <c r="C288" s="59">
        <v>-435.50147999999996</v>
      </c>
      <c r="D288" s="59">
        <v>-1419.14967</v>
      </c>
      <c r="E288" s="59">
        <v>-171.12779</v>
      </c>
      <c r="F288" s="59">
        <v>-0.21931999999999999</v>
      </c>
      <c r="G288" s="59">
        <v>-42.511540000000004</v>
      </c>
      <c r="H288" s="59">
        <v>0</v>
      </c>
      <c r="I288" s="59">
        <v>3.1629999999999998E-2</v>
      </c>
      <c r="J288" s="59">
        <v>-90.544780000000003</v>
      </c>
      <c r="K288" s="59">
        <v>-398.61023</v>
      </c>
      <c r="L288" s="59">
        <v>-9.6120200000000011</v>
      </c>
      <c r="M288" s="59">
        <v>-24.052820000000001</v>
      </c>
      <c r="N288" s="59">
        <v>-49.029629999999997</v>
      </c>
      <c r="O288" s="59">
        <v>-120.16515</v>
      </c>
      <c r="P288" s="59">
        <v>-2.9060900000000003</v>
      </c>
      <c r="Q288" s="59">
        <v>-11.99621</v>
      </c>
      <c r="R288" s="59">
        <v>0</v>
      </c>
      <c r="S288" s="59">
        <v>-14.795350000000001</v>
      </c>
      <c r="T288" s="59">
        <v>-1.88544</v>
      </c>
      <c r="U288" s="59">
        <v>0</v>
      </c>
      <c r="V288" s="59">
        <v>-17.58006</v>
      </c>
      <c r="W288" s="59">
        <v>-28.05837</v>
      </c>
      <c r="X288" s="59">
        <v>0</v>
      </c>
      <c r="Y288" s="59">
        <v>-103.69813000000001</v>
      </c>
      <c r="Z288" s="59">
        <v>-15.673440000000001</v>
      </c>
      <c r="AA288" s="59">
        <v>-35.759</v>
      </c>
      <c r="AB288" s="59">
        <v>-77.55122999999999</v>
      </c>
      <c r="AC288" s="59">
        <v>-187.64282</v>
      </c>
      <c r="AD288" s="59">
        <v>-15.733499999999999</v>
      </c>
      <c r="AE288" s="59">
        <v>-104.66694</v>
      </c>
      <c r="AF288" s="59">
        <v>-500.36</v>
      </c>
      <c r="AG288" s="59">
        <v>-5.7668299999999997</v>
      </c>
      <c r="AH288" s="59">
        <v>-1.7633800000000002</v>
      </c>
      <c r="AI288" s="59">
        <v>-5.0425600000000008</v>
      </c>
      <c r="AJ288" s="59">
        <v>-6422.5397199999998</v>
      </c>
      <c r="AK288" s="11"/>
    </row>
    <row r="289" spans="1:37">
      <c r="A289" s="65" t="s">
        <v>434</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59">
        <v>0</v>
      </c>
      <c r="AJ289" s="59">
        <v>0</v>
      </c>
      <c r="AK289" s="11"/>
    </row>
    <row r="290" spans="1:37">
      <c r="A290" s="393" t="s">
        <v>1121</v>
      </c>
      <c r="B290" s="446">
        <v>83536.115250000003</v>
      </c>
      <c r="C290" s="446">
        <v>25344.76671</v>
      </c>
      <c r="D290" s="446">
        <v>54232.74005</v>
      </c>
      <c r="E290" s="446">
        <v>18890.544420000002</v>
      </c>
      <c r="F290" s="446">
        <v>9901.0099399999999</v>
      </c>
      <c r="G290" s="446">
        <v>8914.1165700000001</v>
      </c>
      <c r="H290" s="446">
        <v>6816.73981</v>
      </c>
      <c r="I290" s="446">
        <v>10181.443579999999</v>
      </c>
      <c r="J290" s="446">
        <v>10161.41827</v>
      </c>
      <c r="K290" s="446">
        <v>12976.37831</v>
      </c>
      <c r="L290" s="446">
        <v>6106.50432</v>
      </c>
      <c r="M290" s="446">
        <v>12050.586599999999</v>
      </c>
      <c r="N290" s="446">
        <v>14299.264509999999</v>
      </c>
      <c r="O290" s="446">
        <v>9773.9533699999993</v>
      </c>
      <c r="P290" s="446">
        <v>8481.414130000001</v>
      </c>
      <c r="Q290" s="446">
        <v>5321.2944299999999</v>
      </c>
      <c r="R290" s="446">
        <v>5042.1106200000004</v>
      </c>
      <c r="S290" s="446">
        <v>5401.7995499999997</v>
      </c>
      <c r="T290" s="446">
        <v>11676.03587</v>
      </c>
      <c r="U290" s="446">
        <v>11805.039140000001</v>
      </c>
      <c r="V290" s="446">
        <v>4076.1278900000002</v>
      </c>
      <c r="W290" s="446">
        <v>4875.6764299999995</v>
      </c>
      <c r="X290" s="446">
        <v>10528.94018</v>
      </c>
      <c r="Y290" s="446">
        <v>7095.9404400000003</v>
      </c>
      <c r="Z290" s="446">
        <v>15097.46398</v>
      </c>
      <c r="AA290" s="446">
        <v>6046.8330900000001</v>
      </c>
      <c r="AB290" s="446">
        <v>11401.27132</v>
      </c>
      <c r="AC290" s="446">
        <v>17412.656850000003</v>
      </c>
      <c r="AD290" s="446">
        <v>6167.6141500000003</v>
      </c>
      <c r="AE290" s="446">
        <v>17992.041920000003</v>
      </c>
      <c r="AF290" s="446">
        <v>3847.1250800000003</v>
      </c>
      <c r="AG290" s="446">
        <v>3670.5982799999997</v>
      </c>
      <c r="AH290" s="446">
        <v>4400.7675799999997</v>
      </c>
      <c r="AI290" s="446">
        <v>1987.30393</v>
      </c>
      <c r="AJ290" s="446">
        <v>445513.63656999997</v>
      </c>
      <c r="AK290" s="11"/>
    </row>
    <row r="291" spans="1:37">
      <c r="A291" s="64" t="s">
        <v>435</v>
      </c>
      <c r="B291" s="59">
        <v>13852</v>
      </c>
      <c r="C291" s="59">
        <v>5799.9951100000008</v>
      </c>
      <c r="D291" s="59">
        <v>10333.920460000001</v>
      </c>
      <c r="E291" s="59">
        <v>1747.9333999999999</v>
      </c>
      <c r="F291" s="59">
        <v>23895.920879999998</v>
      </c>
      <c r="G291" s="59">
        <v>456.10116999999997</v>
      </c>
      <c r="H291" s="59">
        <v>898.01463999999999</v>
      </c>
      <c r="I291" s="59">
        <v>934.64218999999991</v>
      </c>
      <c r="J291" s="59">
        <v>6233.0922899999996</v>
      </c>
      <c r="K291" s="59">
        <v>3448.9576200000001</v>
      </c>
      <c r="L291" s="59">
        <v>3045.8965200000002</v>
      </c>
      <c r="M291" s="59">
        <v>1559.7867200000001</v>
      </c>
      <c r="N291" s="59">
        <v>1576.4718799999998</v>
      </c>
      <c r="O291" s="59">
        <v>2070.6914400000001</v>
      </c>
      <c r="P291" s="59">
        <v>973.73729000000003</v>
      </c>
      <c r="Q291" s="59">
        <v>329.88028000000003</v>
      </c>
      <c r="R291" s="59">
        <v>2567.4285399999999</v>
      </c>
      <c r="S291" s="59">
        <v>917.76177000000007</v>
      </c>
      <c r="T291" s="59">
        <v>1048.9964600000001</v>
      </c>
      <c r="U291" s="59">
        <v>1036.61177</v>
      </c>
      <c r="V291" s="59">
        <v>799.04223999999999</v>
      </c>
      <c r="W291" s="59">
        <v>852.43772000000001</v>
      </c>
      <c r="X291" s="59">
        <v>4294.3734299999996</v>
      </c>
      <c r="Y291" s="59">
        <v>922.06168000000002</v>
      </c>
      <c r="Z291" s="59">
        <v>3781.16662</v>
      </c>
      <c r="AA291" s="59">
        <v>784.43061</v>
      </c>
      <c r="AB291" s="59">
        <v>3044.7265499999999</v>
      </c>
      <c r="AC291" s="59">
        <v>48606.218229999999</v>
      </c>
      <c r="AD291" s="59">
        <v>631.48980000000006</v>
      </c>
      <c r="AE291" s="59">
        <v>890.42878000000007</v>
      </c>
      <c r="AF291" s="59">
        <v>1356.10365</v>
      </c>
      <c r="AG291" s="59">
        <v>637.07551000000001</v>
      </c>
      <c r="AH291" s="59">
        <v>836.59786999999994</v>
      </c>
      <c r="AI291" s="59">
        <v>153.13973000000001</v>
      </c>
      <c r="AJ291" s="59">
        <v>150317.13284999999</v>
      </c>
      <c r="AK291" s="11"/>
    </row>
    <row r="292" spans="1:37">
      <c r="A292" s="64" t="s">
        <v>436</v>
      </c>
      <c r="B292" s="59">
        <v>2218.8347100000001</v>
      </c>
      <c r="C292" s="59">
        <v>681.9837</v>
      </c>
      <c r="D292" s="59">
        <v>599.33504000000005</v>
      </c>
      <c r="E292" s="59">
        <v>104.50254</v>
      </c>
      <c r="F292" s="59">
        <v>82.054460000000006</v>
      </c>
      <c r="G292" s="59">
        <v>56.929929999999999</v>
      </c>
      <c r="H292" s="59">
        <v>0.89519000000000004</v>
      </c>
      <c r="I292" s="59">
        <v>152.14106000000001</v>
      </c>
      <c r="J292" s="59">
        <v>53.399769999999997</v>
      </c>
      <c r="K292" s="59">
        <v>178.83904000000001</v>
      </c>
      <c r="L292" s="59">
        <v>204.20033999999998</v>
      </c>
      <c r="M292" s="59">
        <v>25.38467</v>
      </c>
      <c r="N292" s="59">
        <v>88.037899999999993</v>
      </c>
      <c r="O292" s="59">
        <v>29.02928</v>
      </c>
      <c r="P292" s="59">
        <v>194.33682000000002</v>
      </c>
      <c r="Q292" s="59">
        <v>23.09807</v>
      </c>
      <c r="R292" s="59">
        <v>116.33453</v>
      </c>
      <c r="S292" s="59">
        <v>-3.2140000000000002E-2</v>
      </c>
      <c r="T292" s="59">
        <v>273.00981000000002</v>
      </c>
      <c r="U292" s="59">
        <v>17.068939999999998</v>
      </c>
      <c r="V292" s="59">
        <v>0</v>
      </c>
      <c r="W292" s="59">
        <v>0</v>
      </c>
      <c r="X292" s="59">
        <v>647.80820999999992</v>
      </c>
      <c r="Y292" s="59">
        <v>0.16377</v>
      </c>
      <c r="Z292" s="59">
        <v>87.345799999999997</v>
      </c>
      <c r="AA292" s="59">
        <v>0.50829999999999997</v>
      </c>
      <c r="AB292" s="59">
        <v>1.0000000000000001E-5</v>
      </c>
      <c r="AC292" s="59">
        <v>52.213250000000002</v>
      </c>
      <c r="AD292" s="59">
        <v>75.77188000000001</v>
      </c>
      <c r="AE292" s="59">
        <v>50.046999999999997</v>
      </c>
      <c r="AF292" s="59">
        <v>232.61896999999999</v>
      </c>
      <c r="AG292" s="59">
        <v>84.192719999999994</v>
      </c>
      <c r="AH292" s="59">
        <v>63.660330000000002</v>
      </c>
      <c r="AI292" s="59">
        <v>14.24718</v>
      </c>
      <c r="AJ292" s="59">
        <v>6407.96108</v>
      </c>
      <c r="AK292" s="11"/>
    </row>
    <row r="293" spans="1:37">
      <c r="A293" s="64" t="s">
        <v>437</v>
      </c>
      <c r="B293" s="59">
        <v>11633.165289999999</v>
      </c>
      <c r="C293" s="59">
        <v>5118.0114100000001</v>
      </c>
      <c r="D293" s="59">
        <v>9734.5854199999994</v>
      </c>
      <c r="E293" s="59">
        <v>1643.4308600000002</v>
      </c>
      <c r="F293" s="59">
        <v>23813.866420000002</v>
      </c>
      <c r="G293" s="59">
        <v>399.17124000000001</v>
      </c>
      <c r="H293" s="59">
        <v>897.11944999999992</v>
      </c>
      <c r="I293" s="59">
        <v>782.50112999999999</v>
      </c>
      <c r="J293" s="59">
        <v>6179.6925199999996</v>
      </c>
      <c r="K293" s="59">
        <v>3255.1925799999999</v>
      </c>
      <c r="L293" s="59">
        <v>2841.6961800000004</v>
      </c>
      <c r="M293" s="59">
        <v>1534.4020500000001</v>
      </c>
      <c r="N293" s="59">
        <v>1488.43398</v>
      </c>
      <c r="O293" s="59">
        <v>2041.6621599999999</v>
      </c>
      <c r="P293" s="59">
        <v>779.40046999999993</v>
      </c>
      <c r="Q293" s="59">
        <v>306.78221000000002</v>
      </c>
      <c r="R293" s="59">
        <v>2451.0940099999998</v>
      </c>
      <c r="S293" s="59">
        <v>917.79390999999998</v>
      </c>
      <c r="T293" s="59">
        <v>775.98665000000005</v>
      </c>
      <c r="U293" s="59">
        <v>1019.54283</v>
      </c>
      <c r="V293" s="59">
        <v>799.04223999999999</v>
      </c>
      <c r="W293" s="59">
        <v>852.43772000000001</v>
      </c>
      <c r="X293" s="59">
        <v>3646.5652200000004</v>
      </c>
      <c r="Y293" s="59">
        <v>921.89791000000002</v>
      </c>
      <c r="Z293" s="59">
        <v>3693.8208199999999</v>
      </c>
      <c r="AA293" s="59">
        <v>783.92231000000004</v>
      </c>
      <c r="AB293" s="59">
        <v>3044.7265400000001</v>
      </c>
      <c r="AC293" s="59">
        <v>48554.004979999998</v>
      </c>
      <c r="AD293" s="59">
        <v>555.71792000000005</v>
      </c>
      <c r="AE293" s="59">
        <v>840.38178000000005</v>
      </c>
      <c r="AF293" s="59">
        <v>1123.48468</v>
      </c>
      <c r="AG293" s="59">
        <v>552.88279</v>
      </c>
      <c r="AH293" s="59">
        <v>772.93754000000001</v>
      </c>
      <c r="AI293" s="59">
        <v>138.89255</v>
      </c>
      <c r="AJ293" s="59">
        <v>143894.24577000001</v>
      </c>
      <c r="AK293" s="11"/>
    </row>
    <row r="294" spans="1:37">
      <c r="A294" s="64" t="s">
        <v>438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11"/>
    </row>
    <row r="295" spans="1:37">
      <c r="A295" s="64" t="s">
        <v>439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11"/>
    </row>
    <row r="296" spans="1:37">
      <c r="A296" s="64" t="s">
        <v>440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11"/>
    </row>
    <row r="297" spans="1:37">
      <c r="A297" s="64" t="s">
        <v>441</v>
      </c>
      <c r="B297" s="59">
        <v>0</v>
      </c>
      <c r="C297" s="59">
        <v>0</v>
      </c>
      <c r="D297" s="59">
        <v>0</v>
      </c>
      <c r="E297" s="59">
        <v>0</v>
      </c>
      <c r="F297" s="59">
        <v>0</v>
      </c>
      <c r="G297" s="59">
        <v>0</v>
      </c>
      <c r="H297" s="59">
        <v>0</v>
      </c>
      <c r="I297" s="59">
        <v>0</v>
      </c>
      <c r="J297" s="59">
        <v>0</v>
      </c>
      <c r="K297" s="59">
        <v>14.926</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14.926</v>
      </c>
      <c r="AK297" s="11"/>
    </row>
    <row r="298" spans="1:37">
      <c r="A298" s="64" t="s">
        <v>442</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59">
        <v>0</v>
      </c>
      <c r="AJ298" s="59">
        <v>0</v>
      </c>
      <c r="AK298" s="11"/>
    </row>
    <row r="299" spans="1:37">
      <c r="A299" s="64" t="s">
        <v>443</v>
      </c>
      <c r="B299" s="59">
        <v>-23031.962299999999</v>
      </c>
      <c r="C299" s="59">
        <v>-5991.9320900000002</v>
      </c>
      <c r="D299" s="59">
        <v>-12741.918539999999</v>
      </c>
      <c r="E299" s="59">
        <v>-2818.2192700000001</v>
      </c>
      <c r="F299" s="59">
        <v>-23775.02925</v>
      </c>
      <c r="G299" s="59">
        <v>-289.42665999999997</v>
      </c>
      <c r="H299" s="59">
        <v>-1103.5745099999999</v>
      </c>
      <c r="I299" s="59">
        <v>-977.04317000000003</v>
      </c>
      <c r="J299" s="59">
        <v>-5837.5897999999997</v>
      </c>
      <c r="K299" s="59">
        <v>-4843.9454900000001</v>
      </c>
      <c r="L299" s="59">
        <v>-2889.93685</v>
      </c>
      <c r="M299" s="59">
        <v>-1806.2823600000002</v>
      </c>
      <c r="N299" s="59">
        <v>-1932.2433700000001</v>
      </c>
      <c r="O299" s="59">
        <v>-1820.63886</v>
      </c>
      <c r="P299" s="59">
        <v>-1246.9817800000001</v>
      </c>
      <c r="Q299" s="59">
        <v>-317.64054999999996</v>
      </c>
      <c r="R299" s="59">
        <v>-2432.78505</v>
      </c>
      <c r="S299" s="59">
        <v>-1538.8690800000002</v>
      </c>
      <c r="T299" s="59">
        <v>-1724.19751</v>
      </c>
      <c r="U299" s="59">
        <v>-1260.7876200000001</v>
      </c>
      <c r="V299" s="59">
        <v>-132.64573999999999</v>
      </c>
      <c r="W299" s="59">
        <v>-218.12751999999998</v>
      </c>
      <c r="X299" s="59">
        <v>-4120.02945</v>
      </c>
      <c r="Y299" s="59">
        <v>-1059.3043700000001</v>
      </c>
      <c r="Z299" s="59">
        <v>-4093.5492799999997</v>
      </c>
      <c r="AA299" s="59">
        <v>-1038.95361</v>
      </c>
      <c r="AB299" s="59">
        <v>-2939.17841</v>
      </c>
      <c r="AC299" s="59">
        <v>-47578.767530000005</v>
      </c>
      <c r="AD299" s="59">
        <v>-748.69934999999998</v>
      </c>
      <c r="AE299" s="59">
        <v>-1366.2314899999999</v>
      </c>
      <c r="AF299" s="59">
        <v>-681.87929000000008</v>
      </c>
      <c r="AG299" s="59">
        <v>-507.64128000000005</v>
      </c>
      <c r="AH299" s="59">
        <v>-855.61261999999999</v>
      </c>
      <c r="AI299" s="59">
        <v>-203.85502</v>
      </c>
      <c r="AJ299" s="59">
        <v>-163925.47907</v>
      </c>
      <c r="AK299" s="11"/>
    </row>
    <row r="300" spans="1:37">
      <c r="A300" s="64" t="s">
        <v>444</v>
      </c>
      <c r="B300" s="59">
        <v>-18863.082620000001</v>
      </c>
      <c r="C300" s="59">
        <v>-4259.4722300000003</v>
      </c>
      <c r="D300" s="59">
        <v>-10469.88572</v>
      </c>
      <c r="E300" s="59">
        <v>-2358.4648700000002</v>
      </c>
      <c r="F300" s="59">
        <v>-23653.048340000001</v>
      </c>
      <c r="G300" s="59">
        <v>-284.81522999999999</v>
      </c>
      <c r="H300" s="59">
        <v>-1043.7250999999999</v>
      </c>
      <c r="I300" s="59">
        <v>-441.14987000000002</v>
      </c>
      <c r="J300" s="59">
        <v>-5837.5897999999997</v>
      </c>
      <c r="K300" s="59">
        <v>-4541.1505199999992</v>
      </c>
      <c r="L300" s="59">
        <v>-2598.78006</v>
      </c>
      <c r="M300" s="59">
        <v>-1795.6450300000001</v>
      </c>
      <c r="N300" s="59">
        <v>-1863.07619</v>
      </c>
      <c r="O300" s="59">
        <v>-1675.8706499999998</v>
      </c>
      <c r="P300" s="59">
        <v>-1165.3555100000001</v>
      </c>
      <c r="Q300" s="59">
        <v>-317.53791999999999</v>
      </c>
      <c r="R300" s="59">
        <v>-2393.7639300000001</v>
      </c>
      <c r="S300" s="59">
        <v>-1424.9344799999999</v>
      </c>
      <c r="T300" s="59">
        <v>-1058.86175</v>
      </c>
      <c r="U300" s="59">
        <v>-1057.5519099999999</v>
      </c>
      <c r="V300" s="59">
        <v>-132.64573999999999</v>
      </c>
      <c r="W300" s="59">
        <v>-214.28539999999998</v>
      </c>
      <c r="X300" s="59">
        <v>-4025.0881800000002</v>
      </c>
      <c r="Y300" s="59">
        <v>-1047.50811</v>
      </c>
      <c r="Z300" s="59">
        <v>-3611.4221400000001</v>
      </c>
      <c r="AA300" s="59">
        <v>-909.63406000000009</v>
      </c>
      <c r="AB300" s="59">
        <v>-2521.8577099999998</v>
      </c>
      <c r="AC300" s="59">
        <v>-47285.912429999997</v>
      </c>
      <c r="AD300" s="59">
        <v>-648.29488000000003</v>
      </c>
      <c r="AE300" s="59">
        <v>-1320.7321899999999</v>
      </c>
      <c r="AF300" s="59">
        <v>-679.67962</v>
      </c>
      <c r="AG300" s="59">
        <v>-506.44860999999997</v>
      </c>
      <c r="AH300" s="59">
        <v>-518.26829999999995</v>
      </c>
      <c r="AI300" s="59">
        <v>-168.96084999999999</v>
      </c>
      <c r="AJ300" s="59">
        <v>-150694.49995</v>
      </c>
      <c r="AK300" s="11"/>
    </row>
    <row r="301" spans="1:37">
      <c r="A301" s="64" t="s">
        <v>445</v>
      </c>
      <c r="B301" s="59">
        <v>-3.2995399999999999</v>
      </c>
      <c r="C301" s="59">
        <v>-0.92069000000000001</v>
      </c>
      <c r="D301" s="59">
        <v>0</v>
      </c>
      <c r="E301" s="59">
        <v>0</v>
      </c>
      <c r="F301" s="59">
        <v>-0.12947999999999998</v>
      </c>
      <c r="G301" s="59">
        <v>-3.4433200000000004</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-0.69810000000000005</v>
      </c>
      <c r="AA301" s="59">
        <v>-0.27738999999999997</v>
      </c>
      <c r="AB301" s="59">
        <v>-0.77657000000000009</v>
      </c>
      <c r="AC301" s="59">
        <v>0</v>
      </c>
      <c r="AD301" s="59">
        <v>0</v>
      </c>
      <c r="AE301" s="59">
        <v>-2.1446499999999999</v>
      </c>
      <c r="AF301" s="59">
        <v>0</v>
      </c>
      <c r="AG301" s="59">
        <v>0</v>
      </c>
      <c r="AH301" s="59">
        <v>0</v>
      </c>
      <c r="AI301" s="59">
        <v>0</v>
      </c>
      <c r="AJ301" s="59">
        <v>-11.68974</v>
      </c>
      <c r="AK301" s="11"/>
    </row>
    <row r="302" spans="1:37">
      <c r="A302" s="65" t="s">
        <v>446</v>
      </c>
      <c r="B302" s="59">
        <v>0</v>
      </c>
      <c r="C302" s="59">
        <v>0</v>
      </c>
      <c r="D302" s="59">
        <v>0</v>
      </c>
      <c r="E302" s="59">
        <v>0</v>
      </c>
      <c r="F302" s="59">
        <v>0</v>
      </c>
      <c r="G302" s="59">
        <v>0</v>
      </c>
      <c r="H302" s="59">
        <v>0</v>
      </c>
      <c r="I302" s="59">
        <v>0</v>
      </c>
      <c r="J302" s="59">
        <v>0</v>
      </c>
      <c r="K302" s="59">
        <v>0</v>
      </c>
      <c r="L302" s="59">
        <v>0</v>
      </c>
      <c r="M302" s="59">
        <v>0</v>
      </c>
      <c r="N302" s="59">
        <v>0</v>
      </c>
      <c r="O302" s="59">
        <v>-18.521999999999998</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0</v>
      </c>
      <c r="AI302" s="59">
        <v>0</v>
      </c>
      <c r="AJ302" s="59">
        <v>-18.521999999999998</v>
      </c>
      <c r="AK302" s="11"/>
    </row>
    <row r="303" spans="1:37">
      <c r="A303" s="65" t="s">
        <v>447</v>
      </c>
      <c r="B303" s="59">
        <v>-4165.58014</v>
      </c>
      <c r="C303" s="59">
        <v>-1731.53917</v>
      </c>
      <c r="D303" s="59">
        <v>-2272.0328199999999</v>
      </c>
      <c r="E303" s="59">
        <v>-459.75440000000003</v>
      </c>
      <c r="F303" s="59">
        <v>-121.85142999999999</v>
      </c>
      <c r="G303" s="59">
        <v>-1.16811</v>
      </c>
      <c r="H303" s="59">
        <v>-59.849410000000006</v>
      </c>
      <c r="I303" s="59">
        <v>-535.89330000000007</v>
      </c>
      <c r="J303" s="59">
        <v>0</v>
      </c>
      <c r="K303" s="59">
        <v>-288.79396999999994</v>
      </c>
      <c r="L303" s="59">
        <v>-291.15679</v>
      </c>
      <c r="M303" s="59">
        <v>-10.63733</v>
      </c>
      <c r="N303" s="59">
        <v>-69.167179999999988</v>
      </c>
      <c r="O303" s="59">
        <v>-126.24621</v>
      </c>
      <c r="P303" s="59">
        <v>-81.626270000000005</v>
      </c>
      <c r="Q303" s="59">
        <v>-0.10263</v>
      </c>
      <c r="R303" s="59">
        <v>-39.021120000000003</v>
      </c>
      <c r="S303" s="59">
        <v>-113.9346</v>
      </c>
      <c r="T303" s="59">
        <v>-665.33576000000005</v>
      </c>
      <c r="U303" s="59">
        <v>-203.23570999999998</v>
      </c>
      <c r="V303" s="59">
        <v>0</v>
      </c>
      <c r="W303" s="59">
        <v>-3.84212</v>
      </c>
      <c r="X303" s="59">
        <v>-94.941270000000003</v>
      </c>
      <c r="Y303" s="59">
        <v>-11.79626</v>
      </c>
      <c r="Z303" s="59">
        <v>-481.42903999999999</v>
      </c>
      <c r="AA303" s="59">
        <v>-129.04216</v>
      </c>
      <c r="AB303" s="59">
        <v>-416.54413</v>
      </c>
      <c r="AC303" s="59">
        <v>-292.85509999999999</v>
      </c>
      <c r="AD303" s="59">
        <v>-100.40447</v>
      </c>
      <c r="AE303" s="59">
        <v>-43.354649999999999</v>
      </c>
      <c r="AF303" s="59">
        <v>-2.1996700000000002</v>
      </c>
      <c r="AG303" s="59">
        <v>-1.1926700000000001</v>
      </c>
      <c r="AH303" s="59">
        <v>-337.34431999999998</v>
      </c>
      <c r="AI303" s="59">
        <v>-34.894169999999995</v>
      </c>
      <c r="AJ303" s="59">
        <v>-13186.766380000001</v>
      </c>
      <c r="AK303" s="11"/>
    </row>
    <row r="304" spans="1:37">
      <c r="A304" s="64" t="s">
        <v>448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11"/>
    </row>
    <row r="305" spans="1:37">
      <c r="A305" s="65" t="s">
        <v>449</v>
      </c>
      <c r="B305" s="59">
        <v>0</v>
      </c>
      <c r="C305" s="59">
        <v>0</v>
      </c>
      <c r="D305" s="59">
        <v>0</v>
      </c>
      <c r="E305" s="59">
        <v>0</v>
      </c>
      <c r="F305" s="59">
        <v>0</v>
      </c>
      <c r="G305" s="59">
        <v>0</v>
      </c>
      <c r="H305" s="59">
        <v>0</v>
      </c>
      <c r="I305" s="59">
        <v>0</v>
      </c>
      <c r="J305" s="59">
        <v>0</v>
      </c>
      <c r="K305" s="59">
        <v>-14.000999999999999</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0</v>
      </c>
      <c r="AI305" s="59">
        <v>0</v>
      </c>
      <c r="AJ305" s="59">
        <v>-14.000999999999999</v>
      </c>
      <c r="AK305" s="11"/>
    </row>
    <row r="306" spans="1:37">
      <c r="A306" s="393" t="s">
        <v>1120</v>
      </c>
      <c r="B306" s="446">
        <v>74356.152950000003</v>
      </c>
      <c r="C306" s="446">
        <v>25152.829730000001</v>
      </c>
      <c r="D306" s="446">
        <v>51824.741969999995</v>
      </c>
      <c r="E306" s="446">
        <v>17820.258550000002</v>
      </c>
      <c r="F306" s="446">
        <v>10021.90157</v>
      </c>
      <c r="G306" s="446">
        <v>9080.7910800000009</v>
      </c>
      <c r="H306" s="446">
        <v>6611.17994</v>
      </c>
      <c r="I306" s="446">
        <v>10139.042599999999</v>
      </c>
      <c r="J306" s="446">
        <v>10556.920759999999</v>
      </c>
      <c r="K306" s="446">
        <v>11581.390439999999</v>
      </c>
      <c r="L306" s="446">
        <v>6262.4639900000002</v>
      </c>
      <c r="M306" s="446">
        <v>11804.090960000001</v>
      </c>
      <c r="N306" s="446">
        <v>13943.49302</v>
      </c>
      <c r="O306" s="446">
        <v>10024.005949999999</v>
      </c>
      <c r="P306" s="446">
        <v>8208.1696400000001</v>
      </c>
      <c r="Q306" s="446">
        <v>5333.5341600000002</v>
      </c>
      <c r="R306" s="446">
        <v>5176.7541100000008</v>
      </c>
      <c r="S306" s="446">
        <v>4780.6922400000003</v>
      </c>
      <c r="T306" s="446">
        <v>11000.83482</v>
      </c>
      <c r="U306" s="446">
        <v>11580.863289999999</v>
      </c>
      <c r="V306" s="446">
        <v>4742.5243899999996</v>
      </c>
      <c r="W306" s="446">
        <v>5509.9866300000003</v>
      </c>
      <c r="X306" s="446">
        <v>10703.284159999999</v>
      </c>
      <c r="Y306" s="446">
        <v>6958.6977500000003</v>
      </c>
      <c r="Z306" s="446">
        <v>14785.081320000001</v>
      </c>
      <c r="AA306" s="446">
        <v>5792.3100899999999</v>
      </c>
      <c r="AB306" s="446">
        <v>11506.819460000001</v>
      </c>
      <c r="AC306" s="446">
        <v>18440.107550000001</v>
      </c>
      <c r="AD306" s="446">
        <v>6050.4045999999998</v>
      </c>
      <c r="AE306" s="446">
        <v>17516.23921</v>
      </c>
      <c r="AF306" s="446">
        <v>4521.34944</v>
      </c>
      <c r="AG306" s="446">
        <v>3800.03251</v>
      </c>
      <c r="AH306" s="446">
        <v>4381.7528300000004</v>
      </c>
      <c r="AI306" s="446">
        <v>1936.5886399999999</v>
      </c>
      <c r="AJ306" s="446">
        <v>431905.29035000002</v>
      </c>
      <c r="AK306" s="11"/>
    </row>
    <row r="307" spans="1:37">
      <c r="A307" s="64" t="s">
        <v>450</v>
      </c>
      <c r="B307" s="59">
        <v>-72790.074800000002</v>
      </c>
      <c r="C307" s="59">
        <v>-20167.280910000001</v>
      </c>
      <c r="D307" s="59">
        <v>-48293.671909999997</v>
      </c>
      <c r="E307" s="59">
        <v>-17209.263859999999</v>
      </c>
      <c r="F307" s="59">
        <v>-9008.5032300000003</v>
      </c>
      <c r="G307" s="59">
        <v>-8085.3510400000005</v>
      </c>
      <c r="H307" s="59">
        <v>-6645.3461900000002</v>
      </c>
      <c r="I307" s="59">
        <v>-9882.261410000001</v>
      </c>
      <c r="J307" s="59">
        <v>-9888.0178699999997</v>
      </c>
      <c r="K307" s="59">
        <v>-11067.45513</v>
      </c>
      <c r="L307" s="59">
        <v>-6392.1223300000001</v>
      </c>
      <c r="M307" s="59">
        <v>-8719.2966099999994</v>
      </c>
      <c r="N307" s="59">
        <v>-12326.83541</v>
      </c>
      <c r="O307" s="59">
        <v>-8858.9862100000009</v>
      </c>
      <c r="P307" s="59">
        <v>-6710.7595599999995</v>
      </c>
      <c r="Q307" s="59">
        <v>-5983.0347599999996</v>
      </c>
      <c r="R307" s="59">
        <v>-5888.8249000000005</v>
      </c>
      <c r="S307" s="59">
        <v>-6290.2575399999996</v>
      </c>
      <c r="T307" s="59">
        <v>-8711.5926899999995</v>
      </c>
      <c r="U307" s="59">
        <v>-9204.5524600000008</v>
      </c>
      <c r="V307" s="59">
        <v>-4774.8591999999999</v>
      </c>
      <c r="W307" s="59">
        <v>-5300.0355300000001</v>
      </c>
      <c r="X307" s="59">
        <v>-9423.7680600000003</v>
      </c>
      <c r="Y307" s="59">
        <v>-6848.1435999999994</v>
      </c>
      <c r="Z307" s="59">
        <v>-15706.003779999999</v>
      </c>
      <c r="AA307" s="59">
        <v>-5678.4237199999998</v>
      </c>
      <c r="AB307" s="59">
        <v>-11060.23731</v>
      </c>
      <c r="AC307" s="59">
        <v>-18440.301010000003</v>
      </c>
      <c r="AD307" s="59">
        <v>-7325.20766</v>
      </c>
      <c r="AE307" s="59">
        <v>-14648.82193</v>
      </c>
      <c r="AF307" s="59">
        <v>-2664.5371299999997</v>
      </c>
      <c r="AG307" s="59">
        <v>-3499.65823</v>
      </c>
      <c r="AH307" s="59">
        <v>-4393.7139900000002</v>
      </c>
      <c r="AI307" s="59">
        <v>-1820.9601499999999</v>
      </c>
      <c r="AJ307" s="59">
        <v>-403708.16012000002</v>
      </c>
      <c r="AK307" s="11"/>
    </row>
    <row r="308" spans="1:37">
      <c r="A308" s="64" t="s">
        <v>451</v>
      </c>
      <c r="B308" s="59">
        <v>-36294.528310000002</v>
      </c>
      <c r="C308" s="59">
        <v>-11085.20782</v>
      </c>
      <c r="D308" s="59">
        <v>-25412.959719999999</v>
      </c>
      <c r="E308" s="59">
        <v>-9903.7154399999999</v>
      </c>
      <c r="F308" s="59">
        <v>-5557.82294</v>
      </c>
      <c r="G308" s="59">
        <v>-4542.70028</v>
      </c>
      <c r="H308" s="59">
        <v>-4328.6480099999999</v>
      </c>
      <c r="I308" s="59">
        <v>-4636.2799000000005</v>
      </c>
      <c r="J308" s="59">
        <v>-5493.2132799999999</v>
      </c>
      <c r="K308" s="59">
        <v>-6409.3962000000001</v>
      </c>
      <c r="L308" s="59">
        <v>-4145.9900200000002</v>
      </c>
      <c r="M308" s="59">
        <v>-5282.4536699999999</v>
      </c>
      <c r="N308" s="59">
        <v>-6775.8116500000006</v>
      </c>
      <c r="O308" s="59">
        <v>-6310.7524199999998</v>
      </c>
      <c r="P308" s="59">
        <v>-4137.6604200000002</v>
      </c>
      <c r="Q308" s="59">
        <v>-3975.5049900000004</v>
      </c>
      <c r="R308" s="59">
        <v>-3979.7684800000002</v>
      </c>
      <c r="S308" s="59">
        <v>-3545.1197900000002</v>
      </c>
      <c r="T308" s="59">
        <v>-4926.0826399999996</v>
      </c>
      <c r="U308" s="59">
        <v>-5426.9214000000002</v>
      </c>
      <c r="V308" s="59">
        <v>-3367.93073</v>
      </c>
      <c r="W308" s="59">
        <v>-3149.4471699999999</v>
      </c>
      <c r="X308" s="59">
        <v>-5393.76962</v>
      </c>
      <c r="Y308" s="59">
        <v>-4427.5554000000002</v>
      </c>
      <c r="Z308" s="59">
        <v>-8548.2658900000006</v>
      </c>
      <c r="AA308" s="59">
        <v>-3768.37059</v>
      </c>
      <c r="AB308" s="59">
        <v>-6563.8937599999999</v>
      </c>
      <c r="AC308" s="59">
        <v>-11890.89386</v>
      </c>
      <c r="AD308" s="59">
        <v>-4932.0334000000003</v>
      </c>
      <c r="AE308" s="59">
        <v>-7670.7919499999998</v>
      </c>
      <c r="AF308" s="59">
        <v>-1754.1498999999999</v>
      </c>
      <c r="AG308" s="59">
        <v>-2427.5865400000002</v>
      </c>
      <c r="AH308" s="59">
        <v>-2839.49685</v>
      </c>
      <c r="AI308" s="59">
        <v>-1277.2077400000001</v>
      </c>
      <c r="AJ308" s="59">
        <v>-230181.93078</v>
      </c>
      <c r="AK308" s="11"/>
    </row>
    <row r="309" spans="1:37">
      <c r="A309" s="64" t="s">
        <v>452</v>
      </c>
      <c r="B309" s="59">
        <v>-8447.3846599999997</v>
      </c>
      <c r="C309" s="59">
        <v>-1837.7187300000001</v>
      </c>
      <c r="D309" s="59">
        <v>-4805.5439999999999</v>
      </c>
      <c r="E309" s="59">
        <v>-2097.1875499999996</v>
      </c>
      <c r="F309" s="59">
        <v>-864.30671999999993</v>
      </c>
      <c r="G309" s="59">
        <v>-650.52280000000007</v>
      </c>
      <c r="H309" s="59">
        <v>-605.16234999999995</v>
      </c>
      <c r="I309" s="59">
        <v>-1559.3268400000002</v>
      </c>
      <c r="J309" s="59">
        <v>-938.4</v>
      </c>
      <c r="K309" s="59">
        <v>-676.81302000000005</v>
      </c>
      <c r="L309" s="59">
        <v>-615.39596999999992</v>
      </c>
      <c r="M309" s="59">
        <v>-558.19856000000004</v>
      </c>
      <c r="N309" s="59">
        <v>-988.67509999999993</v>
      </c>
      <c r="O309" s="59">
        <v>-627.80267000000003</v>
      </c>
      <c r="P309" s="59">
        <v>-192.38749999999999</v>
      </c>
      <c r="Q309" s="59">
        <v>-437.05219</v>
      </c>
      <c r="R309" s="59">
        <v>-504.84740000000005</v>
      </c>
      <c r="S309" s="59">
        <v>-651.34487000000001</v>
      </c>
      <c r="T309" s="59">
        <v>-525.40555000000006</v>
      </c>
      <c r="U309" s="59">
        <v>-710.68014000000005</v>
      </c>
      <c r="V309" s="59">
        <v>-198.82401999999999</v>
      </c>
      <c r="W309" s="59">
        <v>-534.65963999999997</v>
      </c>
      <c r="X309" s="59">
        <v>-562.26241000000005</v>
      </c>
      <c r="Y309" s="59">
        <v>-459.06134000000003</v>
      </c>
      <c r="Z309" s="59">
        <v>-2425.5847899999999</v>
      </c>
      <c r="AA309" s="59">
        <v>-418.55713000000003</v>
      </c>
      <c r="AB309" s="59">
        <v>-619.17770999999993</v>
      </c>
      <c r="AC309" s="59">
        <v>-803.13965000000007</v>
      </c>
      <c r="AD309" s="59">
        <v>-542.40231999999992</v>
      </c>
      <c r="AE309" s="59">
        <v>-1366.80286</v>
      </c>
      <c r="AF309" s="59">
        <v>-155.19556</v>
      </c>
      <c r="AG309" s="59">
        <v>-203.67032999999998</v>
      </c>
      <c r="AH309" s="59">
        <v>-514.04755</v>
      </c>
      <c r="AI309" s="59">
        <v>-134.27745999999999</v>
      </c>
      <c r="AJ309" s="59">
        <v>-37231.819390000004</v>
      </c>
      <c r="AK309" s="11"/>
    </row>
    <row r="310" spans="1:37">
      <c r="A310" s="64" t="s">
        <v>453</v>
      </c>
      <c r="B310" s="59">
        <v>-6116.9934299999995</v>
      </c>
      <c r="C310" s="59">
        <v>-1441.5059699999999</v>
      </c>
      <c r="D310" s="59">
        <v>-338.51868999999999</v>
      </c>
      <c r="E310" s="59">
        <v>-252.82628</v>
      </c>
      <c r="F310" s="59">
        <v>-105.68150999999999</v>
      </c>
      <c r="G310" s="59">
        <v>-78.354579999999999</v>
      </c>
      <c r="H310" s="59">
        <v>-60.749499999999998</v>
      </c>
      <c r="I310" s="59">
        <v>-90.708380000000005</v>
      </c>
      <c r="J310" s="59">
        <v>-187.42123000000001</v>
      </c>
      <c r="K310" s="59">
        <v>-79.319210000000012</v>
      </c>
      <c r="L310" s="59">
        <v>-147.25367</v>
      </c>
      <c r="M310" s="59">
        <v>-88.796179999999993</v>
      </c>
      <c r="N310" s="59">
        <v>-670.65627000000006</v>
      </c>
      <c r="O310" s="59">
        <v>-152.37817000000001</v>
      </c>
      <c r="P310" s="59">
        <v>-113.13078</v>
      </c>
      <c r="Q310" s="59">
        <v>-103.72247999999999</v>
      </c>
      <c r="R310" s="59">
        <v>-62.985879999999995</v>
      </c>
      <c r="S310" s="59">
        <v>-99.02282000000001</v>
      </c>
      <c r="T310" s="59">
        <v>-97.036670000000001</v>
      </c>
      <c r="U310" s="59">
        <v>-137.44886</v>
      </c>
      <c r="V310" s="59">
        <v>-111.02371000000001</v>
      </c>
      <c r="W310" s="59">
        <v>-48.683699999999995</v>
      </c>
      <c r="X310" s="59">
        <v>-122.58073</v>
      </c>
      <c r="Y310" s="59">
        <v>-100.3206</v>
      </c>
      <c r="Z310" s="59">
        <v>-148.74204</v>
      </c>
      <c r="AA310" s="59">
        <v>-91.107649999999992</v>
      </c>
      <c r="AB310" s="59">
        <v>-130.66550000000001</v>
      </c>
      <c r="AC310" s="59">
        <v>-379.40674000000001</v>
      </c>
      <c r="AD310" s="59">
        <v>-34.086919999999999</v>
      </c>
      <c r="AE310" s="59">
        <v>-167.39476999999999</v>
      </c>
      <c r="AF310" s="59">
        <v>-79.700220000000002</v>
      </c>
      <c r="AG310" s="59">
        <v>-34.489400000000003</v>
      </c>
      <c r="AH310" s="59">
        <v>-107.50941999999999</v>
      </c>
      <c r="AI310" s="59">
        <v>-33.24926</v>
      </c>
      <c r="AJ310" s="59">
        <v>-12013.471220000001</v>
      </c>
      <c r="AK310" s="11"/>
    </row>
    <row r="311" spans="1:37">
      <c r="A311" s="64" t="s">
        <v>454</v>
      </c>
      <c r="B311" s="59">
        <v>-3236.9015399999998</v>
      </c>
      <c r="C311" s="59">
        <v>-275.47843999999998</v>
      </c>
      <c r="D311" s="59">
        <v>-2270.4823199999996</v>
      </c>
      <c r="E311" s="59">
        <v>-565.51877000000002</v>
      </c>
      <c r="F311" s="59">
        <v>-124.77700999999999</v>
      </c>
      <c r="G311" s="59">
        <v>-132.06182000000001</v>
      </c>
      <c r="H311" s="59">
        <v>-75.637550000000005</v>
      </c>
      <c r="I311" s="59">
        <v>-174.08360000000002</v>
      </c>
      <c r="J311" s="59">
        <v>-203.36094</v>
      </c>
      <c r="K311" s="59">
        <v>-162.76942000000003</v>
      </c>
      <c r="L311" s="59">
        <v>-83.121570000000006</v>
      </c>
      <c r="M311" s="59">
        <v>-150.84820999999999</v>
      </c>
      <c r="N311" s="59">
        <v>-229.06544</v>
      </c>
      <c r="O311" s="59">
        <v>-153.34457999999998</v>
      </c>
      <c r="P311" s="59">
        <v>-283.63486</v>
      </c>
      <c r="Q311" s="59">
        <v>-168.71332000000001</v>
      </c>
      <c r="R311" s="59">
        <v>-112.78869</v>
      </c>
      <c r="S311" s="59">
        <v>-224.39238</v>
      </c>
      <c r="T311" s="59">
        <v>-203.46713</v>
      </c>
      <c r="U311" s="59">
        <v>-268.51373999999998</v>
      </c>
      <c r="V311" s="59">
        <v>-65.471130000000002</v>
      </c>
      <c r="W311" s="59">
        <v>-118.47071000000001</v>
      </c>
      <c r="X311" s="59">
        <v>-318.91060999999996</v>
      </c>
      <c r="Y311" s="59">
        <v>-144.74334999999999</v>
      </c>
      <c r="Z311" s="59">
        <v>-168.74408</v>
      </c>
      <c r="AA311" s="59">
        <v>-111.83541000000001</v>
      </c>
      <c r="AB311" s="59">
        <v>-224.74682000000001</v>
      </c>
      <c r="AC311" s="59">
        <v>-646.8213199999999</v>
      </c>
      <c r="AD311" s="59">
        <v>-214.70345</v>
      </c>
      <c r="AE311" s="59">
        <v>-426.51558</v>
      </c>
      <c r="AF311" s="59">
        <v>-26.411360000000002</v>
      </c>
      <c r="AG311" s="59">
        <v>-84.585309999999993</v>
      </c>
      <c r="AH311" s="59">
        <v>-104.78447</v>
      </c>
      <c r="AI311" s="59">
        <v>-33.968290000000003</v>
      </c>
      <c r="AJ311" s="59">
        <v>-11789.673220000001</v>
      </c>
      <c r="AK311" s="11"/>
    </row>
    <row r="312" spans="1:37">
      <c r="A312" s="64" t="s">
        <v>455</v>
      </c>
      <c r="B312" s="59">
        <v>-3863.51244</v>
      </c>
      <c r="C312" s="59">
        <v>-1205.60779</v>
      </c>
      <c r="D312" s="59">
        <v>-2691.3687400000003</v>
      </c>
      <c r="E312" s="59">
        <v>-914.66281000000004</v>
      </c>
      <c r="F312" s="59">
        <v>-452.06903000000005</v>
      </c>
      <c r="G312" s="59">
        <v>-449.55712</v>
      </c>
      <c r="H312" s="59">
        <v>-300.70464000000004</v>
      </c>
      <c r="I312" s="59">
        <v>-502.96467999999999</v>
      </c>
      <c r="J312" s="59">
        <v>-557.15707999999995</v>
      </c>
      <c r="K312" s="59">
        <v>-654.11649999999997</v>
      </c>
      <c r="L312" s="59">
        <v>-311.21233000000001</v>
      </c>
      <c r="M312" s="59">
        <v>-252.35760000000002</v>
      </c>
      <c r="N312" s="59">
        <v>-570.46326999999997</v>
      </c>
      <c r="O312" s="59">
        <v>-463.82640000000004</v>
      </c>
      <c r="P312" s="59">
        <v>-363.40501</v>
      </c>
      <c r="Q312" s="59">
        <v>-259.22929999999997</v>
      </c>
      <c r="R312" s="59">
        <v>-228.26459</v>
      </c>
      <c r="S312" s="59">
        <v>-252.21970999999999</v>
      </c>
      <c r="T312" s="59">
        <v>-432.22102000000001</v>
      </c>
      <c r="U312" s="59">
        <v>-568.95722999999998</v>
      </c>
      <c r="V312" s="59">
        <v>-221.20157999999998</v>
      </c>
      <c r="W312" s="59">
        <v>-276.68288000000001</v>
      </c>
      <c r="X312" s="59">
        <v>-726.11249999999995</v>
      </c>
      <c r="Y312" s="59">
        <v>-314.23937000000001</v>
      </c>
      <c r="Z312" s="59">
        <v>-826.01902000000007</v>
      </c>
      <c r="AA312" s="59">
        <v>-345.52800000000002</v>
      </c>
      <c r="AB312" s="59">
        <v>-653.48864000000003</v>
      </c>
      <c r="AC312" s="59">
        <v>-761.96557999999993</v>
      </c>
      <c r="AD312" s="59">
        <v>-341.06711999999999</v>
      </c>
      <c r="AE312" s="59">
        <v>-734.44230000000005</v>
      </c>
      <c r="AF312" s="59">
        <v>-230.71361999999999</v>
      </c>
      <c r="AG312" s="59">
        <v>-154.50001999999998</v>
      </c>
      <c r="AH312" s="59">
        <v>-232.33953</v>
      </c>
      <c r="AI312" s="59">
        <v>-88.877939999999995</v>
      </c>
      <c r="AJ312" s="59">
        <v>-21201.055390000001</v>
      </c>
      <c r="AK312" s="11"/>
    </row>
    <row r="313" spans="1:37">
      <c r="A313" s="64" t="s">
        <v>456</v>
      </c>
      <c r="B313" s="59">
        <v>-2621.67544</v>
      </c>
      <c r="C313" s="59">
        <v>-395.41815000000003</v>
      </c>
      <c r="D313" s="59">
        <v>-1586.4352200000001</v>
      </c>
      <c r="E313" s="59">
        <v>-27.325050000000001</v>
      </c>
      <c r="F313" s="59">
        <v>-129.63271</v>
      </c>
      <c r="G313" s="59">
        <v>-76.627939999999995</v>
      </c>
      <c r="H313" s="59">
        <v>-69.547719999999998</v>
      </c>
      <c r="I313" s="59">
        <v>-138.93625</v>
      </c>
      <c r="J313" s="59">
        <v>-130.38504</v>
      </c>
      <c r="K313" s="59">
        <v>-95.56765</v>
      </c>
      <c r="L313" s="59">
        <v>-29.302</v>
      </c>
      <c r="M313" s="59">
        <v>-123.31430999999999</v>
      </c>
      <c r="N313" s="59">
        <v>-65.209059999999994</v>
      </c>
      <c r="O313" s="59">
        <v>-88.07553999999999</v>
      </c>
      <c r="P313" s="59">
        <v>-78.967230000000001</v>
      </c>
      <c r="Q313" s="59">
        <v>-58.307070000000003</v>
      </c>
      <c r="R313" s="59">
        <v>-32.28772</v>
      </c>
      <c r="S313" s="59">
        <v>-188.86138</v>
      </c>
      <c r="T313" s="59">
        <v>-764.47284000000002</v>
      </c>
      <c r="U313" s="59">
        <v>-59.79936</v>
      </c>
      <c r="V313" s="59">
        <v>-3.3279999999999998</v>
      </c>
      <c r="W313" s="59">
        <v>-45.362670000000001</v>
      </c>
      <c r="X313" s="59">
        <v>-117.36492</v>
      </c>
      <c r="Y313" s="59">
        <v>-149.69512</v>
      </c>
      <c r="Z313" s="59">
        <v>-245.32753</v>
      </c>
      <c r="AA313" s="59">
        <v>-46.688859999999998</v>
      </c>
      <c r="AB313" s="59">
        <v>-37.813519999999997</v>
      </c>
      <c r="AC313" s="59">
        <v>-253.17731000000001</v>
      </c>
      <c r="AD313" s="59">
        <v>-94.019390000000001</v>
      </c>
      <c r="AE313" s="59">
        <v>-162.57635999999999</v>
      </c>
      <c r="AF313" s="59">
        <v>-26.379169999999998</v>
      </c>
      <c r="AG313" s="59">
        <v>-20.835799999999999</v>
      </c>
      <c r="AH313" s="59">
        <v>-39.268059999999998</v>
      </c>
      <c r="AI313" s="59">
        <v>-36.848990000000001</v>
      </c>
      <c r="AJ313" s="59">
        <v>-8038.83338</v>
      </c>
      <c r="AK313" s="11"/>
    </row>
    <row r="314" spans="1:37">
      <c r="A314" s="64" t="s">
        <v>457</v>
      </c>
      <c r="B314" s="59">
        <v>-3554.37509</v>
      </c>
      <c r="C314" s="59">
        <v>-515.53130999999996</v>
      </c>
      <c r="D314" s="59">
        <v>-1763.66545</v>
      </c>
      <c r="E314" s="59">
        <v>-537.51040999999998</v>
      </c>
      <c r="F314" s="59">
        <v>-218.72495999999998</v>
      </c>
      <c r="G314" s="59">
        <v>-192.76723999999999</v>
      </c>
      <c r="H314" s="59">
        <v>-264.94759000000005</v>
      </c>
      <c r="I314" s="59">
        <v>-364.47017</v>
      </c>
      <c r="J314" s="59">
        <v>-393.57497999999998</v>
      </c>
      <c r="K314" s="59">
        <v>-804.7515699999999</v>
      </c>
      <c r="L314" s="59">
        <v>-144.51395000000002</v>
      </c>
      <c r="M314" s="59">
        <v>-275.04386</v>
      </c>
      <c r="N314" s="59">
        <v>-527.38109999999995</v>
      </c>
      <c r="O314" s="59">
        <v>-133.04986</v>
      </c>
      <c r="P314" s="59">
        <v>-217.35060999999999</v>
      </c>
      <c r="Q314" s="59">
        <v>-145.41768999999999</v>
      </c>
      <c r="R314" s="59">
        <v>-191.56229000000002</v>
      </c>
      <c r="S314" s="59">
        <v>-175.29779000000002</v>
      </c>
      <c r="T314" s="59">
        <v>-582.07236</v>
      </c>
      <c r="U314" s="59">
        <v>-228.69495000000001</v>
      </c>
      <c r="V314" s="59">
        <v>-240.27</v>
      </c>
      <c r="W314" s="59">
        <v>-156.79517000000001</v>
      </c>
      <c r="X314" s="59">
        <v>-235.35904000000002</v>
      </c>
      <c r="Y314" s="59">
        <v>-218.98521</v>
      </c>
      <c r="Z314" s="59">
        <v>-544.73505</v>
      </c>
      <c r="AA314" s="59">
        <v>-107.6558</v>
      </c>
      <c r="AB314" s="59">
        <v>-230.08346</v>
      </c>
      <c r="AC314" s="59">
        <v>-811.74279000000001</v>
      </c>
      <c r="AD314" s="59">
        <v>-178.74198000000001</v>
      </c>
      <c r="AE314" s="59">
        <v>-541.88108</v>
      </c>
      <c r="AF314" s="59">
        <v>-117.07776</v>
      </c>
      <c r="AG314" s="59">
        <v>-90.187070000000006</v>
      </c>
      <c r="AH314" s="59">
        <v>-177.16198</v>
      </c>
      <c r="AI314" s="59">
        <v>-99.330470000000005</v>
      </c>
      <c r="AJ314" s="59">
        <v>-14980.71009</v>
      </c>
      <c r="AK314" s="11"/>
    </row>
    <row r="315" spans="1:37">
      <c r="A315" s="64" t="s">
        <v>458</v>
      </c>
      <c r="B315" s="59">
        <v>-762.71594999999991</v>
      </c>
      <c r="C315" s="59">
        <v>-315.61046999999996</v>
      </c>
      <c r="D315" s="59">
        <v>-616.33362999999997</v>
      </c>
      <c r="E315" s="59">
        <v>-79.915120000000002</v>
      </c>
      <c r="F315" s="59">
        <v>-91.468609999999998</v>
      </c>
      <c r="G315" s="59">
        <v>0</v>
      </c>
      <c r="H315" s="59">
        <v>-77.836370000000002</v>
      </c>
      <c r="I315" s="59">
        <v>0</v>
      </c>
      <c r="J315" s="59">
        <v>-54.387699999999995</v>
      </c>
      <c r="K315" s="59">
        <v>-256.36517000000003</v>
      </c>
      <c r="L315" s="59">
        <v>-90.837479999999999</v>
      </c>
      <c r="M315" s="59">
        <v>-50.024360000000001</v>
      </c>
      <c r="N315" s="59">
        <v>-227.07899</v>
      </c>
      <c r="O315" s="59">
        <v>-16.017579999999999</v>
      </c>
      <c r="P315" s="59">
        <v>-76.749030000000005</v>
      </c>
      <c r="Q315" s="59">
        <v>-22.457889999999999</v>
      </c>
      <c r="R315" s="59">
        <v>-47.110669999999999</v>
      </c>
      <c r="S315" s="59">
        <v>-131.11816000000002</v>
      </c>
      <c r="T315" s="59">
        <v>-68.596860000000007</v>
      </c>
      <c r="U315" s="59">
        <v>-71.987380000000002</v>
      </c>
      <c r="V315" s="59">
        <v>-17.672879999999999</v>
      </c>
      <c r="W315" s="59">
        <v>-36.904089999999997</v>
      </c>
      <c r="X315" s="59">
        <v>-28.27056</v>
      </c>
      <c r="Y315" s="59">
        <v>-45.745309999999996</v>
      </c>
      <c r="Z315" s="59">
        <v>-141.65197000000001</v>
      </c>
      <c r="AA315" s="59">
        <v>-122.56286999999999</v>
      </c>
      <c r="AB315" s="59">
        <v>-71.271839999999997</v>
      </c>
      <c r="AC315" s="59">
        <v>-215.95366000000001</v>
      </c>
      <c r="AD315" s="59">
        <v>-25.59768</v>
      </c>
      <c r="AE315" s="59">
        <v>-319.37016999999997</v>
      </c>
      <c r="AF315" s="59">
        <v>-31.939070000000001</v>
      </c>
      <c r="AG315" s="59">
        <v>-51.191000000000003</v>
      </c>
      <c r="AH315" s="59">
        <v>-27.29795</v>
      </c>
      <c r="AI315" s="59">
        <v>-13.503</v>
      </c>
      <c r="AJ315" s="59">
        <v>-4205.5434699999996</v>
      </c>
      <c r="AK315" s="11"/>
    </row>
    <row r="316" spans="1:37">
      <c r="A316" s="65" t="s">
        <v>459</v>
      </c>
      <c r="B316" s="59">
        <v>-7891.98794</v>
      </c>
      <c r="C316" s="59">
        <v>-3095.2022299999999</v>
      </c>
      <c r="D316" s="59">
        <v>-8808.3641400000015</v>
      </c>
      <c r="E316" s="59">
        <v>-2830.6024300000004</v>
      </c>
      <c r="F316" s="59">
        <v>-1464.01974</v>
      </c>
      <c r="G316" s="59">
        <v>-1962.75926</v>
      </c>
      <c r="H316" s="59">
        <v>-862.11245999999994</v>
      </c>
      <c r="I316" s="59">
        <v>-2415.4915899999996</v>
      </c>
      <c r="J316" s="59">
        <v>-1930.1176200000002</v>
      </c>
      <c r="K316" s="59">
        <v>-1928.3563899999999</v>
      </c>
      <c r="L316" s="59">
        <v>-824.49533999999994</v>
      </c>
      <c r="M316" s="59">
        <v>-1938.2598600000001</v>
      </c>
      <c r="N316" s="59">
        <v>-2272.4945299999999</v>
      </c>
      <c r="O316" s="59">
        <v>-913.73898999999994</v>
      </c>
      <c r="P316" s="59">
        <v>-1247.4741200000001</v>
      </c>
      <c r="Q316" s="59">
        <v>-812.62982999999997</v>
      </c>
      <c r="R316" s="59">
        <v>-729.20918000000006</v>
      </c>
      <c r="S316" s="59">
        <v>-1022.88064</v>
      </c>
      <c r="T316" s="59">
        <v>-1112.2376200000001</v>
      </c>
      <c r="U316" s="59">
        <v>-1731.5493999999999</v>
      </c>
      <c r="V316" s="59">
        <v>-549.13715000000002</v>
      </c>
      <c r="W316" s="59">
        <v>-933.02949999999998</v>
      </c>
      <c r="X316" s="59">
        <v>-1919.1376699999998</v>
      </c>
      <c r="Y316" s="59">
        <v>-987.79790000000003</v>
      </c>
      <c r="Z316" s="59">
        <v>-2656.9334100000001</v>
      </c>
      <c r="AA316" s="59">
        <v>-666.11741000000006</v>
      </c>
      <c r="AB316" s="59">
        <v>-2529.0960599999999</v>
      </c>
      <c r="AC316" s="59">
        <v>-2677.2001</v>
      </c>
      <c r="AD316" s="59">
        <v>-962.55540000000008</v>
      </c>
      <c r="AE316" s="59">
        <v>-3259.0468599999999</v>
      </c>
      <c r="AF316" s="59">
        <v>-242.97047000000001</v>
      </c>
      <c r="AG316" s="59">
        <v>-432.61276000000004</v>
      </c>
      <c r="AH316" s="59">
        <v>-351.80817999999999</v>
      </c>
      <c r="AI316" s="59">
        <v>-103.697</v>
      </c>
      <c r="AJ316" s="59">
        <v>-64065.123180000002</v>
      </c>
      <c r="AK316" s="11"/>
    </row>
    <row r="317" spans="1:37">
      <c r="A317" s="393" t="s">
        <v>1119</v>
      </c>
      <c r="B317" s="446">
        <v>1566.0781499999998</v>
      </c>
      <c r="C317" s="446">
        <v>4985.54882</v>
      </c>
      <c r="D317" s="446">
        <v>3531.07006</v>
      </c>
      <c r="E317" s="446">
        <v>610.99468999999999</v>
      </c>
      <c r="F317" s="446">
        <v>1013.39834</v>
      </c>
      <c r="G317" s="446">
        <v>995.44004000000007</v>
      </c>
      <c r="H317" s="446">
        <v>-34.166249999999998</v>
      </c>
      <c r="I317" s="446">
        <v>256.78118999999998</v>
      </c>
      <c r="J317" s="446">
        <v>668.90289000000007</v>
      </c>
      <c r="K317" s="446">
        <v>513.93530999999996</v>
      </c>
      <c r="L317" s="446">
        <v>-129.65834000000001</v>
      </c>
      <c r="M317" s="446">
        <v>3084.7943500000001</v>
      </c>
      <c r="N317" s="446">
        <v>1616.6576100000002</v>
      </c>
      <c r="O317" s="446">
        <v>1165.01974</v>
      </c>
      <c r="P317" s="446">
        <v>1497.4100800000001</v>
      </c>
      <c r="Q317" s="446">
        <v>-649.50059999999996</v>
      </c>
      <c r="R317" s="446">
        <v>-712.07078999999999</v>
      </c>
      <c r="S317" s="446">
        <v>-1509.5653</v>
      </c>
      <c r="T317" s="446">
        <v>2289.2421300000001</v>
      </c>
      <c r="U317" s="446">
        <v>2376.3108299999999</v>
      </c>
      <c r="V317" s="446">
        <v>-32.334810000000004</v>
      </c>
      <c r="W317" s="446">
        <v>209.9511</v>
      </c>
      <c r="X317" s="446">
        <v>1279.5161000000001</v>
      </c>
      <c r="Y317" s="446">
        <v>110.55414999999999</v>
      </c>
      <c r="Z317" s="446">
        <v>-920.92246</v>
      </c>
      <c r="AA317" s="446">
        <v>113.88637</v>
      </c>
      <c r="AB317" s="446">
        <v>446.58215000000001</v>
      </c>
      <c r="AC317" s="446">
        <v>-0.19346000000000002</v>
      </c>
      <c r="AD317" s="446">
        <v>-1274.80306</v>
      </c>
      <c r="AE317" s="446">
        <v>2867.4172799999997</v>
      </c>
      <c r="AF317" s="446">
        <v>1856.81231</v>
      </c>
      <c r="AG317" s="446">
        <v>300.37428000000006</v>
      </c>
      <c r="AH317" s="446">
        <v>-11.96116</v>
      </c>
      <c r="AI317" s="446">
        <v>115.62849</v>
      </c>
      <c r="AJ317" s="446">
        <v>28197.130229999999</v>
      </c>
      <c r="AK317" s="11"/>
    </row>
    <row r="318" spans="1:37">
      <c r="A318" s="65" t="s">
        <v>460</v>
      </c>
      <c r="B318" s="59">
        <v>22.01455</v>
      </c>
      <c r="C318" s="59">
        <v>33.390219999999999</v>
      </c>
      <c r="D318" s="59">
        <v>0</v>
      </c>
      <c r="E318" s="59">
        <v>0</v>
      </c>
      <c r="F318" s="59">
        <v>0</v>
      </c>
      <c r="G318" s="59">
        <v>0</v>
      </c>
      <c r="H318" s="59">
        <v>-1.34981</v>
      </c>
      <c r="I318" s="59">
        <v>0</v>
      </c>
      <c r="J318" s="59">
        <v>0</v>
      </c>
      <c r="K318" s="59">
        <v>-4.0000000000000003E-5</v>
      </c>
      <c r="L318" s="59">
        <v>0.46691000000000005</v>
      </c>
      <c r="M318" s="59">
        <v>0</v>
      </c>
      <c r="N318" s="59">
        <v>3.86</v>
      </c>
      <c r="O318" s="59">
        <v>0</v>
      </c>
      <c r="P318" s="59">
        <v>0.10306</v>
      </c>
      <c r="Q318" s="59">
        <v>6.8600000000000006E-3</v>
      </c>
      <c r="R318" s="59">
        <v>2.2285500000000003</v>
      </c>
      <c r="S318" s="59">
        <v>8.9044299999999996</v>
      </c>
      <c r="T318" s="59">
        <v>6.8000000000000005E-4</v>
      </c>
      <c r="U318" s="59">
        <v>-24.110209999999999</v>
      </c>
      <c r="V318" s="59">
        <v>0</v>
      </c>
      <c r="W318" s="59">
        <v>0</v>
      </c>
      <c r="X318" s="59">
        <v>68.579539999999994</v>
      </c>
      <c r="Y318" s="59">
        <v>0</v>
      </c>
      <c r="Z318" s="59">
        <v>0</v>
      </c>
      <c r="AA318" s="59">
        <v>0.43285000000000001</v>
      </c>
      <c r="AB318" s="59">
        <v>0.43443999999999999</v>
      </c>
      <c r="AC318" s="59">
        <v>9.7599999999999996E-3</v>
      </c>
      <c r="AD318" s="59">
        <v>0</v>
      </c>
      <c r="AE318" s="59">
        <v>0</v>
      </c>
      <c r="AF318" s="59">
        <v>0</v>
      </c>
      <c r="AG318" s="59">
        <v>4.9199999999999999E-3</v>
      </c>
      <c r="AH318" s="59">
        <v>0.25768999999999997</v>
      </c>
      <c r="AI318" s="59">
        <v>0</v>
      </c>
      <c r="AJ318" s="59">
        <v>115.23439999999999</v>
      </c>
      <c r="AK318" s="11"/>
    </row>
    <row r="319" spans="1:37">
      <c r="A319" s="65" t="s">
        <v>461</v>
      </c>
      <c r="B319" s="59">
        <v>21.947939999999999</v>
      </c>
      <c r="C319" s="59">
        <v>33.390219999999999</v>
      </c>
      <c r="D319" s="59">
        <v>0</v>
      </c>
      <c r="E319" s="59">
        <v>0</v>
      </c>
      <c r="F319" s="59">
        <v>0</v>
      </c>
      <c r="G319" s="59">
        <v>0</v>
      </c>
      <c r="H319" s="59">
        <v>-1.34981</v>
      </c>
      <c r="I319" s="59">
        <v>0</v>
      </c>
      <c r="J319" s="59">
        <v>0</v>
      </c>
      <c r="K319" s="59">
        <v>-4.0000000000000003E-5</v>
      </c>
      <c r="L319" s="59">
        <v>0.46691000000000005</v>
      </c>
      <c r="M319" s="59">
        <v>0</v>
      </c>
      <c r="N319" s="59">
        <v>4.7000000000000002E-3</v>
      </c>
      <c r="O319" s="59">
        <v>0</v>
      </c>
      <c r="P319" s="59">
        <v>0.10306</v>
      </c>
      <c r="Q319" s="59">
        <v>6.8600000000000006E-3</v>
      </c>
      <c r="R319" s="59">
        <v>1.85751</v>
      </c>
      <c r="S319" s="59">
        <v>8.4044299999999996</v>
      </c>
      <c r="T319" s="59">
        <v>6.8000000000000005E-4</v>
      </c>
      <c r="U319" s="59">
        <v>-24.110209999999999</v>
      </c>
      <c r="V319" s="59">
        <v>0</v>
      </c>
      <c r="W319" s="59">
        <v>0</v>
      </c>
      <c r="X319" s="59">
        <v>68.579539999999994</v>
      </c>
      <c r="Y319" s="59">
        <v>0</v>
      </c>
      <c r="Z319" s="59">
        <v>0</v>
      </c>
      <c r="AA319" s="59">
        <v>0.43285000000000001</v>
      </c>
      <c r="AB319" s="59">
        <v>0.43443999999999999</v>
      </c>
      <c r="AC319" s="59">
        <v>9.7599999999999996E-3</v>
      </c>
      <c r="AD319" s="59">
        <v>0</v>
      </c>
      <c r="AE319" s="59">
        <v>0</v>
      </c>
      <c r="AF319" s="59">
        <v>0</v>
      </c>
      <c r="AG319" s="59">
        <v>4.9199999999999999E-3</v>
      </c>
      <c r="AH319" s="59">
        <v>0.25768999999999997</v>
      </c>
      <c r="AI319" s="59">
        <v>0</v>
      </c>
      <c r="AJ319" s="59">
        <v>110.44145</v>
      </c>
      <c r="AK319" s="11"/>
    </row>
    <row r="320" spans="1:37">
      <c r="A320" s="65" t="s">
        <v>462</v>
      </c>
      <c r="B320" s="59">
        <v>6.6610000000000003E-2</v>
      </c>
      <c r="C320" s="59">
        <v>0</v>
      </c>
      <c r="D320" s="59">
        <v>0</v>
      </c>
      <c r="E320" s="59">
        <v>0</v>
      </c>
      <c r="F320" s="59">
        <v>0</v>
      </c>
      <c r="G320" s="59">
        <v>0</v>
      </c>
      <c r="H320" s="59">
        <v>0</v>
      </c>
      <c r="I320" s="59">
        <v>0</v>
      </c>
      <c r="J320" s="59">
        <v>0</v>
      </c>
      <c r="K320" s="59">
        <v>0</v>
      </c>
      <c r="L320" s="59">
        <v>0</v>
      </c>
      <c r="M320" s="59">
        <v>0</v>
      </c>
      <c r="N320" s="59">
        <v>3.8553000000000002</v>
      </c>
      <c r="O320" s="59">
        <v>0</v>
      </c>
      <c r="P320" s="59">
        <v>0</v>
      </c>
      <c r="Q320" s="59">
        <v>0</v>
      </c>
      <c r="R320" s="59">
        <v>0.37104000000000004</v>
      </c>
      <c r="S320" s="59">
        <v>0.5</v>
      </c>
      <c r="T320" s="59">
        <v>0</v>
      </c>
      <c r="U320" s="59">
        <v>0</v>
      </c>
      <c r="V320" s="59">
        <v>0</v>
      </c>
      <c r="W320" s="59">
        <v>0</v>
      </c>
      <c r="X320" s="59">
        <v>0</v>
      </c>
      <c r="Y320" s="59">
        <v>0</v>
      </c>
      <c r="Z320" s="59">
        <v>0</v>
      </c>
      <c r="AA320" s="59">
        <v>0</v>
      </c>
      <c r="AB320" s="59">
        <v>0</v>
      </c>
      <c r="AC320" s="59">
        <v>0</v>
      </c>
      <c r="AD320" s="59">
        <v>0</v>
      </c>
      <c r="AE320" s="59">
        <v>0</v>
      </c>
      <c r="AF320" s="59">
        <v>0</v>
      </c>
      <c r="AG320" s="59">
        <v>0</v>
      </c>
      <c r="AH320" s="59">
        <v>0</v>
      </c>
      <c r="AI320" s="59">
        <v>0</v>
      </c>
      <c r="AJ320" s="59">
        <v>4.7929499999999994</v>
      </c>
      <c r="AK320" s="11"/>
    </row>
    <row r="321" spans="1:37">
      <c r="A321" s="65" t="s">
        <v>463</v>
      </c>
      <c r="B321" s="59">
        <v>-8.2385000000000002</v>
      </c>
      <c r="C321" s="59">
        <v>-47.702460000000002</v>
      </c>
      <c r="D321" s="59">
        <v>0</v>
      </c>
      <c r="E321" s="59">
        <v>0</v>
      </c>
      <c r="F321" s="59">
        <v>-6.0099999999999997E-3</v>
      </c>
      <c r="G321" s="59">
        <v>0</v>
      </c>
      <c r="H321" s="59">
        <v>3.8799999999999998E-3</v>
      </c>
      <c r="I321" s="59">
        <v>0</v>
      </c>
      <c r="J321" s="59">
        <v>0</v>
      </c>
      <c r="K321" s="59">
        <v>7.3999999999999999E-4</v>
      </c>
      <c r="L321" s="59">
        <v>-93.687179999999998</v>
      </c>
      <c r="M321" s="59">
        <v>0</v>
      </c>
      <c r="N321" s="59">
        <v>-24.572479999999999</v>
      </c>
      <c r="O321" s="59">
        <v>0</v>
      </c>
      <c r="P321" s="59">
        <v>-5.8700000000000002E-3</v>
      </c>
      <c r="Q321" s="59">
        <v>0</v>
      </c>
      <c r="R321" s="59">
        <v>-0.53203</v>
      </c>
      <c r="S321" s="59">
        <v>0</v>
      </c>
      <c r="T321" s="59">
        <v>-4.7399999999999998E-2</v>
      </c>
      <c r="U321" s="59">
        <v>0</v>
      </c>
      <c r="V321" s="59">
        <v>0</v>
      </c>
      <c r="W321" s="59">
        <v>0</v>
      </c>
      <c r="X321" s="59">
        <v>-129.53307000000001</v>
      </c>
      <c r="Y321" s="59">
        <v>0</v>
      </c>
      <c r="Z321" s="59">
        <v>0</v>
      </c>
      <c r="AA321" s="59">
        <v>-26.011029999999998</v>
      </c>
      <c r="AB321" s="59">
        <v>5.9199999999999999E-3</v>
      </c>
      <c r="AC321" s="59">
        <v>-1.2099999999999999E-3</v>
      </c>
      <c r="AD321" s="59">
        <v>0</v>
      </c>
      <c r="AE321" s="59">
        <v>0</v>
      </c>
      <c r="AF321" s="59">
        <v>-3.3799999999999998E-3</v>
      </c>
      <c r="AG321" s="59">
        <v>-1.4839999999999999E-2</v>
      </c>
      <c r="AH321" s="59">
        <v>-0.24950999999999998</v>
      </c>
      <c r="AI321" s="59">
        <v>0</v>
      </c>
      <c r="AJ321" s="59">
        <v>-330.59442999999999</v>
      </c>
      <c r="AK321" s="11"/>
    </row>
    <row r="322" spans="1:37">
      <c r="A322" s="65" t="s">
        <v>464</v>
      </c>
      <c r="B322" s="59">
        <v>-8.2348400000000002</v>
      </c>
      <c r="C322" s="59">
        <v>-47.702460000000002</v>
      </c>
      <c r="D322" s="59">
        <v>0</v>
      </c>
      <c r="E322" s="59">
        <v>0</v>
      </c>
      <c r="F322" s="59">
        <v>-6.0099999999999997E-3</v>
      </c>
      <c r="G322" s="59">
        <v>0</v>
      </c>
      <c r="H322" s="59">
        <v>3.8799999999999998E-3</v>
      </c>
      <c r="I322" s="59">
        <v>0</v>
      </c>
      <c r="J322" s="59">
        <v>0</v>
      </c>
      <c r="K322" s="59">
        <v>7.3999999999999999E-4</v>
      </c>
      <c r="L322" s="59">
        <v>-93.687259999999995</v>
      </c>
      <c r="M322" s="59">
        <v>0</v>
      </c>
      <c r="N322" s="59">
        <v>-24.572479999999999</v>
      </c>
      <c r="O322" s="59">
        <v>0</v>
      </c>
      <c r="P322" s="59">
        <v>-5.8700000000000002E-3</v>
      </c>
      <c r="Q322" s="59">
        <v>0</v>
      </c>
      <c r="R322" s="59">
        <v>-1.4839999999999999E-2</v>
      </c>
      <c r="S322" s="59">
        <v>0</v>
      </c>
      <c r="T322" s="59">
        <v>-4.7399999999999998E-2</v>
      </c>
      <c r="U322" s="59">
        <v>0</v>
      </c>
      <c r="V322" s="59">
        <v>0</v>
      </c>
      <c r="W322" s="59">
        <v>0</v>
      </c>
      <c r="X322" s="59">
        <v>-129.53307000000001</v>
      </c>
      <c r="Y322" s="59">
        <v>0</v>
      </c>
      <c r="Z322" s="59">
        <v>0</v>
      </c>
      <c r="AA322" s="59">
        <v>-26.011029999999998</v>
      </c>
      <c r="AB322" s="59">
        <v>5.9199999999999999E-3</v>
      </c>
      <c r="AC322" s="59">
        <v>-1.2099999999999999E-3</v>
      </c>
      <c r="AD322" s="59">
        <v>0</v>
      </c>
      <c r="AE322" s="59">
        <v>0</v>
      </c>
      <c r="AF322" s="59">
        <v>-3.3799999999999998E-3</v>
      </c>
      <c r="AG322" s="59">
        <v>-1.4839999999999999E-2</v>
      </c>
      <c r="AH322" s="59">
        <v>-0.24950999999999998</v>
      </c>
      <c r="AI322" s="59">
        <v>0</v>
      </c>
      <c r="AJ322" s="59">
        <v>-330.07365999999996</v>
      </c>
      <c r="AK322" s="11"/>
    </row>
    <row r="323" spans="1:37">
      <c r="A323" s="65" t="s">
        <v>465</v>
      </c>
      <c r="B323" s="59">
        <v>-3.6600000000000001E-3</v>
      </c>
      <c r="C323" s="59">
        <v>0</v>
      </c>
      <c r="D323" s="59">
        <v>0</v>
      </c>
      <c r="E323" s="59">
        <v>0</v>
      </c>
      <c r="F323" s="59">
        <v>0</v>
      </c>
      <c r="G323" s="59">
        <v>0</v>
      </c>
      <c r="H323" s="59">
        <v>0</v>
      </c>
      <c r="I323" s="59">
        <v>0</v>
      </c>
      <c r="J323" s="59">
        <v>0</v>
      </c>
      <c r="K323" s="59">
        <v>0</v>
      </c>
      <c r="L323" s="59">
        <v>8.0000000000000007E-5</v>
      </c>
      <c r="M323" s="59">
        <v>0</v>
      </c>
      <c r="N323" s="59">
        <v>0</v>
      </c>
      <c r="O323" s="59">
        <v>0</v>
      </c>
      <c r="P323" s="59">
        <v>0</v>
      </c>
      <c r="Q323" s="59">
        <v>0</v>
      </c>
      <c r="R323" s="59">
        <v>-0.51719000000000004</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v>
      </c>
      <c r="AI323" s="59">
        <v>0</v>
      </c>
      <c r="AJ323" s="59">
        <v>-0.52076999999999996</v>
      </c>
      <c r="AK323" s="11"/>
    </row>
    <row r="324" spans="1:37">
      <c r="A324" s="155" t="s">
        <v>1395</v>
      </c>
      <c r="B324" s="446">
        <v>1579.8542</v>
      </c>
      <c r="C324" s="446">
        <v>4971.2365799999998</v>
      </c>
      <c r="D324" s="446">
        <v>3531.07006</v>
      </c>
      <c r="E324" s="446">
        <v>610.99468999999999</v>
      </c>
      <c r="F324" s="446">
        <v>1013.3923299999999</v>
      </c>
      <c r="G324" s="446">
        <v>995.44004000000007</v>
      </c>
      <c r="H324" s="446">
        <v>-35.512180000000001</v>
      </c>
      <c r="I324" s="446">
        <v>256.78118999999998</v>
      </c>
      <c r="J324" s="446">
        <v>668.90289000000007</v>
      </c>
      <c r="K324" s="446">
        <v>513.93601000000001</v>
      </c>
      <c r="L324" s="446">
        <v>-222.87860999999998</v>
      </c>
      <c r="M324" s="446">
        <v>3084.7943500000001</v>
      </c>
      <c r="N324" s="446">
        <v>1595.9451299999998</v>
      </c>
      <c r="O324" s="446">
        <v>1165.01974</v>
      </c>
      <c r="P324" s="446">
        <v>1497.5072700000001</v>
      </c>
      <c r="Q324" s="446">
        <v>-649.49374</v>
      </c>
      <c r="R324" s="446">
        <v>-710.37427000000002</v>
      </c>
      <c r="S324" s="446">
        <v>-1500.6608700000002</v>
      </c>
      <c r="T324" s="446">
        <v>2289.1954100000003</v>
      </c>
      <c r="U324" s="446">
        <v>2352.2006200000001</v>
      </c>
      <c r="V324" s="446">
        <v>-32.334810000000004</v>
      </c>
      <c r="W324" s="446">
        <v>209.9511</v>
      </c>
      <c r="X324" s="446">
        <v>1218.5625700000001</v>
      </c>
      <c r="Y324" s="446">
        <v>110.55414999999999</v>
      </c>
      <c r="Z324" s="446">
        <v>-920.92246</v>
      </c>
      <c r="AA324" s="446">
        <v>88.308189999999996</v>
      </c>
      <c r="AB324" s="446">
        <v>447.02251000000001</v>
      </c>
      <c r="AC324" s="446">
        <v>-0.18490999999999999</v>
      </c>
      <c r="AD324" s="446">
        <v>-1274.80306</v>
      </c>
      <c r="AE324" s="446">
        <v>2867.4172799999997</v>
      </c>
      <c r="AF324" s="446">
        <v>1856.8089299999999</v>
      </c>
      <c r="AG324" s="446">
        <v>300.36435999999998</v>
      </c>
      <c r="AH324" s="446">
        <v>-11.95298</v>
      </c>
      <c r="AI324" s="446">
        <v>115.62849</v>
      </c>
      <c r="AJ324" s="446">
        <v>27981.770199999999</v>
      </c>
      <c r="AK324" s="11"/>
    </row>
    <row r="325" spans="1:37">
      <c r="A325" s="65" t="s">
        <v>466</v>
      </c>
      <c r="B325" s="59">
        <v>0</v>
      </c>
      <c r="C325" s="59">
        <v>97.994289999999992</v>
      </c>
      <c r="D325" s="59">
        <v>0</v>
      </c>
      <c r="E325" s="59">
        <v>1.6878</v>
      </c>
      <c r="F325" s="59">
        <v>1.1927699999999999</v>
      </c>
      <c r="G325" s="59">
        <v>0</v>
      </c>
      <c r="H325" s="59">
        <v>0</v>
      </c>
      <c r="I325" s="59">
        <v>10.578659999999999</v>
      </c>
      <c r="J325" s="59">
        <v>3.8410500000000001</v>
      </c>
      <c r="K325" s="59">
        <v>-11.094719999999999</v>
      </c>
      <c r="L325" s="59">
        <v>0</v>
      </c>
      <c r="M325" s="59">
        <v>0</v>
      </c>
      <c r="N325" s="59">
        <v>-0.12376000000000001</v>
      </c>
      <c r="O325" s="59">
        <v>0</v>
      </c>
      <c r="P325" s="59">
        <v>5.1756000000000002</v>
      </c>
      <c r="Q325" s="59">
        <v>0</v>
      </c>
      <c r="R325" s="59">
        <v>-32.741489999999999</v>
      </c>
      <c r="S325" s="59">
        <v>0</v>
      </c>
      <c r="T325" s="59">
        <v>7.3084300000000004</v>
      </c>
      <c r="U325" s="59">
        <v>12.07366</v>
      </c>
      <c r="V325" s="59">
        <v>0</v>
      </c>
      <c r="W325" s="59">
        <v>-27.96311</v>
      </c>
      <c r="X325" s="59">
        <v>-1106.4664499999999</v>
      </c>
      <c r="Y325" s="59">
        <v>11.761059999999999</v>
      </c>
      <c r="Z325" s="59">
        <v>0</v>
      </c>
      <c r="AA325" s="59">
        <v>-76.858509999999995</v>
      </c>
      <c r="AB325" s="59">
        <v>0.1145</v>
      </c>
      <c r="AC325" s="59">
        <v>0</v>
      </c>
      <c r="AD325" s="59">
        <v>4.63314</v>
      </c>
      <c r="AE325" s="59">
        <v>19.298950000000001</v>
      </c>
      <c r="AF325" s="59">
        <v>0</v>
      </c>
      <c r="AG325" s="59">
        <v>0</v>
      </c>
      <c r="AH325" s="59">
        <v>1.2414100000000001</v>
      </c>
      <c r="AI325" s="59">
        <v>0.39150000000000001</v>
      </c>
      <c r="AJ325" s="59">
        <v>-1077.9552200000001</v>
      </c>
      <c r="AK325" s="11"/>
    </row>
    <row r="326" spans="1:37">
      <c r="A326" s="393" t="s">
        <v>1118</v>
      </c>
      <c r="B326" s="446">
        <v>1579.8542</v>
      </c>
      <c r="C326" s="446">
        <v>5069.2308700000003</v>
      </c>
      <c r="D326" s="446">
        <v>3531.07006</v>
      </c>
      <c r="E326" s="446">
        <v>612.68249000000003</v>
      </c>
      <c r="F326" s="446">
        <v>1014.5851</v>
      </c>
      <c r="G326" s="446">
        <v>995.44004000000007</v>
      </c>
      <c r="H326" s="446">
        <v>-35.512180000000001</v>
      </c>
      <c r="I326" s="446">
        <v>267.35984999999999</v>
      </c>
      <c r="J326" s="446">
        <v>672.74393999999995</v>
      </c>
      <c r="K326" s="446">
        <v>502.84128999999996</v>
      </c>
      <c r="L326" s="446">
        <v>-222.87860999999998</v>
      </c>
      <c r="M326" s="446">
        <v>3084.7943500000001</v>
      </c>
      <c r="N326" s="446">
        <v>1595.8213700000001</v>
      </c>
      <c r="O326" s="446">
        <v>1165.01974</v>
      </c>
      <c r="P326" s="446">
        <v>1502.6828700000001</v>
      </c>
      <c r="Q326" s="446">
        <v>-649.49374</v>
      </c>
      <c r="R326" s="446">
        <v>-743.11576000000002</v>
      </c>
      <c r="S326" s="446">
        <v>-1500.6608700000002</v>
      </c>
      <c r="T326" s="446">
        <v>2296.5038399999999</v>
      </c>
      <c r="U326" s="446">
        <v>2364.2742799999996</v>
      </c>
      <c r="V326" s="446">
        <v>-32.334810000000004</v>
      </c>
      <c r="W326" s="446">
        <v>181.98799</v>
      </c>
      <c r="X326" s="446">
        <v>112.09612</v>
      </c>
      <c r="Y326" s="446">
        <v>122.31521000000001</v>
      </c>
      <c r="Z326" s="446">
        <v>-920.92246</v>
      </c>
      <c r="AA326" s="446">
        <v>11.449680000000001</v>
      </c>
      <c r="AB326" s="446">
        <v>447.13701000000003</v>
      </c>
      <c r="AC326" s="446">
        <v>-0.18490999999999999</v>
      </c>
      <c r="AD326" s="446">
        <v>-1270.1699199999998</v>
      </c>
      <c r="AE326" s="446">
        <v>2886.71623</v>
      </c>
      <c r="AF326" s="446">
        <v>1856.8089299999999</v>
      </c>
      <c r="AG326" s="446">
        <v>300.36435999999998</v>
      </c>
      <c r="AH326" s="446">
        <v>-10.71157</v>
      </c>
      <c r="AI326" s="446">
        <v>116.01999000000001</v>
      </c>
      <c r="AJ326" s="446">
        <v>26903.814979999999</v>
      </c>
      <c r="AK326" s="11"/>
    </row>
    <row r="327" spans="1:37">
      <c r="A327" s="65" t="s">
        <v>467</v>
      </c>
      <c r="B327" s="59">
        <v>0</v>
      </c>
      <c r="C327" s="59">
        <v>24.756080000000001</v>
      </c>
      <c r="D327" s="59">
        <v>482.01515999999998</v>
      </c>
      <c r="E327" s="59">
        <v>488.87890000000004</v>
      </c>
      <c r="F327" s="59">
        <v>141.26925</v>
      </c>
      <c r="G327" s="59">
        <v>5.5017200000000006</v>
      </c>
      <c r="H327" s="59">
        <v>425.52178999999995</v>
      </c>
      <c r="I327" s="59">
        <v>-71.544850000000011</v>
      </c>
      <c r="J327" s="59">
        <v>264.57562000000001</v>
      </c>
      <c r="K327" s="59">
        <v>-13.221159999999999</v>
      </c>
      <c r="L327" s="59">
        <v>-51.307519999999997</v>
      </c>
      <c r="M327" s="59">
        <v>-149.75451999999999</v>
      </c>
      <c r="N327" s="59">
        <v>125.59255</v>
      </c>
      <c r="O327" s="59">
        <v>2.2440000000000002</v>
      </c>
      <c r="P327" s="59">
        <v>-431.67926</v>
      </c>
      <c r="Q327" s="59">
        <v>-0.16878000000000001</v>
      </c>
      <c r="R327" s="59">
        <v>-181.56792999999999</v>
      </c>
      <c r="S327" s="59">
        <v>-76.595210000000009</v>
      </c>
      <c r="T327" s="59">
        <v>-172.90973000000002</v>
      </c>
      <c r="U327" s="59">
        <v>-290.34946000000002</v>
      </c>
      <c r="V327" s="59">
        <v>30.168040000000001</v>
      </c>
      <c r="W327" s="59">
        <v>129.03966</v>
      </c>
      <c r="X327" s="59">
        <v>-12.20725</v>
      </c>
      <c r="Y327" s="59">
        <v>269.73696000000001</v>
      </c>
      <c r="Z327" s="59">
        <v>0</v>
      </c>
      <c r="AA327" s="59">
        <v>179.99651999999998</v>
      </c>
      <c r="AB327" s="59">
        <v>150.08372</v>
      </c>
      <c r="AC327" s="59">
        <v>-141.56960000000001</v>
      </c>
      <c r="AD327" s="59">
        <v>-24.439580000000003</v>
      </c>
      <c r="AE327" s="59">
        <v>-71.097499999999997</v>
      </c>
      <c r="AF327" s="59">
        <v>-88.411829999999995</v>
      </c>
      <c r="AG327" s="59">
        <v>0.39422000000000001</v>
      </c>
      <c r="AH327" s="59">
        <v>-363.45524</v>
      </c>
      <c r="AI327" s="59">
        <v>-43.4343</v>
      </c>
      <c r="AJ327" s="59">
        <v>536.06047000000001</v>
      </c>
      <c r="AK327" s="11"/>
    </row>
    <row r="328" spans="1:37">
      <c r="A328" s="155" t="s">
        <v>1396</v>
      </c>
      <c r="B328" s="446">
        <v>1579.8542</v>
      </c>
      <c r="C328" s="446">
        <v>5093.9869500000004</v>
      </c>
      <c r="D328" s="446">
        <v>4013.0852200000004</v>
      </c>
      <c r="E328" s="446">
        <v>1101.5613899999998</v>
      </c>
      <c r="F328" s="446">
        <v>1155.8543500000001</v>
      </c>
      <c r="G328" s="446">
        <v>1000.94176</v>
      </c>
      <c r="H328" s="446">
        <v>390.00961000000001</v>
      </c>
      <c r="I328" s="446">
        <v>195.815</v>
      </c>
      <c r="J328" s="446">
        <v>937.31956000000002</v>
      </c>
      <c r="K328" s="446">
        <v>489.62013000000002</v>
      </c>
      <c r="L328" s="446">
        <v>-274.18612999999999</v>
      </c>
      <c r="M328" s="446">
        <v>2935.0398300000002</v>
      </c>
      <c r="N328" s="446">
        <v>1721.41392</v>
      </c>
      <c r="O328" s="446">
        <v>1167.2637400000001</v>
      </c>
      <c r="P328" s="446">
        <v>1071.0036100000002</v>
      </c>
      <c r="Q328" s="446">
        <v>-649.66251999999997</v>
      </c>
      <c r="R328" s="446">
        <v>-924.68368999999996</v>
      </c>
      <c r="S328" s="446">
        <v>-1577.2560800000001</v>
      </c>
      <c r="T328" s="446">
        <v>2123.59411</v>
      </c>
      <c r="U328" s="446">
        <v>2073.9248200000002</v>
      </c>
      <c r="V328" s="446">
        <v>-2.1667700000000001</v>
      </c>
      <c r="W328" s="446">
        <v>311.02765000000005</v>
      </c>
      <c r="X328" s="446">
        <v>99.888869999999997</v>
      </c>
      <c r="Y328" s="446">
        <v>392.05216999999999</v>
      </c>
      <c r="Z328" s="446">
        <v>-920.92246</v>
      </c>
      <c r="AA328" s="446">
        <v>191.4462</v>
      </c>
      <c r="AB328" s="446">
        <v>597.22073</v>
      </c>
      <c r="AC328" s="446">
        <v>-141.75451000000001</v>
      </c>
      <c r="AD328" s="446">
        <v>-1294.6095</v>
      </c>
      <c r="AE328" s="446">
        <v>2815.6187300000001</v>
      </c>
      <c r="AF328" s="446">
        <v>1768.3971000000001</v>
      </c>
      <c r="AG328" s="446">
        <v>300.75857999999999</v>
      </c>
      <c r="AH328" s="446">
        <v>-374.16681</v>
      </c>
      <c r="AI328" s="446">
        <v>72.58569</v>
      </c>
      <c r="AJ328" s="446">
        <v>27439.87545</v>
      </c>
      <c r="AK328" s="11"/>
    </row>
    <row r="329" spans="1:37">
      <c r="A329" s="65" t="s">
        <v>468</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59">
        <v>0</v>
      </c>
      <c r="AJ329" s="59">
        <v>0</v>
      </c>
      <c r="AK329" s="11"/>
    </row>
    <row r="330" spans="1:37">
      <c r="A330" s="393" t="s">
        <v>1117</v>
      </c>
      <c r="B330" s="446">
        <v>1579.8542</v>
      </c>
      <c r="C330" s="446">
        <v>5093.9869500000004</v>
      </c>
      <c r="D330" s="446">
        <v>4013.0852200000004</v>
      </c>
      <c r="E330" s="446">
        <v>1101.5613899999998</v>
      </c>
      <c r="F330" s="446">
        <v>1155.8543500000001</v>
      </c>
      <c r="G330" s="446">
        <v>1000.94176</v>
      </c>
      <c r="H330" s="446">
        <v>390.00961000000001</v>
      </c>
      <c r="I330" s="446">
        <v>195.815</v>
      </c>
      <c r="J330" s="446">
        <v>937.31956000000002</v>
      </c>
      <c r="K330" s="446">
        <v>489.62013000000002</v>
      </c>
      <c r="L330" s="446">
        <v>-274.18612999999999</v>
      </c>
      <c r="M330" s="446">
        <v>2935.0398300000002</v>
      </c>
      <c r="N330" s="446">
        <v>1721.41392</v>
      </c>
      <c r="O330" s="446">
        <v>1167.2637400000001</v>
      </c>
      <c r="P330" s="446">
        <v>1071.0036100000002</v>
      </c>
      <c r="Q330" s="446">
        <v>-649.66251999999997</v>
      </c>
      <c r="R330" s="446">
        <v>-924.68368999999996</v>
      </c>
      <c r="S330" s="446">
        <v>-1577.2560800000001</v>
      </c>
      <c r="T330" s="446">
        <v>2123.59411</v>
      </c>
      <c r="U330" s="446">
        <v>2073.9248200000002</v>
      </c>
      <c r="V330" s="446">
        <v>-2.1667700000000001</v>
      </c>
      <c r="W330" s="446">
        <v>311.02765000000005</v>
      </c>
      <c r="X330" s="446">
        <v>99.888869999999997</v>
      </c>
      <c r="Y330" s="446">
        <v>392.05216999999999</v>
      </c>
      <c r="Z330" s="446">
        <v>-920.92246</v>
      </c>
      <c r="AA330" s="446">
        <v>191.4462</v>
      </c>
      <c r="AB330" s="446">
        <v>597.22073</v>
      </c>
      <c r="AC330" s="446">
        <v>-141.75451000000001</v>
      </c>
      <c r="AD330" s="446">
        <v>-1294.6095</v>
      </c>
      <c r="AE330" s="446">
        <v>2815.6187300000001</v>
      </c>
      <c r="AF330" s="446">
        <v>1768.3971000000001</v>
      </c>
      <c r="AG330" s="446">
        <v>300.75857999999999</v>
      </c>
      <c r="AH330" s="446">
        <v>-374.16681</v>
      </c>
      <c r="AI330" s="446">
        <v>72.58569</v>
      </c>
      <c r="AJ330" s="446">
        <v>27439.87545</v>
      </c>
      <c r="AK330" s="11"/>
    </row>
    <row r="331" spans="1:37">
      <c r="A331" s="65" t="s">
        <v>469</v>
      </c>
      <c r="B331" s="59">
        <v>0</v>
      </c>
      <c r="C331" s="59">
        <v>-1055.7613100000001</v>
      </c>
      <c r="D331" s="59">
        <v>0</v>
      </c>
      <c r="E331" s="59">
        <v>0</v>
      </c>
      <c r="F331" s="59">
        <v>0</v>
      </c>
      <c r="G331" s="59">
        <v>0</v>
      </c>
      <c r="H331" s="59">
        <v>0</v>
      </c>
      <c r="I331" s="59">
        <v>0</v>
      </c>
      <c r="J331" s="59">
        <v>0</v>
      </c>
      <c r="K331" s="59">
        <v>-220.58699999999999</v>
      </c>
      <c r="L331" s="59">
        <v>0</v>
      </c>
      <c r="M331" s="59">
        <v>-863.76935000000003</v>
      </c>
      <c r="N331" s="59">
        <v>0</v>
      </c>
      <c r="O331" s="59">
        <v>0</v>
      </c>
      <c r="P331" s="59">
        <v>-223.72980999999999</v>
      </c>
      <c r="Q331" s="59">
        <v>0</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0</v>
      </c>
      <c r="AI331" s="59">
        <v>0</v>
      </c>
      <c r="AJ331" s="59">
        <v>-2363.8474700000002</v>
      </c>
      <c r="AK331" s="11"/>
    </row>
    <row r="332" spans="1:37">
      <c r="A332" s="393" t="s">
        <v>1116</v>
      </c>
      <c r="B332" s="446">
        <v>1579.8542</v>
      </c>
      <c r="C332" s="446">
        <v>4038.2256400000001</v>
      </c>
      <c r="D332" s="446">
        <v>4013.0852200000004</v>
      </c>
      <c r="E332" s="446">
        <v>1101.5613899999998</v>
      </c>
      <c r="F332" s="446">
        <v>1155.8543500000001</v>
      </c>
      <c r="G332" s="446">
        <v>1000.94176</v>
      </c>
      <c r="H332" s="446">
        <v>390.00961000000001</v>
      </c>
      <c r="I332" s="446">
        <v>195.815</v>
      </c>
      <c r="J332" s="446">
        <v>937.31956000000002</v>
      </c>
      <c r="K332" s="446">
        <v>269.03313000000003</v>
      </c>
      <c r="L332" s="446">
        <v>-274.18612999999999</v>
      </c>
      <c r="M332" s="446">
        <v>2071.2704800000001</v>
      </c>
      <c r="N332" s="446">
        <v>1721.41392</v>
      </c>
      <c r="O332" s="446">
        <v>1167.2637400000001</v>
      </c>
      <c r="P332" s="446">
        <v>847.27380000000005</v>
      </c>
      <c r="Q332" s="446">
        <v>-649.66251999999997</v>
      </c>
      <c r="R332" s="446">
        <v>-924.68368999999996</v>
      </c>
      <c r="S332" s="446">
        <v>-1577.2560800000001</v>
      </c>
      <c r="T332" s="446">
        <v>2123.59411</v>
      </c>
      <c r="U332" s="446">
        <v>2073.9248200000002</v>
      </c>
      <c r="V332" s="446">
        <v>-2.1667700000000001</v>
      </c>
      <c r="W332" s="446">
        <v>311.02765000000005</v>
      </c>
      <c r="X332" s="446">
        <v>99.888869999999997</v>
      </c>
      <c r="Y332" s="446">
        <v>392.05216999999999</v>
      </c>
      <c r="Z332" s="446">
        <v>-920.92246</v>
      </c>
      <c r="AA332" s="446">
        <v>191.4462</v>
      </c>
      <c r="AB332" s="446">
        <v>597.22073</v>
      </c>
      <c r="AC332" s="446">
        <v>-141.75451000000001</v>
      </c>
      <c r="AD332" s="446">
        <v>-1294.6095</v>
      </c>
      <c r="AE332" s="446">
        <v>2815.6187300000001</v>
      </c>
      <c r="AF332" s="446">
        <v>1768.3971000000001</v>
      </c>
      <c r="AG332" s="446">
        <v>300.75857999999999</v>
      </c>
      <c r="AH332" s="446">
        <v>-374.16681</v>
      </c>
      <c r="AI332" s="446">
        <v>72.58569</v>
      </c>
      <c r="AJ332" s="446">
        <v>25076.027979999999</v>
      </c>
      <c r="AK332" s="11"/>
    </row>
    <row r="333" spans="1:37" ht="3.75" customHeight="1" thickBot="1">
      <c r="A333" s="288"/>
      <c r="B333" s="497"/>
      <c r="C333" s="497"/>
      <c r="D333" s="497"/>
      <c r="E333" s="497"/>
      <c r="F333" s="497"/>
      <c r="G333" s="497"/>
      <c r="H333" s="497"/>
      <c r="I333" s="497"/>
      <c r="J333" s="497"/>
      <c r="K333" s="497"/>
      <c r="L333" s="497"/>
      <c r="M333" s="497"/>
      <c r="N333" s="497"/>
      <c r="O333" s="497"/>
      <c r="P333" s="497"/>
      <c r="Q333" s="497"/>
      <c r="R333" s="497"/>
      <c r="S333" s="497"/>
      <c r="T333" s="497"/>
      <c r="U333" s="497"/>
      <c r="V333" s="497"/>
      <c r="W333" s="497"/>
      <c r="X333" s="497"/>
      <c r="Y333" s="497"/>
      <c r="Z333" s="497"/>
      <c r="AA333" s="497"/>
      <c r="AB333" s="497"/>
      <c r="AC333" s="497"/>
      <c r="AD333" s="497"/>
      <c r="AE333" s="497"/>
      <c r="AF333" s="497"/>
      <c r="AG333" s="497"/>
      <c r="AH333" s="497"/>
      <c r="AI333" s="497"/>
      <c r="AJ333" s="497"/>
    </row>
    <row r="334" spans="1:37"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row>
  </sheetData>
  <mergeCells count="4">
    <mergeCell ref="A1:AJ1"/>
    <mergeCell ref="A2:AJ2"/>
    <mergeCell ref="A3:AJ3"/>
    <mergeCell ref="A4:AJ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25"/>
  <sheetViews>
    <sheetView zoomScaleNormal="100" workbookViewId="0">
      <selection activeCell="A3" sqref="A3:AJ3"/>
    </sheetView>
  </sheetViews>
  <sheetFormatPr defaultRowHeight="15"/>
  <cols>
    <col min="1" max="1" width="99.5703125" style="5" customWidth="1"/>
    <col min="2" max="35" width="9.140625" style="5"/>
    <col min="36" max="36" width="11.42578125" style="5" customWidth="1"/>
    <col min="37" max="16384" width="9.140625" style="5"/>
  </cols>
  <sheetData>
    <row r="1" spans="1:36" ht="30" customHeight="1">
      <c r="A1" s="742" t="s">
        <v>1092</v>
      </c>
      <c r="B1" s="742"/>
      <c r="C1" s="742"/>
      <c r="D1" s="742"/>
      <c r="E1" s="742"/>
      <c r="F1" s="742"/>
      <c r="G1" s="742"/>
      <c r="H1" s="742"/>
      <c r="I1" s="742"/>
      <c r="J1" s="742"/>
      <c r="K1" s="742"/>
      <c r="L1" s="742"/>
      <c r="M1" s="742"/>
      <c r="N1" s="742"/>
      <c r="O1" s="742"/>
      <c r="P1" s="742"/>
      <c r="Q1" s="742"/>
      <c r="R1" s="742"/>
      <c r="S1" s="742"/>
      <c r="T1" s="742"/>
      <c r="U1" s="742"/>
      <c r="V1" s="742"/>
      <c r="W1" s="742"/>
      <c r="X1" s="742"/>
      <c r="Y1" s="742"/>
      <c r="Z1" s="742"/>
      <c r="AA1" s="742"/>
      <c r="AB1" s="742"/>
      <c r="AC1" s="742"/>
      <c r="AD1" s="742"/>
      <c r="AE1" s="742"/>
      <c r="AF1" s="742"/>
      <c r="AG1" s="742"/>
      <c r="AH1" s="742"/>
      <c r="AI1" s="742"/>
      <c r="AJ1" s="742"/>
    </row>
    <row r="2" spans="1:36" ht="18">
      <c r="A2" s="743" t="s">
        <v>1135</v>
      </c>
      <c r="B2" s="743"/>
      <c r="C2" s="743"/>
      <c r="D2" s="743"/>
      <c r="E2" s="743"/>
      <c r="F2" s="743"/>
      <c r="G2" s="743"/>
      <c r="H2" s="743"/>
      <c r="I2" s="743"/>
      <c r="J2" s="743"/>
      <c r="K2" s="743"/>
      <c r="L2" s="743"/>
      <c r="M2" s="743"/>
      <c r="N2" s="743"/>
      <c r="O2" s="743"/>
      <c r="P2" s="743"/>
      <c r="Q2" s="743"/>
      <c r="R2" s="743"/>
      <c r="S2" s="743"/>
      <c r="T2" s="743"/>
      <c r="U2" s="743"/>
      <c r="V2" s="743"/>
      <c r="W2" s="743"/>
      <c r="X2" s="743"/>
      <c r="Y2" s="743"/>
      <c r="Z2" s="743"/>
      <c r="AA2" s="743"/>
      <c r="AB2" s="743"/>
      <c r="AC2" s="743"/>
      <c r="AD2" s="743"/>
      <c r="AE2" s="743"/>
      <c r="AF2" s="743"/>
      <c r="AG2" s="743"/>
      <c r="AH2" s="743"/>
      <c r="AI2" s="743"/>
      <c r="AJ2" s="743"/>
    </row>
    <row r="3" spans="1:36" ht="30" customHeight="1">
      <c r="A3" s="749" t="s">
        <v>1576</v>
      </c>
      <c r="B3" s="749"/>
      <c r="C3" s="749"/>
      <c r="D3" s="749"/>
      <c r="E3" s="749"/>
      <c r="F3" s="749"/>
      <c r="G3" s="749"/>
      <c r="H3" s="749"/>
      <c r="I3" s="749"/>
      <c r="J3" s="749"/>
      <c r="K3" s="749"/>
      <c r="L3" s="749"/>
      <c r="M3" s="749"/>
      <c r="N3" s="749"/>
      <c r="O3" s="749"/>
      <c r="P3" s="749"/>
      <c r="Q3" s="749"/>
      <c r="R3" s="749"/>
      <c r="S3" s="749"/>
      <c r="T3" s="749"/>
      <c r="U3" s="749"/>
      <c r="V3" s="749"/>
      <c r="W3" s="749"/>
      <c r="X3" s="749"/>
      <c r="Y3" s="749"/>
      <c r="Z3" s="749"/>
      <c r="AA3" s="749"/>
      <c r="AB3" s="749"/>
      <c r="AC3" s="749"/>
      <c r="AD3" s="749"/>
      <c r="AE3" s="749"/>
      <c r="AF3" s="749"/>
      <c r="AG3" s="749"/>
      <c r="AH3" s="749"/>
      <c r="AI3" s="749"/>
      <c r="AJ3" s="749"/>
    </row>
    <row r="4" spans="1:36">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row>
    <row r="5" spans="1:36" ht="30" customHeight="1">
      <c r="A5" s="102"/>
      <c r="B5" s="52" t="s">
        <v>70</v>
      </c>
      <c r="C5" s="52" t="s">
        <v>72</v>
      </c>
      <c r="D5" s="52" t="s">
        <v>74</v>
      </c>
      <c r="E5" s="52" t="s">
        <v>118</v>
      </c>
      <c r="F5" s="52" t="s">
        <v>76</v>
      </c>
      <c r="G5" s="52" t="s">
        <v>78</v>
      </c>
      <c r="H5" s="52" t="s">
        <v>112</v>
      </c>
      <c r="I5" s="52" t="s">
        <v>80</v>
      </c>
      <c r="J5" s="53" t="s">
        <v>82</v>
      </c>
      <c r="K5" s="52" t="s">
        <v>84</v>
      </c>
      <c r="L5" s="52" t="s">
        <v>86</v>
      </c>
      <c r="M5" s="52" t="s">
        <v>88</v>
      </c>
      <c r="N5" s="52" t="s">
        <v>100</v>
      </c>
      <c r="O5" s="52" t="s">
        <v>96</v>
      </c>
      <c r="P5" s="52" t="s">
        <v>114</v>
      </c>
      <c r="Q5" s="52" t="s">
        <v>98</v>
      </c>
      <c r="R5" s="53" t="s">
        <v>94</v>
      </c>
      <c r="S5" s="52" t="s">
        <v>90</v>
      </c>
      <c r="T5" s="52" t="s">
        <v>116</v>
      </c>
      <c r="U5" s="52" t="s">
        <v>92</v>
      </c>
      <c r="V5" s="52" t="s">
        <v>108</v>
      </c>
      <c r="W5" s="52" t="s">
        <v>110</v>
      </c>
      <c r="X5" s="52" t="s">
        <v>106</v>
      </c>
      <c r="Y5" s="52" t="s">
        <v>104</v>
      </c>
      <c r="Z5" s="53" t="s">
        <v>102</v>
      </c>
      <c r="AA5" s="52" t="s">
        <v>120</v>
      </c>
      <c r="AB5" s="52" t="s">
        <v>121</v>
      </c>
      <c r="AC5" s="52" t="s">
        <v>122</v>
      </c>
      <c r="AD5" s="52" t="s">
        <v>123</v>
      </c>
      <c r="AE5" s="52" t="s">
        <v>125</v>
      </c>
      <c r="AF5" s="52" t="s">
        <v>550</v>
      </c>
      <c r="AG5" s="52" t="s">
        <v>1561</v>
      </c>
      <c r="AH5" s="52" t="s">
        <v>1583</v>
      </c>
      <c r="AI5" s="52" t="s">
        <v>1584</v>
      </c>
      <c r="AJ5" s="53" t="s">
        <v>551</v>
      </c>
    </row>
    <row r="6" spans="1:36">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5"/>
    </row>
    <row r="7" spans="1:36">
      <c r="A7" s="72" t="s">
        <v>553</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3"/>
    </row>
    <row r="8" spans="1:36">
      <c r="A8" s="103" t="s">
        <v>554</v>
      </c>
      <c r="B8" s="106">
        <v>0.1779</v>
      </c>
      <c r="C8" s="106">
        <v>0.125</v>
      </c>
      <c r="D8" s="106">
        <v>6.9599999999999995E-2</v>
      </c>
      <c r="E8" s="106">
        <v>6.5500000000000003E-2</v>
      </c>
      <c r="F8" s="106">
        <v>7.7100000000000002E-2</v>
      </c>
      <c r="G8" s="106">
        <v>0.1106</v>
      </c>
      <c r="H8" s="106">
        <v>7.1999999999999995E-2</v>
      </c>
      <c r="I8" s="106">
        <v>4.6300000000000001E-2</v>
      </c>
      <c r="J8" s="106">
        <v>6.6199999999999995E-2</v>
      </c>
      <c r="K8" s="106">
        <v>8.3500000000000005E-2</v>
      </c>
      <c r="L8" s="106">
        <v>4.9200000000000001E-2</v>
      </c>
      <c r="M8" s="106">
        <v>7.2999999999999995E-2</v>
      </c>
      <c r="N8" s="106">
        <v>7.0800000000000002E-2</v>
      </c>
      <c r="O8" s="106">
        <v>0.15629999999999999</v>
      </c>
      <c r="P8" s="106">
        <v>0.13200000000000001</v>
      </c>
      <c r="Q8" s="106">
        <v>9.1399999999999995E-2</v>
      </c>
      <c r="R8" s="106">
        <v>9.3399999999999997E-2</v>
      </c>
      <c r="S8" s="106">
        <v>5.0900000000000001E-2</v>
      </c>
      <c r="T8" s="106">
        <v>6.3700000000000007E-2</v>
      </c>
      <c r="U8" s="106">
        <v>8.2500000000000004E-2</v>
      </c>
      <c r="V8" s="106">
        <v>9.69E-2</v>
      </c>
      <c r="W8" s="106">
        <v>6.0100000000000001E-2</v>
      </c>
      <c r="X8" s="106">
        <v>6.6900000000000001E-2</v>
      </c>
      <c r="Y8" s="106">
        <v>6.2E-2</v>
      </c>
      <c r="Z8" s="106">
        <v>6.5199999999999994E-2</v>
      </c>
      <c r="AA8" s="106">
        <v>3.3399999999999999E-2</v>
      </c>
      <c r="AB8" s="106">
        <v>7.7100000000000002E-2</v>
      </c>
      <c r="AC8" s="106">
        <v>0.18340000000000001</v>
      </c>
      <c r="AD8" s="106">
        <v>2.69E-2</v>
      </c>
      <c r="AE8" s="106">
        <v>7.4800000000000005E-2</v>
      </c>
      <c r="AF8" s="106">
        <v>0.1356</v>
      </c>
      <c r="AG8" s="106">
        <v>9.2399999999999996E-2</v>
      </c>
      <c r="AH8" s="106">
        <v>5.3699999999999998E-2</v>
      </c>
      <c r="AI8" s="106">
        <v>3.3500000000000002E-2</v>
      </c>
      <c r="AJ8" s="106">
        <v>0.105</v>
      </c>
    </row>
    <row r="9" spans="1:36">
      <c r="A9" s="103" t="s">
        <v>555</v>
      </c>
      <c r="B9" s="106">
        <v>0.66869999999999996</v>
      </c>
      <c r="C9" s="106">
        <v>0.74970000000000003</v>
      </c>
      <c r="D9" s="106">
        <v>0.71350000000000002</v>
      </c>
      <c r="E9" s="106">
        <v>0.76719999999999999</v>
      </c>
      <c r="F9" s="106">
        <v>0.63959999999999995</v>
      </c>
      <c r="G9" s="106">
        <v>0.7147</v>
      </c>
      <c r="H9" s="106">
        <v>0.74750000000000005</v>
      </c>
      <c r="I9" s="106">
        <v>0.83830000000000005</v>
      </c>
      <c r="J9" s="106">
        <v>0.78129999999999999</v>
      </c>
      <c r="K9" s="106">
        <v>0.7611</v>
      </c>
      <c r="L9" s="106">
        <v>0.76980000000000004</v>
      </c>
      <c r="M9" s="106">
        <v>0.78049999999999997</v>
      </c>
      <c r="N9" s="106">
        <v>0.81430000000000002</v>
      </c>
      <c r="O9" s="106">
        <v>0.75919999999999999</v>
      </c>
      <c r="P9" s="106">
        <v>0.70269999999999999</v>
      </c>
      <c r="Q9" s="106">
        <v>0.80220000000000002</v>
      </c>
      <c r="R9" s="106">
        <v>0.79459999999999997</v>
      </c>
      <c r="S9" s="106">
        <v>0.77710000000000001</v>
      </c>
      <c r="T9" s="106">
        <v>0.76790000000000003</v>
      </c>
      <c r="U9" s="106">
        <v>0.83250000000000002</v>
      </c>
      <c r="V9" s="106">
        <v>0.79769999999999996</v>
      </c>
      <c r="W9" s="106">
        <v>0.65400000000000003</v>
      </c>
      <c r="X9" s="106">
        <v>0.77829999999999999</v>
      </c>
      <c r="Y9" s="106">
        <v>0.80830000000000002</v>
      </c>
      <c r="Z9" s="106">
        <v>0.72340000000000004</v>
      </c>
      <c r="AA9" s="106">
        <v>0.83879999999999999</v>
      </c>
      <c r="AB9" s="106">
        <v>0.74750000000000005</v>
      </c>
      <c r="AC9" s="106">
        <v>0.71150000000000002</v>
      </c>
      <c r="AD9" s="106">
        <v>0.84809999999999997</v>
      </c>
      <c r="AE9" s="106">
        <v>0.75239999999999996</v>
      </c>
      <c r="AF9" s="106">
        <v>0.75570000000000004</v>
      </c>
      <c r="AG9" s="106">
        <v>0.81489999999999996</v>
      </c>
      <c r="AH9" s="106">
        <v>0.84850000000000003</v>
      </c>
      <c r="AI9" s="106">
        <v>0.76590000000000003</v>
      </c>
      <c r="AJ9" s="106">
        <v>0.74</v>
      </c>
    </row>
    <row r="10" spans="1:36">
      <c r="A10" s="72" t="s">
        <v>556</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row>
    <row r="11" spans="1:36">
      <c r="A11" s="108" t="s">
        <v>557</v>
      </c>
      <c r="B11" s="106">
        <v>0.59799999999999998</v>
      </c>
      <c r="C11" s="106">
        <v>0.71079999999999999</v>
      </c>
      <c r="D11" s="106">
        <v>0.76639999999999997</v>
      </c>
      <c r="E11" s="106">
        <v>0.84460000000000002</v>
      </c>
      <c r="F11" s="106">
        <v>0.65759999999999996</v>
      </c>
      <c r="G11" s="106">
        <v>0.72419999999999995</v>
      </c>
      <c r="H11" s="106">
        <v>0.70140000000000002</v>
      </c>
      <c r="I11" s="106">
        <v>0.72150000000000003</v>
      </c>
      <c r="J11" s="106">
        <v>0.75429999999999997</v>
      </c>
      <c r="K11" s="106">
        <v>0.7137</v>
      </c>
      <c r="L11" s="106">
        <v>0.72770000000000001</v>
      </c>
      <c r="M11" s="106">
        <v>0.75570000000000004</v>
      </c>
      <c r="N11" s="106">
        <v>0.72419999999999995</v>
      </c>
      <c r="O11" s="106">
        <v>0.83540000000000003</v>
      </c>
      <c r="P11" s="106">
        <v>0.80179999999999996</v>
      </c>
      <c r="Q11" s="106">
        <v>0.84340000000000004</v>
      </c>
      <c r="R11" s="106">
        <v>0.80379999999999996</v>
      </c>
      <c r="S11" s="106">
        <v>0.56210000000000004</v>
      </c>
      <c r="T11" s="106">
        <v>0.77459999999999996</v>
      </c>
      <c r="U11" s="106">
        <v>0.7923</v>
      </c>
      <c r="V11" s="106">
        <v>0.83099999999999996</v>
      </c>
      <c r="W11" s="106">
        <v>0.84160000000000001</v>
      </c>
      <c r="X11" s="106">
        <v>0.73580000000000001</v>
      </c>
      <c r="Y11" s="106">
        <v>0.7883</v>
      </c>
      <c r="Z11" s="106">
        <v>0.76629999999999998</v>
      </c>
      <c r="AA11" s="106">
        <v>0.69969999999999999</v>
      </c>
      <c r="AB11" s="106">
        <v>0.7671</v>
      </c>
      <c r="AC11" s="106">
        <v>0.75070000000000003</v>
      </c>
      <c r="AD11" s="106">
        <v>0.73570000000000002</v>
      </c>
      <c r="AE11" s="106">
        <v>0.77659999999999996</v>
      </c>
      <c r="AF11" s="106">
        <v>0.28799999999999998</v>
      </c>
      <c r="AG11" s="106">
        <v>0.76390000000000002</v>
      </c>
      <c r="AH11" s="106">
        <v>0.77669999999999995</v>
      </c>
      <c r="AI11" s="106">
        <v>0.5</v>
      </c>
      <c r="AJ11" s="106">
        <v>0.72299999999999998</v>
      </c>
    </row>
    <row r="12" spans="1:36">
      <c r="A12" s="108" t="s">
        <v>1109</v>
      </c>
      <c r="B12" s="106">
        <v>0.59799999999999998</v>
      </c>
      <c r="C12" s="106">
        <v>0.71109999999999995</v>
      </c>
      <c r="D12" s="106">
        <v>0.76649999999999996</v>
      </c>
      <c r="E12" s="106">
        <v>0.84499999999999997</v>
      </c>
      <c r="F12" s="106">
        <v>0.65769999999999995</v>
      </c>
      <c r="G12" s="106">
        <v>0.72460000000000002</v>
      </c>
      <c r="H12" s="106">
        <v>0.70140000000000002</v>
      </c>
      <c r="I12" s="106">
        <v>0.7218</v>
      </c>
      <c r="J12" s="106">
        <v>0.75519999999999998</v>
      </c>
      <c r="K12" s="106">
        <v>0.7137</v>
      </c>
      <c r="L12" s="106">
        <v>0.72770000000000001</v>
      </c>
      <c r="M12" s="106">
        <v>0.75570000000000004</v>
      </c>
      <c r="N12" s="106">
        <v>0.72470000000000001</v>
      </c>
      <c r="O12" s="106">
        <v>0.83599999999999997</v>
      </c>
      <c r="P12" s="106">
        <v>0.80179999999999996</v>
      </c>
      <c r="Q12" s="106">
        <v>0.84340000000000004</v>
      </c>
      <c r="R12" s="106">
        <v>0.80389999999999995</v>
      </c>
      <c r="S12" s="106">
        <v>0.56220000000000003</v>
      </c>
      <c r="T12" s="106">
        <v>0.77480000000000004</v>
      </c>
      <c r="U12" s="106">
        <v>0.79290000000000005</v>
      </c>
      <c r="V12" s="106">
        <v>0.83099999999999996</v>
      </c>
      <c r="W12" s="106">
        <v>0.84189999999999998</v>
      </c>
      <c r="X12" s="106">
        <v>0.73580000000000001</v>
      </c>
      <c r="Y12" s="106">
        <v>0.7883</v>
      </c>
      <c r="Z12" s="106">
        <v>0.76690000000000003</v>
      </c>
      <c r="AA12" s="106">
        <v>0.70050000000000001</v>
      </c>
      <c r="AB12" s="106">
        <v>0.76749999999999996</v>
      </c>
      <c r="AC12" s="106">
        <v>0.75149999999999995</v>
      </c>
      <c r="AD12" s="106">
        <v>0.73629999999999995</v>
      </c>
      <c r="AE12" s="106">
        <v>0.77659999999999996</v>
      </c>
      <c r="AF12" s="106">
        <v>0.28799999999999998</v>
      </c>
      <c r="AG12" s="106">
        <v>0.76390000000000002</v>
      </c>
      <c r="AH12" s="106">
        <v>0.77669999999999995</v>
      </c>
      <c r="AI12" s="106">
        <v>0.5</v>
      </c>
      <c r="AJ12" s="106">
        <v>0.72330000000000005</v>
      </c>
    </row>
    <row r="13" spans="1:36">
      <c r="A13" s="103" t="s">
        <v>558</v>
      </c>
      <c r="B13" s="106">
        <v>0.1133</v>
      </c>
      <c r="C13" s="106">
        <v>0.15590000000000001</v>
      </c>
      <c r="D13" s="106">
        <v>6.0299999999999999E-2</v>
      </c>
      <c r="E13" s="106">
        <v>2.6499999999999999E-2</v>
      </c>
      <c r="F13" s="106">
        <v>0.13089999999999999</v>
      </c>
      <c r="G13" s="106">
        <v>4.5199999999999997E-2</v>
      </c>
      <c r="H13" s="106">
        <v>6.3200000000000006E-2</v>
      </c>
      <c r="I13" s="106">
        <v>5.2699999999999997E-2</v>
      </c>
      <c r="J13" s="106">
        <v>3.4500000000000003E-2</v>
      </c>
      <c r="K13" s="106">
        <v>3.4500000000000003E-2</v>
      </c>
      <c r="L13" s="106">
        <v>1.4800000000000001E-2</v>
      </c>
      <c r="M13" s="106">
        <v>6.7999999999999996E-3</v>
      </c>
      <c r="N13" s="106">
        <v>0.1045</v>
      </c>
      <c r="O13" s="106">
        <v>5.3E-3</v>
      </c>
      <c r="P13" s="106">
        <v>7.0099999999999996E-2</v>
      </c>
      <c r="Q13" s="106">
        <v>1.35E-2</v>
      </c>
      <c r="R13" s="106">
        <v>0</v>
      </c>
      <c r="S13" s="106">
        <v>3.8899999999999997E-2</v>
      </c>
      <c r="T13" s="106">
        <v>3.09E-2</v>
      </c>
      <c r="U13" s="106">
        <v>2.3E-2</v>
      </c>
      <c r="V13" s="106">
        <v>2.1700000000000001E-2</v>
      </c>
      <c r="W13" s="106">
        <v>4.3E-3</v>
      </c>
      <c r="X13" s="106">
        <v>2.18E-2</v>
      </c>
      <c r="Y13" s="106">
        <v>3.7699999999999997E-2</v>
      </c>
      <c r="Z13" s="106">
        <v>8.9200000000000002E-2</v>
      </c>
      <c r="AA13" s="106">
        <v>0.1618</v>
      </c>
      <c r="AB13" s="106">
        <v>9.9699999999999997E-2</v>
      </c>
      <c r="AC13" s="106">
        <v>6.7799999999999999E-2</v>
      </c>
      <c r="AD13" s="106">
        <v>0.1217</v>
      </c>
      <c r="AE13" s="106">
        <v>3.3599999999999998E-2</v>
      </c>
      <c r="AF13" s="106">
        <v>0.1968</v>
      </c>
      <c r="AG13" s="106">
        <v>4.07E-2</v>
      </c>
      <c r="AH13" s="106">
        <v>3.5999999999999999E-3</v>
      </c>
      <c r="AI13" s="106">
        <v>6.4999999999999997E-3</v>
      </c>
      <c r="AJ13" s="106">
        <v>7.2999999999999995E-2</v>
      </c>
    </row>
    <row r="14" spans="1:36">
      <c r="A14" s="108" t="s">
        <v>559</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2.3999999999999998E-3</v>
      </c>
      <c r="AB14" s="106">
        <v>2.0000000000000001E-4</v>
      </c>
      <c r="AC14" s="106">
        <v>2.0000000000000001E-4</v>
      </c>
      <c r="AD14" s="106">
        <v>0</v>
      </c>
      <c r="AE14" s="106">
        <v>0</v>
      </c>
      <c r="AF14" s="106">
        <v>0</v>
      </c>
      <c r="AG14" s="106">
        <v>0</v>
      </c>
      <c r="AH14" s="106">
        <v>6.4000000000000003E-3</v>
      </c>
      <c r="AI14" s="106">
        <v>0</v>
      </c>
      <c r="AJ14" s="106">
        <v>2.0000000000000001E-4</v>
      </c>
    </row>
    <row r="15" spans="1:36">
      <c r="A15" s="109" t="s">
        <v>560</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row>
    <row r="16" spans="1:36">
      <c r="A16" s="108" t="s">
        <v>561</v>
      </c>
      <c r="B16" s="106">
        <v>0.14410000000000001</v>
      </c>
      <c r="C16" s="106">
        <v>5.7000000000000002E-2</v>
      </c>
      <c r="D16" s="106">
        <v>6.0000000000000001E-3</v>
      </c>
      <c r="E16" s="106">
        <v>3.78E-2</v>
      </c>
      <c r="F16" s="106">
        <v>3.4000000000000002E-2</v>
      </c>
      <c r="G16" s="106">
        <v>0.10929999999999999</v>
      </c>
      <c r="H16" s="106">
        <v>4.8399999999999999E-2</v>
      </c>
      <c r="I16" s="106">
        <v>6.2199999999999998E-2</v>
      </c>
      <c r="J16" s="106">
        <v>0.14549999999999999</v>
      </c>
      <c r="K16" s="106">
        <v>5.4699999999999999E-2</v>
      </c>
      <c r="L16" s="106">
        <v>0.18010000000000001</v>
      </c>
      <c r="M16" s="106">
        <v>2.0199999999999999E-2</v>
      </c>
      <c r="N16" s="106">
        <v>7.1599999999999997E-2</v>
      </c>
      <c r="O16" s="106">
        <v>0.121</v>
      </c>
      <c r="P16" s="106">
        <v>7.0099999999999996E-2</v>
      </c>
      <c r="Q16" s="106">
        <v>1.7000000000000001E-2</v>
      </c>
      <c r="R16" s="106">
        <v>1.3899999999999999E-2</v>
      </c>
      <c r="S16" s="106">
        <v>4.7000000000000002E-3</v>
      </c>
      <c r="T16" s="106">
        <v>9.4000000000000004E-3</v>
      </c>
      <c r="U16" s="106">
        <v>9.7000000000000003E-3</v>
      </c>
      <c r="V16" s="106">
        <v>3.4200000000000001E-2</v>
      </c>
      <c r="W16" s="106">
        <v>4.1000000000000003E-3</v>
      </c>
      <c r="X16" s="106">
        <v>4.2500000000000003E-2</v>
      </c>
      <c r="Y16" s="106">
        <v>1.23E-2</v>
      </c>
      <c r="Z16" s="106">
        <v>6.6199999999999995E-2</v>
      </c>
      <c r="AA16" s="106">
        <v>0.38090000000000002</v>
      </c>
      <c r="AB16" s="106">
        <v>5.6000000000000001E-2</v>
      </c>
      <c r="AC16" s="106">
        <v>5.7700000000000001E-2</v>
      </c>
      <c r="AD16" s="106">
        <v>1.44E-2</v>
      </c>
      <c r="AE16" s="106">
        <v>6.7999999999999996E-3</v>
      </c>
      <c r="AF16" s="106">
        <v>0</v>
      </c>
      <c r="AG16" s="106">
        <v>1.14E-2</v>
      </c>
      <c r="AH16" s="106">
        <v>1.38E-2</v>
      </c>
      <c r="AI16" s="106">
        <v>7.0000000000000001E-3</v>
      </c>
      <c r="AJ16" s="106">
        <v>6.8599999999999994E-2</v>
      </c>
    </row>
    <row r="17" spans="1:36">
      <c r="A17" s="108" t="s">
        <v>562</v>
      </c>
      <c r="B17" s="106">
        <v>0.85589999999999999</v>
      </c>
      <c r="C17" s="106">
        <v>0.94299999999999995</v>
      </c>
      <c r="D17" s="106">
        <v>0.99399999999999999</v>
      </c>
      <c r="E17" s="106">
        <v>0.96220000000000006</v>
      </c>
      <c r="F17" s="106">
        <v>0.96599999999999997</v>
      </c>
      <c r="G17" s="106">
        <v>0.89070000000000005</v>
      </c>
      <c r="H17" s="106">
        <v>0.9516</v>
      </c>
      <c r="I17" s="106">
        <v>0.93779999999999997</v>
      </c>
      <c r="J17" s="106">
        <v>0.85450000000000004</v>
      </c>
      <c r="K17" s="106">
        <v>0.94530000000000003</v>
      </c>
      <c r="L17" s="106">
        <v>0.81989999999999996</v>
      </c>
      <c r="M17" s="106">
        <v>0.9798</v>
      </c>
      <c r="N17" s="106">
        <v>0.9284</v>
      </c>
      <c r="O17" s="106">
        <v>0.879</v>
      </c>
      <c r="P17" s="106">
        <v>0.92989999999999995</v>
      </c>
      <c r="Q17" s="106">
        <v>0.98299999999999998</v>
      </c>
      <c r="R17" s="106">
        <v>0.98609999999999998</v>
      </c>
      <c r="S17" s="106">
        <v>0.99529999999999996</v>
      </c>
      <c r="T17" s="106">
        <v>0.99060000000000004</v>
      </c>
      <c r="U17" s="106">
        <v>0.99029999999999996</v>
      </c>
      <c r="V17" s="106">
        <v>0.96579999999999999</v>
      </c>
      <c r="W17" s="106">
        <v>0.99590000000000001</v>
      </c>
      <c r="X17" s="106">
        <v>0.95750000000000002</v>
      </c>
      <c r="Y17" s="106">
        <v>0.98770000000000002</v>
      </c>
      <c r="Z17" s="106">
        <v>0.93379999999999996</v>
      </c>
      <c r="AA17" s="106">
        <v>0.61909999999999998</v>
      </c>
      <c r="AB17" s="106">
        <v>0.94399999999999995</v>
      </c>
      <c r="AC17" s="106">
        <v>0.94230000000000003</v>
      </c>
      <c r="AD17" s="106">
        <v>0.98560000000000003</v>
      </c>
      <c r="AE17" s="106">
        <v>0.99319999999999997</v>
      </c>
      <c r="AF17" s="106">
        <v>1</v>
      </c>
      <c r="AG17" s="106">
        <v>0.98860000000000003</v>
      </c>
      <c r="AH17" s="106">
        <v>0.98619999999999997</v>
      </c>
      <c r="AI17" s="106">
        <v>0.99299999999999999</v>
      </c>
      <c r="AJ17" s="106">
        <v>0.93140000000000001</v>
      </c>
    </row>
    <row r="18" spans="1:36">
      <c r="A18" s="108" t="s">
        <v>563</v>
      </c>
      <c r="B18" s="110">
        <v>711.52650000000006</v>
      </c>
      <c r="C18" s="110">
        <v>662.83879999999999</v>
      </c>
      <c r="D18" s="110">
        <v>666.95010000000002</v>
      </c>
      <c r="E18" s="110">
        <v>713.56700000000001</v>
      </c>
      <c r="F18" s="110">
        <v>681.21939999999995</v>
      </c>
      <c r="G18" s="110">
        <v>620.23839999999996</v>
      </c>
      <c r="H18" s="110">
        <v>471.48590000000002</v>
      </c>
      <c r="I18" s="110">
        <v>634.42169999999999</v>
      </c>
      <c r="J18" s="110">
        <v>704.00639999999999</v>
      </c>
      <c r="K18" s="110">
        <v>608.04340000000002</v>
      </c>
      <c r="L18" s="110">
        <v>641.20690000000002</v>
      </c>
      <c r="M18" s="110">
        <v>506.39580000000001</v>
      </c>
      <c r="N18" s="110">
        <v>797.79359999999997</v>
      </c>
      <c r="O18" s="110">
        <v>640.23869999999999</v>
      </c>
      <c r="P18" s="110">
        <v>450.36880000000002</v>
      </c>
      <c r="Q18" s="110">
        <v>809.55089999999996</v>
      </c>
      <c r="R18" s="110">
        <v>648.19629999999995</v>
      </c>
      <c r="S18" s="110">
        <v>573.5643</v>
      </c>
      <c r="T18" s="110">
        <v>400.15539999999999</v>
      </c>
      <c r="U18" s="110">
        <v>549.49699999999996</v>
      </c>
      <c r="V18" s="110">
        <v>503.56650000000002</v>
      </c>
      <c r="W18" s="110">
        <v>534.41470000000004</v>
      </c>
      <c r="X18" s="110">
        <v>397.83499999999998</v>
      </c>
      <c r="Y18" s="110">
        <v>625.38760000000002</v>
      </c>
      <c r="Z18" s="110">
        <v>486.67970000000003</v>
      </c>
      <c r="AA18" s="110">
        <v>805.82230000000004</v>
      </c>
      <c r="AB18" s="110">
        <v>674.89170000000001</v>
      </c>
      <c r="AC18" s="110">
        <v>648.20669999999996</v>
      </c>
      <c r="AD18" s="110">
        <v>595.81140000000005</v>
      </c>
      <c r="AE18" s="110">
        <v>479.78649999999999</v>
      </c>
      <c r="AF18" s="110">
        <v>320.4126</v>
      </c>
      <c r="AG18" s="110">
        <v>608.0367</v>
      </c>
      <c r="AH18" s="110">
        <v>661.12929999999994</v>
      </c>
      <c r="AI18" s="110">
        <v>715.43690000000004</v>
      </c>
      <c r="AJ18" s="110">
        <v>628.98329999999999</v>
      </c>
    </row>
    <row r="19" spans="1:36">
      <c r="A19" s="109" t="s">
        <v>564</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row>
    <row r="20" spans="1:36">
      <c r="A20" s="103" t="s">
        <v>565</v>
      </c>
      <c r="B20" s="106">
        <v>0.9788</v>
      </c>
      <c r="C20" s="106">
        <v>0.96750000000000003</v>
      </c>
      <c r="D20" s="106">
        <v>0.95730000000000004</v>
      </c>
      <c r="E20" s="106">
        <v>0.96760000000000002</v>
      </c>
      <c r="F20" s="106">
        <v>0.9254</v>
      </c>
      <c r="G20" s="106">
        <v>0.96930000000000005</v>
      </c>
      <c r="H20" s="106">
        <v>0.98219999999999996</v>
      </c>
      <c r="I20" s="106">
        <v>0.94879999999999998</v>
      </c>
      <c r="J20" s="106">
        <v>0.9506</v>
      </c>
      <c r="K20" s="106">
        <v>0.96160000000000001</v>
      </c>
      <c r="L20" s="106">
        <v>0.95609999999999995</v>
      </c>
      <c r="M20" s="106">
        <v>0.97919999999999996</v>
      </c>
      <c r="N20" s="106">
        <v>0.97070000000000001</v>
      </c>
      <c r="O20" s="106">
        <v>0.98109999999999997</v>
      </c>
      <c r="P20" s="106">
        <v>0.98329999999999995</v>
      </c>
      <c r="Q20" s="106">
        <v>0.97219999999999995</v>
      </c>
      <c r="R20" s="106">
        <v>0.9819</v>
      </c>
      <c r="S20" s="106">
        <v>0.95569999999999999</v>
      </c>
      <c r="T20" s="106">
        <v>0.98880000000000001</v>
      </c>
      <c r="U20" s="106">
        <v>0.99399999999999999</v>
      </c>
      <c r="V20" s="106">
        <v>0.98870000000000002</v>
      </c>
      <c r="W20" s="106">
        <v>0.98329999999999995</v>
      </c>
      <c r="X20" s="106">
        <v>0.97529999999999994</v>
      </c>
      <c r="Y20" s="106">
        <v>0.98519999999999996</v>
      </c>
      <c r="Z20" s="106">
        <v>0.95520000000000005</v>
      </c>
      <c r="AA20" s="106">
        <v>0.97540000000000004</v>
      </c>
      <c r="AB20" s="106">
        <v>0.98939999999999995</v>
      </c>
      <c r="AC20" s="106">
        <v>0.9597</v>
      </c>
      <c r="AD20" s="106">
        <v>0.98550000000000004</v>
      </c>
      <c r="AE20" s="106">
        <v>0.99709999999999999</v>
      </c>
      <c r="AF20" s="106">
        <v>0.98580000000000001</v>
      </c>
      <c r="AG20" s="106">
        <v>0.98929999999999996</v>
      </c>
      <c r="AH20" s="106">
        <v>0.96730000000000005</v>
      </c>
      <c r="AI20" s="106">
        <v>0.98040000000000005</v>
      </c>
      <c r="AJ20" s="106">
        <v>0.97260000000000002</v>
      </c>
    </row>
    <row r="21" spans="1:36">
      <c r="A21" s="103" t="s">
        <v>566</v>
      </c>
      <c r="B21" s="106">
        <v>0.22140000000000001</v>
      </c>
      <c r="C21" s="106">
        <v>0.4405</v>
      </c>
      <c r="D21" s="106">
        <v>0.52410000000000001</v>
      </c>
      <c r="E21" s="106">
        <v>0.5696</v>
      </c>
      <c r="F21" s="106">
        <v>0.14680000000000001</v>
      </c>
      <c r="G21" s="106">
        <v>0.32290000000000002</v>
      </c>
      <c r="H21" s="106">
        <v>0.16789999999999999</v>
      </c>
      <c r="I21" s="106">
        <v>0.1983</v>
      </c>
      <c r="J21" s="106">
        <v>0.4859</v>
      </c>
      <c r="K21" s="106">
        <v>3.85E-2</v>
      </c>
      <c r="L21" s="106">
        <v>3.2199999999999999E-2</v>
      </c>
      <c r="M21" s="106">
        <v>8.77E-2</v>
      </c>
      <c r="N21" s="106">
        <v>6.8500000000000005E-2</v>
      </c>
      <c r="O21" s="106">
        <v>0.18479999999999999</v>
      </c>
      <c r="P21" s="106">
        <v>0.39250000000000002</v>
      </c>
      <c r="Q21" s="106">
        <v>5.9799999999999999E-2</v>
      </c>
      <c r="R21" s="106">
        <v>0.122</v>
      </c>
      <c r="S21" s="106">
        <v>2.63E-2</v>
      </c>
      <c r="T21" s="106">
        <v>0.22170000000000001</v>
      </c>
      <c r="U21" s="106">
        <v>0.38009999999999999</v>
      </c>
      <c r="V21" s="106">
        <v>8.6800000000000002E-2</v>
      </c>
      <c r="W21" s="106">
        <v>3.85E-2</v>
      </c>
      <c r="X21" s="106">
        <v>0.13639999999999999</v>
      </c>
      <c r="Y21" s="106">
        <v>0.1082</v>
      </c>
      <c r="Z21" s="106">
        <v>1.3599999999999999E-2</v>
      </c>
      <c r="AA21" s="106">
        <v>0.31859999999999999</v>
      </c>
      <c r="AB21" s="106">
        <v>0.1646</v>
      </c>
      <c r="AC21" s="106">
        <v>0.26050000000000001</v>
      </c>
      <c r="AD21" s="106">
        <v>0.18720000000000001</v>
      </c>
      <c r="AE21" s="106">
        <v>2.2800000000000001E-2</v>
      </c>
      <c r="AF21" s="106">
        <v>0.46760000000000002</v>
      </c>
      <c r="AG21" s="106">
        <v>0.28570000000000001</v>
      </c>
      <c r="AH21" s="106">
        <v>0.16800000000000001</v>
      </c>
      <c r="AI21" s="106">
        <v>0.24249999999999999</v>
      </c>
      <c r="AJ21" s="106">
        <v>0.24349999999999999</v>
      </c>
    </row>
    <row r="22" spans="1:36">
      <c r="A22" s="108" t="s">
        <v>567</v>
      </c>
      <c r="B22" s="106">
        <v>2.12E-2</v>
      </c>
      <c r="C22" s="106">
        <v>3.2500000000000001E-2</v>
      </c>
      <c r="D22" s="106">
        <v>4.2700000000000002E-2</v>
      </c>
      <c r="E22" s="106">
        <v>3.2399999999999998E-2</v>
      </c>
      <c r="F22" s="106">
        <v>7.46E-2</v>
      </c>
      <c r="G22" s="106">
        <v>3.0700000000000002E-2</v>
      </c>
      <c r="H22" s="106">
        <v>1.78E-2</v>
      </c>
      <c r="I22" s="106">
        <v>5.1200000000000002E-2</v>
      </c>
      <c r="J22" s="106">
        <v>4.9399999999999999E-2</v>
      </c>
      <c r="K22" s="106">
        <v>3.8399999999999997E-2</v>
      </c>
      <c r="L22" s="106">
        <v>4.3900000000000002E-2</v>
      </c>
      <c r="M22" s="106">
        <v>2.0799999999999999E-2</v>
      </c>
      <c r="N22" s="106">
        <v>2.93E-2</v>
      </c>
      <c r="O22" s="106">
        <v>1.89E-2</v>
      </c>
      <c r="P22" s="106">
        <v>1.67E-2</v>
      </c>
      <c r="Q22" s="106">
        <v>2.7799999999999998E-2</v>
      </c>
      <c r="R22" s="106">
        <v>1.8100000000000002E-2</v>
      </c>
      <c r="S22" s="106">
        <v>4.4299999999999999E-2</v>
      </c>
      <c r="T22" s="106">
        <v>1.12E-2</v>
      </c>
      <c r="U22" s="106">
        <v>6.0000000000000001E-3</v>
      </c>
      <c r="V22" s="106">
        <v>1.1299999999999999E-2</v>
      </c>
      <c r="W22" s="106">
        <v>1.67E-2</v>
      </c>
      <c r="X22" s="106">
        <v>2.47E-2</v>
      </c>
      <c r="Y22" s="106">
        <v>1.4800000000000001E-2</v>
      </c>
      <c r="Z22" s="106">
        <v>4.48E-2</v>
      </c>
      <c r="AA22" s="106">
        <v>2.46E-2</v>
      </c>
      <c r="AB22" s="106">
        <v>1.06E-2</v>
      </c>
      <c r="AC22" s="106">
        <v>4.0300000000000002E-2</v>
      </c>
      <c r="AD22" s="106">
        <v>1.4500000000000001E-2</v>
      </c>
      <c r="AE22" s="106">
        <v>2.8999999999999998E-3</v>
      </c>
      <c r="AF22" s="106">
        <v>1.4200000000000001E-2</v>
      </c>
      <c r="AG22" s="106">
        <v>1.0699999999999999E-2</v>
      </c>
      <c r="AH22" s="106">
        <v>3.27E-2</v>
      </c>
      <c r="AI22" s="106">
        <v>1.9599999999999999E-2</v>
      </c>
      <c r="AJ22" s="106">
        <v>2.7400000000000001E-2</v>
      </c>
    </row>
    <row r="23" spans="1:36">
      <c r="A23" s="108" t="s">
        <v>568</v>
      </c>
      <c r="B23" s="106">
        <v>0.21290000000000001</v>
      </c>
      <c r="C23" s="106">
        <v>0.43969999999999998</v>
      </c>
      <c r="D23" s="106">
        <v>0.5333</v>
      </c>
      <c r="E23" s="106">
        <v>0.57369999999999999</v>
      </c>
      <c r="F23" s="106">
        <v>0.15820000000000001</v>
      </c>
      <c r="G23" s="106">
        <v>0.32150000000000001</v>
      </c>
      <c r="H23" s="106">
        <v>0.16830000000000001</v>
      </c>
      <c r="I23" s="106">
        <v>0.2087</v>
      </c>
      <c r="J23" s="106">
        <v>0.49780000000000002</v>
      </c>
      <c r="K23" s="106">
        <v>4.0099999999999997E-2</v>
      </c>
      <c r="L23" s="106">
        <v>3.0700000000000002E-2</v>
      </c>
      <c r="M23" s="106">
        <v>8.8200000000000001E-2</v>
      </c>
      <c r="N23" s="106">
        <v>6.5299999999999997E-2</v>
      </c>
      <c r="O23" s="106">
        <v>0.18840000000000001</v>
      </c>
      <c r="P23" s="106">
        <v>0.39319999999999999</v>
      </c>
      <c r="Q23" s="106">
        <v>5.3600000000000002E-2</v>
      </c>
      <c r="R23" s="106">
        <v>0.11849999999999999</v>
      </c>
      <c r="S23" s="106">
        <v>2.7400000000000001E-2</v>
      </c>
      <c r="T23" s="106">
        <v>0.22289999999999999</v>
      </c>
      <c r="U23" s="106">
        <v>0.38090000000000002</v>
      </c>
      <c r="V23" s="106">
        <v>8.7800000000000003E-2</v>
      </c>
      <c r="W23" s="106">
        <v>3.9199999999999999E-2</v>
      </c>
      <c r="X23" s="106">
        <v>0.1399</v>
      </c>
      <c r="Y23" s="106">
        <v>0.1062</v>
      </c>
      <c r="Z23" s="106">
        <v>1.4E-2</v>
      </c>
      <c r="AA23" s="106">
        <v>0.32269999999999999</v>
      </c>
      <c r="AB23" s="106">
        <v>0.1663</v>
      </c>
      <c r="AC23" s="106">
        <v>0.26729999999999998</v>
      </c>
      <c r="AD23" s="106">
        <v>0.18640000000000001</v>
      </c>
      <c r="AE23" s="106">
        <v>2.29E-2</v>
      </c>
      <c r="AF23" s="106">
        <v>0.46610000000000001</v>
      </c>
      <c r="AG23" s="106">
        <v>0.2888</v>
      </c>
      <c r="AH23" s="106">
        <v>0.16850000000000001</v>
      </c>
      <c r="AI23" s="106">
        <v>0.2399</v>
      </c>
      <c r="AJ23" s="106">
        <v>0.24310000000000001</v>
      </c>
    </row>
    <row r="24" spans="1:36">
      <c r="A24" s="108" t="s">
        <v>569</v>
      </c>
      <c r="B24" s="106">
        <v>5.8799999999999998E-2</v>
      </c>
      <c r="C24" s="106">
        <v>3.4200000000000001E-2</v>
      </c>
      <c r="D24" s="106">
        <v>2.5899999999999999E-2</v>
      </c>
      <c r="E24" s="106">
        <v>2.5399999999999999E-2</v>
      </c>
      <c r="F24" s="106">
        <v>2.8E-3</v>
      </c>
      <c r="G24" s="106">
        <v>3.5000000000000003E-2</v>
      </c>
      <c r="H24" s="106">
        <v>1.55E-2</v>
      </c>
      <c r="I24" s="106">
        <v>1.8E-3</v>
      </c>
      <c r="J24" s="106">
        <v>2.6100000000000002E-2</v>
      </c>
      <c r="K24" s="106">
        <v>0</v>
      </c>
      <c r="L24" s="106">
        <v>8.7800000000000003E-2</v>
      </c>
      <c r="M24" s="106">
        <v>1.54E-2</v>
      </c>
      <c r="N24" s="106">
        <v>7.3999999999999996E-2</v>
      </c>
      <c r="O24" s="106">
        <v>0</v>
      </c>
      <c r="P24" s="106">
        <v>1.4999999999999999E-2</v>
      </c>
      <c r="Q24" s="106">
        <v>0.12770000000000001</v>
      </c>
      <c r="R24" s="106">
        <v>4.6699999999999998E-2</v>
      </c>
      <c r="S24" s="106">
        <v>3.2000000000000002E-3</v>
      </c>
      <c r="T24" s="106">
        <v>5.7000000000000002E-3</v>
      </c>
      <c r="U24" s="106">
        <v>3.8999999999999998E-3</v>
      </c>
      <c r="V24" s="106">
        <v>0</v>
      </c>
      <c r="W24" s="106">
        <v>0</v>
      </c>
      <c r="X24" s="106">
        <v>0</v>
      </c>
      <c r="Y24" s="106">
        <v>3.2800000000000003E-2</v>
      </c>
      <c r="Z24" s="106">
        <v>1.1299999999999999E-2</v>
      </c>
      <c r="AA24" s="106">
        <v>1.2E-2</v>
      </c>
      <c r="AB24" s="106">
        <v>1E-4</v>
      </c>
      <c r="AC24" s="106">
        <v>1.5299999999999999E-2</v>
      </c>
      <c r="AD24" s="106">
        <v>1.8800000000000001E-2</v>
      </c>
      <c r="AE24" s="106">
        <v>0</v>
      </c>
      <c r="AF24" s="106">
        <v>1.7299999999999999E-2</v>
      </c>
      <c r="AG24" s="106">
        <v>0</v>
      </c>
      <c r="AH24" s="106">
        <v>2.98E-2</v>
      </c>
      <c r="AI24" s="106">
        <v>3.0300000000000001E-2</v>
      </c>
      <c r="AJ24" s="106">
        <v>2.8799999999999999E-2</v>
      </c>
    </row>
    <row r="25" spans="1:36">
      <c r="A25" s="108" t="s">
        <v>570</v>
      </c>
      <c r="B25" s="106">
        <v>0.1011</v>
      </c>
      <c r="C25" s="106">
        <v>0.13750000000000001</v>
      </c>
      <c r="D25" s="106">
        <v>0.1183</v>
      </c>
      <c r="E25" s="106">
        <v>0.1643</v>
      </c>
      <c r="F25" s="106">
        <v>8.5400000000000004E-2</v>
      </c>
      <c r="G25" s="106">
        <v>0.1138</v>
      </c>
      <c r="H25" s="106">
        <v>0.11210000000000001</v>
      </c>
      <c r="I25" s="106">
        <v>0.1017</v>
      </c>
      <c r="J25" s="106">
        <v>0.1414</v>
      </c>
      <c r="K25" s="106">
        <v>0.1016</v>
      </c>
      <c r="L25" s="106">
        <v>0.1212</v>
      </c>
      <c r="M25" s="106">
        <v>6.9599999999999995E-2</v>
      </c>
      <c r="N25" s="106">
        <v>0.13189999999999999</v>
      </c>
      <c r="O25" s="106">
        <v>0.12590000000000001</v>
      </c>
      <c r="P25" s="106">
        <v>0.14710000000000001</v>
      </c>
      <c r="Q25" s="106">
        <v>0.1419</v>
      </c>
      <c r="R25" s="106">
        <v>8.8599999999999998E-2</v>
      </c>
      <c r="S25" s="106">
        <v>0.17319999999999999</v>
      </c>
      <c r="T25" s="106">
        <v>9.2700000000000005E-2</v>
      </c>
      <c r="U25" s="106">
        <v>0.17299999999999999</v>
      </c>
      <c r="V25" s="106">
        <v>9.7900000000000001E-2</v>
      </c>
      <c r="W25" s="106">
        <v>7.4399999999999994E-2</v>
      </c>
      <c r="X25" s="106">
        <v>0.1431</v>
      </c>
      <c r="Y25" s="106">
        <v>0.11</v>
      </c>
      <c r="Z25" s="106">
        <v>0.12479999999999999</v>
      </c>
      <c r="AA25" s="106">
        <v>0.13270000000000001</v>
      </c>
      <c r="AB25" s="106">
        <v>9.3799999999999994E-2</v>
      </c>
      <c r="AC25" s="106">
        <v>0.1295</v>
      </c>
      <c r="AD25" s="106">
        <v>0.16470000000000001</v>
      </c>
      <c r="AE25" s="106">
        <v>8.2000000000000003E-2</v>
      </c>
      <c r="AF25" s="106">
        <v>0.1086</v>
      </c>
      <c r="AG25" s="106">
        <v>6.1600000000000002E-2</v>
      </c>
      <c r="AH25" s="106">
        <v>0.1399</v>
      </c>
      <c r="AI25" s="106">
        <v>0.13420000000000001</v>
      </c>
      <c r="AJ25" s="106">
        <v>0.1143</v>
      </c>
    </row>
    <row r="26" spans="1:36">
      <c r="A26" s="108" t="s">
        <v>571</v>
      </c>
      <c r="B26" s="106">
        <v>0.1135</v>
      </c>
      <c r="C26" s="106">
        <v>7.7899999999999997E-2</v>
      </c>
      <c r="D26" s="106">
        <v>9.8699999999999996E-2</v>
      </c>
      <c r="E26" s="106">
        <v>4.4499999999999998E-2</v>
      </c>
      <c r="F26" s="106">
        <v>0.13589999999999999</v>
      </c>
      <c r="G26" s="106">
        <v>7.1300000000000002E-2</v>
      </c>
      <c r="H26" s="106">
        <v>0.10199999999999999</v>
      </c>
      <c r="I26" s="106">
        <v>8.8499999999999995E-2</v>
      </c>
      <c r="J26" s="106">
        <v>0.10630000000000001</v>
      </c>
      <c r="K26" s="106">
        <v>7.6399999999999996E-2</v>
      </c>
      <c r="L26" s="106">
        <v>9.0999999999999998E-2</v>
      </c>
      <c r="M26" s="106">
        <v>8.2400000000000001E-2</v>
      </c>
      <c r="N26" s="106">
        <v>6.6600000000000006E-2</v>
      </c>
      <c r="O26" s="106">
        <v>8.48E-2</v>
      </c>
      <c r="P26" s="106">
        <v>6.8000000000000005E-2</v>
      </c>
      <c r="Q26" s="106">
        <v>7.8799999999999995E-2</v>
      </c>
      <c r="R26" s="106">
        <v>0.1182</v>
      </c>
      <c r="S26" s="106">
        <v>0.1484</v>
      </c>
      <c r="T26" s="106">
        <v>0.113</v>
      </c>
      <c r="U26" s="106">
        <v>5.4300000000000001E-2</v>
      </c>
      <c r="V26" s="106">
        <v>7.6200000000000004E-2</v>
      </c>
      <c r="W26" s="106">
        <v>0.14330000000000001</v>
      </c>
      <c r="X26" s="106">
        <v>9.7000000000000003E-2</v>
      </c>
      <c r="Y26" s="106">
        <v>9.9099999999999994E-2</v>
      </c>
      <c r="Z26" s="106">
        <v>8.6900000000000005E-2</v>
      </c>
      <c r="AA26" s="106">
        <v>8.5500000000000007E-2</v>
      </c>
      <c r="AB26" s="106">
        <v>8.72E-2</v>
      </c>
      <c r="AC26" s="106">
        <v>0.11559999999999999</v>
      </c>
      <c r="AD26" s="106">
        <v>3.39E-2</v>
      </c>
      <c r="AE26" s="106">
        <v>9.2299999999999993E-2</v>
      </c>
      <c r="AF26" s="106">
        <v>0.1095</v>
      </c>
      <c r="AG26" s="106">
        <v>5.9799999999999999E-2</v>
      </c>
      <c r="AH26" s="106">
        <v>9.3899999999999997E-2</v>
      </c>
      <c r="AI26" s="106">
        <v>0.19969999999999999</v>
      </c>
      <c r="AJ26" s="106">
        <v>9.5000000000000001E-2</v>
      </c>
    </row>
    <row r="27" spans="1:36">
      <c r="A27" s="108" t="s">
        <v>572</v>
      </c>
      <c r="B27" s="106">
        <v>0.95930000000000004</v>
      </c>
      <c r="C27" s="106">
        <v>0.96709999999999996</v>
      </c>
      <c r="D27" s="106">
        <v>0.9496</v>
      </c>
      <c r="E27" s="106">
        <v>0.96379999999999999</v>
      </c>
      <c r="F27" s="106">
        <v>0.89910000000000001</v>
      </c>
      <c r="G27" s="106">
        <v>0.95920000000000005</v>
      </c>
      <c r="H27" s="106">
        <v>0.94610000000000005</v>
      </c>
      <c r="I27" s="106">
        <v>0.91039999999999999</v>
      </c>
      <c r="J27" s="106">
        <v>0.94869999999999999</v>
      </c>
      <c r="K27" s="106">
        <v>0.95799999999999996</v>
      </c>
      <c r="L27" s="106">
        <v>0.95599999999999996</v>
      </c>
      <c r="M27" s="106">
        <v>0.97689999999999999</v>
      </c>
      <c r="N27" s="106">
        <v>0.97070000000000001</v>
      </c>
      <c r="O27" s="106">
        <v>0.97889999999999999</v>
      </c>
      <c r="P27" s="106">
        <v>0.97929999999999995</v>
      </c>
      <c r="Q27" s="106">
        <v>0.96619999999999995</v>
      </c>
      <c r="R27" s="106">
        <v>0.97789999999999999</v>
      </c>
      <c r="S27" s="106">
        <v>0.94769999999999999</v>
      </c>
      <c r="T27" s="106">
        <v>0.98680000000000001</v>
      </c>
      <c r="U27" s="106">
        <v>0.99399999999999999</v>
      </c>
      <c r="V27" s="106">
        <v>0.98829999999999996</v>
      </c>
      <c r="W27" s="106">
        <v>0.97640000000000005</v>
      </c>
      <c r="X27" s="106">
        <v>0.97450000000000003</v>
      </c>
      <c r="Y27" s="106">
        <v>0.97609999999999997</v>
      </c>
      <c r="Z27" s="106">
        <v>0.95369999999999999</v>
      </c>
      <c r="AA27" s="106">
        <v>0.97470000000000001</v>
      </c>
      <c r="AB27" s="106">
        <v>0.98240000000000005</v>
      </c>
      <c r="AC27" s="106">
        <v>0.9506</v>
      </c>
      <c r="AD27" s="106">
        <v>0.98299999999999998</v>
      </c>
      <c r="AE27" s="106">
        <v>0.99680000000000002</v>
      </c>
      <c r="AF27" s="106">
        <v>0.95569999999999999</v>
      </c>
      <c r="AG27" s="106">
        <v>0.98319999999999996</v>
      </c>
      <c r="AH27" s="106">
        <v>0.96130000000000004</v>
      </c>
      <c r="AI27" s="106">
        <v>0.98040000000000005</v>
      </c>
      <c r="AJ27" s="106">
        <v>0.96330000000000005</v>
      </c>
    </row>
    <row r="28" spans="1:36">
      <c r="A28" s="108" t="s">
        <v>573</v>
      </c>
      <c r="B28" s="106">
        <v>1.04E-2</v>
      </c>
      <c r="C28" s="106">
        <v>1.4E-3</v>
      </c>
      <c r="D28" s="106">
        <v>7.4999999999999997E-3</v>
      </c>
      <c r="E28" s="106">
        <v>2.7000000000000001E-3</v>
      </c>
      <c r="F28" s="106">
        <v>3.1399999999999997E-2</v>
      </c>
      <c r="G28" s="106">
        <v>1.04E-2</v>
      </c>
      <c r="H28" s="106">
        <v>2.58E-2</v>
      </c>
      <c r="I28" s="106">
        <v>1.8E-3</v>
      </c>
      <c r="J28" s="106">
        <v>1E-4</v>
      </c>
      <c r="K28" s="106">
        <v>5.1000000000000004E-3</v>
      </c>
      <c r="L28" s="106">
        <v>0</v>
      </c>
      <c r="M28" s="106">
        <v>4.0000000000000002E-4</v>
      </c>
      <c r="N28" s="106">
        <v>0</v>
      </c>
      <c r="O28" s="106">
        <v>2.0999999999999999E-3</v>
      </c>
      <c r="P28" s="106">
        <v>4.1999999999999997E-3</v>
      </c>
      <c r="Q28" s="106">
        <v>5.8999999999999999E-3</v>
      </c>
      <c r="R28" s="106">
        <v>3.0999999999999999E-3</v>
      </c>
      <c r="S28" s="106">
        <v>8.6E-3</v>
      </c>
      <c r="T28" s="106">
        <v>2E-3</v>
      </c>
      <c r="U28" s="106">
        <v>0</v>
      </c>
      <c r="V28" s="106">
        <v>8.0000000000000004E-4</v>
      </c>
      <c r="W28" s="106">
        <v>6.1999999999999998E-3</v>
      </c>
      <c r="X28" s="106">
        <v>8.9999999999999998E-4</v>
      </c>
      <c r="Y28" s="106">
        <v>9.1000000000000004E-3</v>
      </c>
      <c r="Z28" s="106">
        <v>1.6000000000000001E-3</v>
      </c>
      <c r="AA28" s="106">
        <v>5.9999999999999995E-4</v>
      </c>
      <c r="AB28" s="106">
        <v>6.6E-3</v>
      </c>
      <c r="AC28" s="106">
        <v>1.11E-2</v>
      </c>
      <c r="AD28" s="106">
        <v>2.5999999999999999E-3</v>
      </c>
      <c r="AE28" s="106">
        <v>2.9999999999999997E-4</v>
      </c>
      <c r="AF28" s="106">
        <v>3.0099999999999998E-2</v>
      </c>
      <c r="AG28" s="106">
        <v>6.1000000000000004E-3</v>
      </c>
      <c r="AH28" s="106">
        <v>0</v>
      </c>
      <c r="AI28" s="106">
        <v>1E-4</v>
      </c>
      <c r="AJ28" s="106">
        <v>5.7999999999999996E-3</v>
      </c>
    </row>
    <row r="29" spans="1:36">
      <c r="A29" s="108" t="s">
        <v>574</v>
      </c>
      <c r="B29" s="106">
        <v>3.8E-3</v>
      </c>
      <c r="C29" s="106">
        <v>1E-4</v>
      </c>
      <c r="D29" s="106">
        <v>5.5999999999999999E-3</v>
      </c>
      <c r="E29" s="106">
        <v>1.9E-3</v>
      </c>
      <c r="F29" s="106">
        <v>1.5E-3</v>
      </c>
      <c r="G29" s="106">
        <v>6.6E-3</v>
      </c>
      <c r="H29" s="106">
        <v>9.5999999999999992E-3</v>
      </c>
      <c r="I29" s="106">
        <v>0</v>
      </c>
      <c r="J29" s="106">
        <v>3.0000000000000001E-3</v>
      </c>
      <c r="K29" s="106">
        <v>5.9999999999999995E-4</v>
      </c>
      <c r="L29" s="106">
        <v>0</v>
      </c>
      <c r="M29" s="106">
        <v>1.4E-3</v>
      </c>
      <c r="N29" s="106">
        <v>0</v>
      </c>
      <c r="O29" s="106">
        <v>5.0000000000000001E-4</v>
      </c>
      <c r="P29" s="106">
        <v>6.4000000000000003E-3</v>
      </c>
      <c r="Q29" s="106">
        <v>5.9999999999999995E-4</v>
      </c>
      <c r="R29" s="106">
        <v>2.0999999999999999E-3</v>
      </c>
      <c r="S29" s="106">
        <v>5.1999999999999998E-3</v>
      </c>
      <c r="T29" s="106">
        <v>1.2999999999999999E-3</v>
      </c>
      <c r="U29" s="106">
        <v>0</v>
      </c>
      <c r="V29" s="106">
        <v>0</v>
      </c>
      <c r="W29" s="106">
        <v>1.9E-3</v>
      </c>
      <c r="X29" s="106">
        <v>0</v>
      </c>
      <c r="Y29" s="106">
        <v>1E-3</v>
      </c>
      <c r="Z29" s="106">
        <v>5.0000000000000001E-4</v>
      </c>
      <c r="AA29" s="106">
        <v>2.0000000000000001E-4</v>
      </c>
      <c r="AB29" s="106">
        <v>5.0000000000000001E-4</v>
      </c>
      <c r="AC29" s="106">
        <v>1.1999999999999999E-3</v>
      </c>
      <c r="AD29" s="106">
        <v>2E-3</v>
      </c>
      <c r="AE29" s="106">
        <v>0</v>
      </c>
      <c r="AF29" s="106">
        <v>8.0000000000000004E-4</v>
      </c>
      <c r="AG29" s="106">
        <v>1.1000000000000001E-3</v>
      </c>
      <c r="AH29" s="106">
        <v>0</v>
      </c>
      <c r="AI29" s="106">
        <v>0</v>
      </c>
      <c r="AJ29" s="106">
        <v>2.0999999999999999E-3</v>
      </c>
    </row>
    <row r="30" spans="1:36">
      <c r="A30" s="108" t="s">
        <v>575</v>
      </c>
      <c r="B30" s="106">
        <v>5.3E-3</v>
      </c>
      <c r="C30" s="106">
        <v>5.0000000000000001E-4</v>
      </c>
      <c r="D30" s="106">
        <v>2.3999999999999998E-3</v>
      </c>
      <c r="E30" s="106">
        <v>0</v>
      </c>
      <c r="F30" s="106">
        <v>0</v>
      </c>
      <c r="G30" s="106">
        <v>2.0999999999999999E-3</v>
      </c>
      <c r="H30" s="106">
        <v>1E-4</v>
      </c>
      <c r="I30" s="106">
        <v>0</v>
      </c>
      <c r="J30" s="106">
        <v>1E-4</v>
      </c>
      <c r="K30" s="106">
        <v>0</v>
      </c>
      <c r="L30" s="106">
        <v>0</v>
      </c>
      <c r="M30" s="106">
        <v>1.2999999999999999E-3</v>
      </c>
      <c r="N30" s="106">
        <v>2.3E-3</v>
      </c>
      <c r="O30" s="106">
        <v>2.0000000000000001E-4</v>
      </c>
      <c r="P30" s="106">
        <v>5.9999999999999995E-4</v>
      </c>
      <c r="Q30" s="106">
        <v>0</v>
      </c>
      <c r="R30" s="106">
        <v>1.1000000000000001E-3</v>
      </c>
      <c r="S30" s="106">
        <v>1.1000000000000001E-3</v>
      </c>
      <c r="T30" s="106">
        <v>0</v>
      </c>
      <c r="U30" s="106">
        <v>0</v>
      </c>
      <c r="V30" s="106">
        <v>0</v>
      </c>
      <c r="W30" s="106">
        <v>2.9999999999999997E-4</v>
      </c>
      <c r="X30" s="106">
        <v>0</v>
      </c>
      <c r="Y30" s="106">
        <v>0</v>
      </c>
      <c r="Z30" s="106">
        <v>1E-4</v>
      </c>
      <c r="AA30" s="106">
        <v>2.9999999999999997E-4</v>
      </c>
      <c r="AB30" s="106">
        <v>0</v>
      </c>
      <c r="AC30" s="106">
        <v>2.9999999999999997E-4</v>
      </c>
      <c r="AD30" s="106">
        <v>8.9999999999999998E-4</v>
      </c>
      <c r="AE30" s="106">
        <v>0</v>
      </c>
      <c r="AF30" s="106">
        <v>0</v>
      </c>
      <c r="AG30" s="106">
        <v>4.0000000000000002E-4</v>
      </c>
      <c r="AH30" s="106">
        <v>0</v>
      </c>
      <c r="AI30" s="106">
        <v>1.5E-3</v>
      </c>
      <c r="AJ30" s="106">
        <v>1.2999999999999999E-3</v>
      </c>
    </row>
    <row r="31" spans="1:36">
      <c r="A31" s="108" t="s">
        <v>576</v>
      </c>
      <c r="B31" s="106">
        <v>1.5E-3</v>
      </c>
      <c r="C31" s="106">
        <v>0</v>
      </c>
      <c r="D31" s="106">
        <v>6.9999999999999999E-4</v>
      </c>
      <c r="E31" s="106">
        <v>0</v>
      </c>
      <c r="F31" s="106">
        <v>1.2999999999999999E-3</v>
      </c>
      <c r="G31" s="106">
        <v>5.9999999999999995E-4</v>
      </c>
      <c r="H31" s="106">
        <v>0</v>
      </c>
      <c r="I31" s="106">
        <v>0</v>
      </c>
      <c r="J31" s="106">
        <v>1.9E-3</v>
      </c>
      <c r="K31" s="106">
        <v>4.0000000000000002E-4</v>
      </c>
      <c r="L31" s="106">
        <v>0</v>
      </c>
      <c r="M31" s="106">
        <v>0</v>
      </c>
      <c r="N31" s="106">
        <v>0</v>
      </c>
      <c r="O31" s="106">
        <v>1.5E-3</v>
      </c>
      <c r="P31" s="106">
        <v>0</v>
      </c>
      <c r="Q31" s="106">
        <v>1E-4</v>
      </c>
      <c r="R31" s="106">
        <v>1E-4</v>
      </c>
      <c r="S31" s="106">
        <v>5.9999999999999995E-4</v>
      </c>
      <c r="T31" s="106">
        <v>2.0000000000000001E-4</v>
      </c>
      <c r="U31" s="106">
        <v>0</v>
      </c>
      <c r="V31" s="106">
        <v>0</v>
      </c>
      <c r="W31" s="106">
        <v>0</v>
      </c>
      <c r="X31" s="106">
        <v>0</v>
      </c>
      <c r="Y31" s="106">
        <v>2.9999999999999997E-4</v>
      </c>
      <c r="Z31" s="106">
        <v>1E-4</v>
      </c>
      <c r="AA31" s="106">
        <v>0</v>
      </c>
      <c r="AB31" s="106">
        <v>0</v>
      </c>
      <c r="AC31" s="106">
        <v>6.9999999999999999E-4</v>
      </c>
      <c r="AD31" s="106">
        <v>2.0000000000000001E-4</v>
      </c>
      <c r="AE31" s="106">
        <v>0</v>
      </c>
      <c r="AF31" s="106">
        <v>1.1000000000000001E-3</v>
      </c>
      <c r="AG31" s="106">
        <v>0</v>
      </c>
      <c r="AH31" s="106">
        <v>0</v>
      </c>
      <c r="AI31" s="106">
        <v>2.9999999999999997E-4</v>
      </c>
      <c r="AJ31" s="106">
        <v>5.0000000000000001E-4</v>
      </c>
    </row>
    <row r="32" spans="1:36">
      <c r="A32" s="108" t="s">
        <v>577</v>
      </c>
      <c r="B32" s="106">
        <v>1.9699999999999999E-2</v>
      </c>
      <c r="C32" s="106">
        <v>3.09E-2</v>
      </c>
      <c r="D32" s="106">
        <v>3.4099999999999998E-2</v>
      </c>
      <c r="E32" s="106">
        <v>3.15E-2</v>
      </c>
      <c r="F32" s="106">
        <v>6.6600000000000006E-2</v>
      </c>
      <c r="G32" s="106">
        <v>2.12E-2</v>
      </c>
      <c r="H32" s="106">
        <v>1.83E-2</v>
      </c>
      <c r="I32" s="106">
        <v>8.7800000000000003E-2</v>
      </c>
      <c r="J32" s="106">
        <v>4.6399999999999997E-2</v>
      </c>
      <c r="K32" s="106">
        <v>3.5900000000000001E-2</v>
      </c>
      <c r="L32" s="106">
        <v>4.3999999999999997E-2</v>
      </c>
      <c r="M32" s="106">
        <v>0.02</v>
      </c>
      <c r="N32" s="106">
        <v>2.7E-2</v>
      </c>
      <c r="O32" s="106">
        <v>1.6799999999999999E-2</v>
      </c>
      <c r="P32" s="106">
        <v>9.4000000000000004E-3</v>
      </c>
      <c r="Q32" s="106">
        <v>2.7199999999999998E-2</v>
      </c>
      <c r="R32" s="106">
        <v>1.5800000000000002E-2</v>
      </c>
      <c r="S32" s="106">
        <v>3.6700000000000003E-2</v>
      </c>
      <c r="T32" s="106">
        <v>9.7000000000000003E-3</v>
      </c>
      <c r="U32" s="106">
        <v>6.0000000000000001E-3</v>
      </c>
      <c r="V32" s="106">
        <v>1.09E-2</v>
      </c>
      <c r="W32" s="106">
        <v>1.52E-2</v>
      </c>
      <c r="X32" s="106">
        <v>2.46E-2</v>
      </c>
      <c r="Y32" s="106">
        <v>1.35E-2</v>
      </c>
      <c r="Z32" s="106">
        <v>4.3999999999999997E-2</v>
      </c>
      <c r="AA32" s="106">
        <v>2.41E-2</v>
      </c>
      <c r="AB32" s="106">
        <v>1.0500000000000001E-2</v>
      </c>
      <c r="AC32" s="106">
        <v>3.5999999999999997E-2</v>
      </c>
      <c r="AD32" s="106">
        <v>1.1299999999999999E-2</v>
      </c>
      <c r="AE32" s="106">
        <v>2.8999999999999998E-3</v>
      </c>
      <c r="AF32" s="106">
        <v>1.23E-2</v>
      </c>
      <c r="AG32" s="106">
        <v>9.1999999999999998E-3</v>
      </c>
      <c r="AH32" s="106">
        <v>3.8600000000000002E-2</v>
      </c>
      <c r="AI32" s="106">
        <v>1.77E-2</v>
      </c>
      <c r="AJ32" s="106">
        <v>2.69E-2</v>
      </c>
    </row>
    <row r="33" spans="1:36">
      <c r="A33" s="109" t="s">
        <v>578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row>
    <row r="34" spans="1:36">
      <c r="A34" s="108" t="s">
        <v>579</v>
      </c>
      <c r="B34" s="106">
        <v>0.72989999999999999</v>
      </c>
      <c r="C34" s="106">
        <v>0.64959999999999996</v>
      </c>
      <c r="D34" s="106">
        <v>0.30320000000000003</v>
      </c>
      <c r="E34" s="106">
        <v>0.36549999999999999</v>
      </c>
      <c r="F34" s="106">
        <v>0.25580000000000003</v>
      </c>
      <c r="G34" s="106">
        <v>0.57750000000000001</v>
      </c>
      <c r="H34" s="106">
        <v>0.26400000000000001</v>
      </c>
      <c r="I34" s="106">
        <v>0.1414</v>
      </c>
      <c r="J34" s="106">
        <v>0.40329999999999999</v>
      </c>
      <c r="K34" s="106">
        <v>0.40189999999999998</v>
      </c>
      <c r="L34" s="106">
        <v>0.24890000000000001</v>
      </c>
      <c r="M34" s="106">
        <v>0.2359</v>
      </c>
      <c r="N34" s="106">
        <v>0.2697</v>
      </c>
      <c r="O34" s="106">
        <v>0.50749999999999995</v>
      </c>
      <c r="P34" s="106">
        <v>1.3149</v>
      </c>
      <c r="Q34" s="106">
        <v>0.28060000000000002</v>
      </c>
      <c r="R34" s="106">
        <v>0.30690000000000001</v>
      </c>
      <c r="S34" s="106">
        <v>0.23100000000000001</v>
      </c>
      <c r="T34" s="106">
        <v>0.22919999999999999</v>
      </c>
      <c r="U34" s="106">
        <v>0.34760000000000002</v>
      </c>
      <c r="V34" s="106">
        <v>0.27950000000000003</v>
      </c>
      <c r="W34" s="106">
        <v>0.1242</v>
      </c>
      <c r="X34" s="106">
        <v>0.28089999999999998</v>
      </c>
      <c r="Y34" s="106">
        <v>0.26989999999999997</v>
      </c>
      <c r="Z34" s="106">
        <v>0.2414</v>
      </c>
      <c r="AA34" s="106">
        <v>0.1802</v>
      </c>
      <c r="AB34" s="106">
        <v>0.33800000000000002</v>
      </c>
      <c r="AC34" s="106">
        <v>0.5837</v>
      </c>
      <c r="AD34" s="106">
        <v>0.13139999999999999</v>
      </c>
      <c r="AE34" s="106">
        <v>0.21540000000000001</v>
      </c>
      <c r="AF34" s="106">
        <v>0.69030000000000002</v>
      </c>
      <c r="AG34" s="106">
        <v>0.246</v>
      </c>
      <c r="AH34" s="106">
        <v>0.30270000000000002</v>
      </c>
      <c r="AI34" s="106">
        <v>0.2366</v>
      </c>
      <c r="AJ34" s="106">
        <v>0.41699999999999998</v>
      </c>
    </row>
    <row r="35" spans="1:36">
      <c r="A35" s="108" t="s">
        <v>580</v>
      </c>
      <c r="B35" s="106">
        <v>0.97619999999999996</v>
      </c>
      <c r="C35" s="106">
        <v>0.85850000000000004</v>
      </c>
      <c r="D35" s="106">
        <v>0.58819999999999995</v>
      </c>
      <c r="E35" s="106">
        <v>0.57050000000000001</v>
      </c>
      <c r="F35" s="106">
        <v>0.59970000000000001</v>
      </c>
      <c r="G35" s="106">
        <v>1.0339</v>
      </c>
      <c r="H35" s="106">
        <v>0.66990000000000005</v>
      </c>
      <c r="I35" s="106">
        <v>0.34960000000000002</v>
      </c>
      <c r="J35" s="106">
        <v>1.0729</v>
      </c>
      <c r="K35" s="106">
        <v>0.89900000000000002</v>
      </c>
      <c r="L35" s="106">
        <v>0.93489999999999995</v>
      </c>
      <c r="M35" s="106">
        <v>0.58030000000000004</v>
      </c>
      <c r="N35" s="106">
        <v>0.48699999999999999</v>
      </c>
      <c r="O35" s="106">
        <v>0.66690000000000005</v>
      </c>
      <c r="P35" s="106">
        <v>2.0415000000000001</v>
      </c>
      <c r="Q35" s="106">
        <v>0.3795</v>
      </c>
      <c r="R35" s="106">
        <v>0.5454</v>
      </c>
      <c r="S35" s="106">
        <v>0.75560000000000005</v>
      </c>
      <c r="T35" s="106">
        <v>0.68520000000000003</v>
      </c>
      <c r="U35" s="106">
        <v>0.48230000000000001</v>
      </c>
      <c r="V35" s="106">
        <v>0.5161</v>
      </c>
      <c r="W35" s="106">
        <v>0.49719999999999998</v>
      </c>
      <c r="X35" s="106">
        <v>0.51880000000000004</v>
      </c>
      <c r="Y35" s="106">
        <v>0.65049999999999997</v>
      </c>
      <c r="Z35" s="106">
        <v>0.50800000000000001</v>
      </c>
      <c r="AA35" s="106">
        <v>0.69369999999999998</v>
      </c>
      <c r="AB35" s="106">
        <v>0.81720000000000004</v>
      </c>
      <c r="AC35" s="106">
        <v>0.68840000000000001</v>
      </c>
      <c r="AD35" s="106">
        <v>0.60950000000000004</v>
      </c>
      <c r="AE35" s="106">
        <v>0.57569999999999999</v>
      </c>
      <c r="AF35" s="106">
        <v>1.0139</v>
      </c>
      <c r="AG35" s="106">
        <v>0.38</v>
      </c>
      <c r="AH35" s="106">
        <v>0.57120000000000004</v>
      </c>
      <c r="AI35" s="106">
        <v>0.61499999999999999</v>
      </c>
      <c r="AJ35" s="106">
        <v>0.7208</v>
      </c>
    </row>
    <row r="36" spans="1:36">
      <c r="A36" s="108" t="s">
        <v>581</v>
      </c>
      <c r="B36" s="106">
        <v>0.2843</v>
      </c>
      <c r="C36" s="106">
        <v>0.185</v>
      </c>
      <c r="D36" s="106">
        <v>0.15690000000000001</v>
      </c>
      <c r="E36" s="106">
        <v>0.11360000000000001</v>
      </c>
      <c r="F36" s="106">
        <v>0.22090000000000001</v>
      </c>
      <c r="G36" s="106">
        <v>0.24249999999999999</v>
      </c>
      <c r="H36" s="106">
        <v>0.219</v>
      </c>
      <c r="I36" s="106">
        <v>0.1414</v>
      </c>
      <c r="J36" s="106">
        <v>0.21260000000000001</v>
      </c>
      <c r="K36" s="106">
        <v>0.24099999999999999</v>
      </c>
      <c r="L36" s="106">
        <v>0.2321</v>
      </c>
      <c r="M36" s="106">
        <v>0.2261</v>
      </c>
      <c r="N36" s="106">
        <v>0.14860000000000001</v>
      </c>
      <c r="O36" s="106">
        <v>0.23480000000000001</v>
      </c>
      <c r="P36" s="106">
        <v>0.22489999999999999</v>
      </c>
      <c r="Q36" s="106">
        <v>0.13850000000000001</v>
      </c>
      <c r="R36" s="106">
        <v>0.19009999999999999</v>
      </c>
      <c r="S36" s="106">
        <v>0.2462</v>
      </c>
      <c r="T36" s="106">
        <v>0.215</v>
      </c>
      <c r="U36" s="106">
        <v>0.1346</v>
      </c>
      <c r="V36" s="106">
        <v>0.20019999999999999</v>
      </c>
      <c r="W36" s="106">
        <v>0.26950000000000002</v>
      </c>
      <c r="X36" s="106">
        <v>0.15260000000000001</v>
      </c>
      <c r="Y36" s="106">
        <v>0.1726</v>
      </c>
      <c r="Z36" s="106">
        <v>0.15390000000000001</v>
      </c>
      <c r="AA36" s="106">
        <v>0.14230000000000001</v>
      </c>
      <c r="AB36" s="106">
        <v>0.2031</v>
      </c>
      <c r="AC36" s="106">
        <v>0.25159999999999999</v>
      </c>
      <c r="AD36" s="106">
        <v>0.13930000000000001</v>
      </c>
      <c r="AE36" s="106">
        <v>0.23039999999999999</v>
      </c>
      <c r="AF36" s="106">
        <v>0.35670000000000002</v>
      </c>
      <c r="AG36" s="106">
        <v>0.17150000000000001</v>
      </c>
      <c r="AH36" s="106">
        <v>0.12230000000000001</v>
      </c>
      <c r="AI36" s="106">
        <v>0.1351</v>
      </c>
      <c r="AJ36" s="106">
        <v>0.21249999999999999</v>
      </c>
    </row>
    <row r="37" spans="1:36">
      <c r="A37" s="108" t="s">
        <v>582</v>
      </c>
      <c r="B37" s="106">
        <v>0.23799999999999999</v>
      </c>
      <c r="C37" s="106">
        <v>0.16520000000000001</v>
      </c>
      <c r="D37" s="106">
        <v>0.13489999999999999</v>
      </c>
      <c r="E37" s="106">
        <v>0.1022</v>
      </c>
      <c r="F37" s="106">
        <v>0.1807</v>
      </c>
      <c r="G37" s="106">
        <v>0.19789999999999999</v>
      </c>
      <c r="H37" s="106">
        <v>0.18260000000000001</v>
      </c>
      <c r="I37" s="106">
        <v>0.1145</v>
      </c>
      <c r="J37" s="106">
        <v>0.17599999999999999</v>
      </c>
      <c r="K37" s="106">
        <v>0.1867</v>
      </c>
      <c r="L37" s="106">
        <v>0.18479999999999999</v>
      </c>
      <c r="M37" s="106">
        <v>0.17949999999999999</v>
      </c>
      <c r="N37" s="106">
        <v>0.1278</v>
      </c>
      <c r="O37" s="106">
        <v>0.2054</v>
      </c>
      <c r="P37" s="106">
        <v>0.2049</v>
      </c>
      <c r="Q37" s="106">
        <v>0.1236</v>
      </c>
      <c r="R37" s="106">
        <v>0.16589999999999999</v>
      </c>
      <c r="S37" s="106">
        <v>0.1666</v>
      </c>
      <c r="T37" s="106">
        <v>0.1905</v>
      </c>
      <c r="U37" s="106">
        <v>0.1145</v>
      </c>
      <c r="V37" s="106">
        <v>0.17899999999999999</v>
      </c>
      <c r="W37" s="106">
        <v>0.2407</v>
      </c>
      <c r="X37" s="106">
        <v>0.1235</v>
      </c>
      <c r="Y37" s="106">
        <v>0.14960000000000001</v>
      </c>
      <c r="Z37" s="106">
        <v>0.13719999999999999</v>
      </c>
      <c r="AA37" s="106">
        <v>0.12870000000000001</v>
      </c>
      <c r="AB37" s="106">
        <v>0.1865</v>
      </c>
      <c r="AC37" s="106">
        <v>0.21629999999999999</v>
      </c>
      <c r="AD37" s="106">
        <v>0.12479999999999999</v>
      </c>
      <c r="AE37" s="106">
        <v>0.19989999999999999</v>
      </c>
      <c r="AF37" s="106">
        <v>0.19919999999999999</v>
      </c>
      <c r="AG37" s="106">
        <v>0.14269999999999999</v>
      </c>
      <c r="AH37" s="106">
        <v>0.1013</v>
      </c>
      <c r="AI37" s="106">
        <v>8.6999999999999994E-2</v>
      </c>
      <c r="AJ37" s="106">
        <v>0.18149999999999999</v>
      </c>
    </row>
    <row r="38" spans="1:36">
      <c r="A38" s="103" t="s">
        <v>1397</v>
      </c>
      <c r="B38" s="106">
        <v>0.68430000000000002</v>
      </c>
      <c r="C38" s="106">
        <v>0.48659999999999998</v>
      </c>
      <c r="D38" s="106">
        <v>0.58819999999999995</v>
      </c>
      <c r="E38" s="106">
        <v>0.4274</v>
      </c>
      <c r="F38" s="106">
        <v>0.3508</v>
      </c>
      <c r="G38" s="106">
        <v>0.85799999999999998</v>
      </c>
      <c r="H38" s="106">
        <v>0.49830000000000002</v>
      </c>
      <c r="I38" s="106">
        <v>0.315</v>
      </c>
      <c r="J38" s="106">
        <v>1.0083</v>
      </c>
      <c r="K38" s="106">
        <v>0.82930000000000004</v>
      </c>
      <c r="L38" s="106">
        <v>0.87</v>
      </c>
      <c r="M38" s="106">
        <v>0.55830000000000002</v>
      </c>
      <c r="N38" s="106">
        <v>0.38269999999999998</v>
      </c>
      <c r="O38" s="106">
        <v>0.64959999999999996</v>
      </c>
      <c r="P38" s="106">
        <v>1.5855999999999999</v>
      </c>
      <c r="Q38" s="106">
        <v>0.33810000000000001</v>
      </c>
      <c r="R38" s="106">
        <v>0.54490000000000005</v>
      </c>
      <c r="S38" s="106">
        <v>0.64370000000000005</v>
      </c>
      <c r="T38" s="106">
        <v>0.6734</v>
      </c>
      <c r="U38" s="106">
        <v>0.4209</v>
      </c>
      <c r="V38" s="106">
        <v>0.5161</v>
      </c>
      <c r="W38" s="106">
        <v>0.48830000000000001</v>
      </c>
      <c r="X38" s="106">
        <v>0.44190000000000002</v>
      </c>
      <c r="Y38" s="106">
        <v>0.65049999999999997</v>
      </c>
      <c r="Z38" s="106">
        <v>0.43149999999999999</v>
      </c>
      <c r="AA38" s="106">
        <v>0.43730000000000002</v>
      </c>
      <c r="AB38" s="106">
        <v>0.67589999999999995</v>
      </c>
      <c r="AC38" s="106">
        <v>0.63800000000000001</v>
      </c>
      <c r="AD38" s="106">
        <v>0.60950000000000004</v>
      </c>
      <c r="AE38" s="106">
        <v>0.52239999999999998</v>
      </c>
      <c r="AF38" s="106">
        <v>1.0139</v>
      </c>
      <c r="AG38" s="106">
        <v>0.37209999999999999</v>
      </c>
      <c r="AH38" s="106">
        <v>0.50619999999999998</v>
      </c>
      <c r="AI38" s="106">
        <v>0.61499999999999999</v>
      </c>
      <c r="AJ38" s="106">
        <v>0.58660000000000001</v>
      </c>
    </row>
    <row r="39" spans="1:36">
      <c r="A39" s="72" t="s">
        <v>583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row>
    <row r="40" spans="1:36">
      <c r="A40" s="108" t="s">
        <v>584</v>
      </c>
      <c r="B40" s="106">
        <v>0.16289999999999999</v>
      </c>
      <c r="C40" s="106">
        <v>0.1066</v>
      </c>
      <c r="D40" s="106">
        <v>0.14019999999999999</v>
      </c>
      <c r="E40" s="106">
        <v>0.1003</v>
      </c>
      <c r="F40" s="106">
        <v>0.18190000000000001</v>
      </c>
      <c r="G40" s="106">
        <v>0.18379999999999999</v>
      </c>
      <c r="H40" s="106">
        <v>0.16600000000000001</v>
      </c>
      <c r="I40" s="106">
        <v>0.19</v>
      </c>
      <c r="J40" s="106">
        <v>0.1724</v>
      </c>
      <c r="K40" s="106">
        <v>0.2253</v>
      </c>
      <c r="L40" s="106">
        <v>0.20399999999999999</v>
      </c>
      <c r="M40" s="106">
        <v>0.20610000000000001</v>
      </c>
      <c r="N40" s="106">
        <v>0.14019999999999999</v>
      </c>
      <c r="O40" s="106">
        <v>0.12509999999999999</v>
      </c>
      <c r="P40" s="106">
        <v>8.8999999999999996E-2</v>
      </c>
      <c r="Q40" s="106">
        <v>0.1076</v>
      </c>
      <c r="R40" s="106">
        <v>0.127</v>
      </c>
      <c r="S40" s="106">
        <v>0.32340000000000002</v>
      </c>
      <c r="T40" s="106">
        <v>0.1138</v>
      </c>
      <c r="U40" s="106">
        <v>0.14949999999999999</v>
      </c>
      <c r="V40" s="106">
        <v>0.10589999999999999</v>
      </c>
      <c r="W40" s="106">
        <v>0.1067</v>
      </c>
      <c r="X40" s="106">
        <v>0.19089999999999999</v>
      </c>
      <c r="Y40" s="106">
        <v>0.1333</v>
      </c>
      <c r="Z40" s="106">
        <v>0.10829999999999999</v>
      </c>
      <c r="AA40" s="106">
        <v>9.5600000000000004E-2</v>
      </c>
      <c r="AB40" s="106">
        <v>8.1699999999999995E-2</v>
      </c>
      <c r="AC40" s="106">
        <v>0.1404</v>
      </c>
      <c r="AD40" s="106">
        <v>0.1041</v>
      </c>
      <c r="AE40" s="106">
        <v>0.13239999999999999</v>
      </c>
      <c r="AF40" s="106">
        <v>0.44159999999999999</v>
      </c>
      <c r="AG40" s="106">
        <v>0.1678</v>
      </c>
      <c r="AH40" s="106">
        <v>0.17150000000000001</v>
      </c>
      <c r="AI40" s="106">
        <v>0.35599999999999998</v>
      </c>
      <c r="AJ40" s="106">
        <v>0.1462</v>
      </c>
    </row>
    <row r="41" spans="1:36">
      <c r="A41" s="108" t="s">
        <v>585</v>
      </c>
      <c r="B41" s="106">
        <v>0.1618</v>
      </c>
      <c r="C41" s="106">
        <v>0.1066</v>
      </c>
      <c r="D41" s="106">
        <v>0.14019999999999999</v>
      </c>
      <c r="E41" s="106">
        <v>0.1003</v>
      </c>
      <c r="F41" s="106">
        <v>0.18190000000000001</v>
      </c>
      <c r="G41" s="106">
        <v>0.18379999999999999</v>
      </c>
      <c r="H41" s="106">
        <v>0.16600000000000001</v>
      </c>
      <c r="I41" s="106">
        <v>0.19</v>
      </c>
      <c r="J41" s="106">
        <v>0.1724</v>
      </c>
      <c r="K41" s="106">
        <v>0.2253</v>
      </c>
      <c r="L41" s="106">
        <v>0.20399999999999999</v>
      </c>
      <c r="M41" s="106">
        <v>0.20610000000000001</v>
      </c>
      <c r="N41" s="106">
        <v>0.14019999999999999</v>
      </c>
      <c r="O41" s="106">
        <v>0.12509999999999999</v>
      </c>
      <c r="P41" s="106">
        <v>8.8999999999999996E-2</v>
      </c>
      <c r="Q41" s="106">
        <v>0.1076</v>
      </c>
      <c r="R41" s="106">
        <v>0.127</v>
      </c>
      <c r="S41" s="106">
        <v>0.32340000000000002</v>
      </c>
      <c r="T41" s="106">
        <v>0.1138</v>
      </c>
      <c r="U41" s="106">
        <v>0.14949999999999999</v>
      </c>
      <c r="V41" s="106">
        <v>0.10589999999999999</v>
      </c>
      <c r="W41" s="106">
        <v>0.1067</v>
      </c>
      <c r="X41" s="106">
        <v>0.19089999999999999</v>
      </c>
      <c r="Y41" s="106">
        <v>0.1333</v>
      </c>
      <c r="Z41" s="106">
        <v>0.10829999999999999</v>
      </c>
      <c r="AA41" s="106">
        <v>9.5600000000000004E-2</v>
      </c>
      <c r="AB41" s="106">
        <v>8.1699999999999995E-2</v>
      </c>
      <c r="AC41" s="106">
        <v>0.1404</v>
      </c>
      <c r="AD41" s="106">
        <v>0.1041</v>
      </c>
      <c r="AE41" s="106">
        <v>0.13239999999999999</v>
      </c>
      <c r="AF41" s="106">
        <v>0.44159999999999999</v>
      </c>
      <c r="AG41" s="106">
        <v>0.1678</v>
      </c>
      <c r="AH41" s="106">
        <v>0.17150000000000001</v>
      </c>
      <c r="AI41" s="106">
        <v>0.35599999999999998</v>
      </c>
      <c r="AJ41" s="106">
        <v>0.14599999999999999</v>
      </c>
    </row>
    <row r="42" spans="1:36">
      <c r="A42" s="108" t="s">
        <v>586</v>
      </c>
      <c r="B42" s="106">
        <v>8.48E-2</v>
      </c>
      <c r="C42" s="106">
        <v>0.21479999999999999</v>
      </c>
      <c r="D42" s="106">
        <v>0.2094</v>
      </c>
      <c r="E42" s="106">
        <v>0.2215</v>
      </c>
      <c r="F42" s="106">
        <v>0.27489999999999998</v>
      </c>
      <c r="G42" s="106">
        <v>0.1128</v>
      </c>
      <c r="H42" s="106">
        <v>7.9399999999999998E-2</v>
      </c>
      <c r="I42" s="106">
        <v>0.22309999999999999</v>
      </c>
      <c r="J42" s="106">
        <v>0.2147</v>
      </c>
      <c r="K42" s="106">
        <v>0.12609999999999999</v>
      </c>
      <c r="L42" s="106">
        <v>0.16070000000000001</v>
      </c>
      <c r="M42" s="106">
        <v>7.9799999999999996E-2</v>
      </c>
      <c r="N42" s="106">
        <v>0.1598</v>
      </c>
      <c r="O42" s="106">
        <v>0.10929999999999999</v>
      </c>
      <c r="P42" s="106">
        <v>0.12089999999999999</v>
      </c>
      <c r="Q42" s="106">
        <v>0.1923</v>
      </c>
      <c r="R42" s="106">
        <v>0.1111</v>
      </c>
      <c r="S42" s="106">
        <v>0.10050000000000001</v>
      </c>
      <c r="T42" s="106">
        <v>7.5200000000000003E-2</v>
      </c>
      <c r="U42" s="106">
        <v>2.9899999999999999E-2</v>
      </c>
      <c r="V42" s="106">
        <v>8.2100000000000006E-2</v>
      </c>
      <c r="W42" s="106">
        <v>0.107</v>
      </c>
      <c r="X42" s="106">
        <v>9.5100000000000004E-2</v>
      </c>
      <c r="Y42" s="106">
        <v>8.7900000000000006E-2</v>
      </c>
      <c r="Z42" s="106">
        <v>0.28639999999999999</v>
      </c>
      <c r="AA42" s="106">
        <v>0.2026</v>
      </c>
      <c r="AB42" s="106">
        <v>9.3200000000000005E-2</v>
      </c>
      <c r="AC42" s="106">
        <v>0.20069999999999999</v>
      </c>
      <c r="AD42" s="106">
        <v>0.10440000000000001</v>
      </c>
      <c r="AE42" s="106">
        <v>1.5800000000000002E-2</v>
      </c>
      <c r="AF42" s="106">
        <v>2.3900000000000001E-2</v>
      </c>
      <c r="AG42" s="106">
        <v>5.1999999999999998E-2</v>
      </c>
      <c r="AH42" s="106">
        <v>0.15440000000000001</v>
      </c>
      <c r="AI42" s="106">
        <v>4.0099999999999997E-2</v>
      </c>
      <c r="AJ42" s="106">
        <v>0.1336</v>
      </c>
    </row>
    <row r="43" spans="1:36">
      <c r="A43" s="108" t="s">
        <v>587</v>
      </c>
      <c r="B43" s="106">
        <v>5.21E-2</v>
      </c>
      <c r="C43" s="106">
        <v>9.9599999999999994E-2</v>
      </c>
      <c r="D43" s="106">
        <v>6.6500000000000004E-2</v>
      </c>
      <c r="E43" s="106">
        <v>9.9000000000000005E-2</v>
      </c>
      <c r="F43" s="106">
        <v>1.5E-3</v>
      </c>
      <c r="G43" s="106">
        <v>4.1500000000000002E-2</v>
      </c>
      <c r="H43" s="106">
        <v>1.1599999999999999E-2</v>
      </c>
      <c r="I43" s="106">
        <v>1.5E-3</v>
      </c>
      <c r="J43" s="106">
        <v>5.5199999999999999E-2</v>
      </c>
      <c r="K43" s="106">
        <v>0</v>
      </c>
      <c r="L43" s="106">
        <v>1.03E-2</v>
      </c>
      <c r="M43" s="106">
        <v>5.1999999999999998E-3</v>
      </c>
      <c r="N43" s="106">
        <v>2.76E-2</v>
      </c>
      <c r="O43" s="106">
        <v>0</v>
      </c>
      <c r="P43" s="106">
        <v>4.2599999999999999E-2</v>
      </c>
      <c r="Q43" s="106">
        <v>5.28E-2</v>
      </c>
      <c r="R43" s="106">
        <v>3.5000000000000003E-2</v>
      </c>
      <c r="S43" s="106">
        <v>2.0000000000000001E-4</v>
      </c>
      <c r="T43" s="106">
        <v>8.5000000000000006E-3</v>
      </c>
      <c r="U43" s="106">
        <v>7.3000000000000001E-3</v>
      </c>
      <c r="V43" s="106">
        <v>0</v>
      </c>
      <c r="W43" s="106">
        <v>0</v>
      </c>
      <c r="X43" s="106">
        <v>0</v>
      </c>
      <c r="Y43" s="106">
        <v>2.1000000000000001E-2</v>
      </c>
      <c r="Z43" s="106">
        <v>1E-3</v>
      </c>
      <c r="AA43" s="106">
        <v>3.15E-2</v>
      </c>
      <c r="AB43" s="106">
        <v>1E-4</v>
      </c>
      <c r="AC43" s="106">
        <v>1.9800000000000002E-2</v>
      </c>
      <c r="AD43" s="106">
        <v>2.5399999999999999E-2</v>
      </c>
      <c r="AE43" s="106">
        <v>0</v>
      </c>
      <c r="AF43" s="106">
        <v>1.37E-2</v>
      </c>
      <c r="AG43" s="106">
        <v>0</v>
      </c>
      <c r="AH43" s="106">
        <v>2.3599999999999999E-2</v>
      </c>
      <c r="AI43" s="106">
        <v>1.4999999999999999E-2</v>
      </c>
      <c r="AJ43" s="106">
        <v>3.4200000000000001E-2</v>
      </c>
    </row>
    <row r="44" spans="1:36">
      <c r="A44" s="108" t="s">
        <v>588</v>
      </c>
      <c r="B44" s="106">
        <v>3.5200000000000002E-2</v>
      </c>
      <c r="C44" s="106">
        <v>4.2900000000000001E-2</v>
      </c>
      <c r="D44" s="106">
        <v>0.1043</v>
      </c>
      <c r="E44" s="106">
        <v>8.6900000000000005E-2</v>
      </c>
      <c r="F44" s="106">
        <v>9.4E-2</v>
      </c>
      <c r="G44" s="106">
        <v>5.8700000000000002E-2</v>
      </c>
      <c r="H44" s="106">
        <v>6.1000000000000004E-3</v>
      </c>
      <c r="I44" s="106">
        <v>8.3599999999999994E-2</v>
      </c>
      <c r="J44" s="106">
        <v>7.7700000000000005E-2</v>
      </c>
      <c r="K44" s="106">
        <v>4.8599999999999997E-2</v>
      </c>
      <c r="L44" s="106">
        <v>1.3899999999999999E-2</v>
      </c>
      <c r="M44" s="106">
        <v>2.0799999999999999E-2</v>
      </c>
      <c r="N44" s="106">
        <v>3.1800000000000002E-2</v>
      </c>
      <c r="O44" s="106">
        <v>3.4500000000000003E-2</v>
      </c>
      <c r="P44" s="106">
        <v>5.4199999999999998E-2</v>
      </c>
      <c r="Q44" s="106">
        <v>4.3400000000000001E-2</v>
      </c>
      <c r="R44" s="106">
        <v>4.0599999999999997E-2</v>
      </c>
      <c r="S44" s="106">
        <v>4.0500000000000001E-2</v>
      </c>
      <c r="T44" s="106">
        <v>1.15E-2</v>
      </c>
      <c r="U44" s="106">
        <v>0</v>
      </c>
      <c r="V44" s="106">
        <v>3.5999999999999999E-3</v>
      </c>
      <c r="W44" s="106">
        <v>2.23E-2</v>
      </c>
      <c r="X44" s="106">
        <v>2.41E-2</v>
      </c>
      <c r="Y44" s="106">
        <v>6.0000000000000001E-3</v>
      </c>
      <c r="Z44" s="106">
        <v>7.3800000000000004E-2</v>
      </c>
      <c r="AA44" s="106">
        <v>2.98E-2</v>
      </c>
      <c r="AB44" s="106">
        <v>2.92E-2</v>
      </c>
      <c r="AC44" s="106">
        <v>5.8200000000000002E-2</v>
      </c>
      <c r="AD44" s="106">
        <v>1.89E-2</v>
      </c>
      <c r="AE44" s="106">
        <v>5.4999999999999997E-3</v>
      </c>
      <c r="AF44" s="106">
        <v>8.0000000000000002E-3</v>
      </c>
      <c r="AG44" s="106">
        <v>6.6E-3</v>
      </c>
      <c r="AH44" s="106">
        <v>2.7199999999999998E-2</v>
      </c>
      <c r="AI44" s="106">
        <v>1.5599999999999999E-2</v>
      </c>
      <c r="AJ44" s="106">
        <v>4.2999999999999997E-2</v>
      </c>
    </row>
    <row r="45" spans="1:36">
      <c r="A45" s="108" t="s">
        <v>589</v>
      </c>
      <c r="B45" s="106">
        <v>0.2044</v>
      </c>
      <c r="C45" s="106">
        <v>0.14269999999999999</v>
      </c>
      <c r="D45" s="106">
        <v>0.20830000000000001</v>
      </c>
      <c r="E45" s="106">
        <v>0.12959999999999999</v>
      </c>
      <c r="F45" s="106">
        <v>0.29110000000000003</v>
      </c>
      <c r="G45" s="106">
        <v>0.29139999999999999</v>
      </c>
      <c r="H45" s="106">
        <v>0.1958</v>
      </c>
      <c r="I45" s="106">
        <v>0.22850000000000001</v>
      </c>
      <c r="J45" s="106">
        <v>0.21990000000000001</v>
      </c>
      <c r="K45" s="106">
        <v>0.29959999999999998</v>
      </c>
      <c r="L45" s="106">
        <v>0.2893</v>
      </c>
      <c r="M45" s="106">
        <v>0.24990000000000001</v>
      </c>
      <c r="N45" s="106">
        <v>0.1653</v>
      </c>
      <c r="O45" s="106">
        <v>0.1658</v>
      </c>
      <c r="P45" s="106">
        <v>0.13270000000000001</v>
      </c>
      <c r="Q45" s="106">
        <v>0.15190000000000001</v>
      </c>
      <c r="R45" s="106">
        <v>0.2114</v>
      </c>
      <c r="S45" s="106">
        <v>0.37280000000000002</v>
      </c>
      <c r="T45" s="106">
        <v>0.15820000000000001</v>
      </c>
      <c r="U45" s="106">
        <v>0.18360000000000001</v>
      </c>
      <c r="V45" s="106">
        <v>0.15909999999999999</v>
      </c>
      <c r="W45" s="106">
        <v>0.1842</v>
      </c>
      <c r="X45" s="106">
        <v>0.23549999999999999</v>
      </c>
      <c r="Y45" s="106">
        <v>0.15359999999999999</v>
      </c>
      <c r="Z45" s="106">
        <v>0.14910000000000001</v>
      </c>
      <c r="AA45" s="106">
        <v>0.1321</v>
      </c>
      <c r="AB45" s="106">
        <v>0.13039999999999999</v>
      </c>
      <c r="AC45" s="106">
        <v>0.184</v>
      </c>
      <c r="AD45" s="106">
        <v>0.11890000000000001</v>
      </c>
      <c r="AE45" s="106">
        <v>0.1973</v>
      </c>
      <c r="AF45" s="106">
        <v>0.57679999999999998</v>
      </c>
      <c r="AG45" s="106">
        <v>0.19420000000000001</v>
      </c>
      <c r="AH45" s="106">
        <v>0.2303</v>
      </c>
      <c r="AI45" s="106">
        <v>0.52980000000000005</v>
      </c>
      <c r="AJ45" s="106">
        <v>0.1968</v>
      </c>
    </row>
    <row r="46" spans="1:36">
      <c r="A46" s="109" t="s">
        <v>590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row>
    <row r="47" spans="1:36">
      <c r="A47" s="108" t="s">
        <v>591</v>
      </c>
      <c r="B47" s="106">
        <v>0.72309999999999997</v>
      </c>
      <c r="C47" s="106">
        <v>0.76300000000000001</v>
      </c>
      <c r="D47" s="106">
        <v>0.82379999999999998</v>
      </c>
      <c r="E47" s="106">
        <v>0.7732</v>
      </c>
      <c r="F47" s="106">
        <v>0.85360000000000003</v>
      </c>
      <c r="G47" s="106">
        <v>0.79879999999999995</v>
      </c>
      <c r="H47" s="106">
        <v>0.86839999999999995</v>
      </c>
      <c r="I47" s="106">
        <v>0.8609</v>
      </c>
      <c r="J47" s="106">
        <v>0.8286</v>
      </c>
      <c r="K47" s="106">
        <v>0.84830000000000005</v>
      </c>
      <c r="L47" s="106">
        <v>0.87809999999999999</v>
      </c>
      <c r="M47" s="106">
        <v>0.89119999999999999</v>
      </c>
      <c r="N47" s="106">
        <v>0.79259999999999997</v>
      </c>
      <c r="O47" s="106">
        <v>0.76170000000000004</v>
      </c>
      <c r="P47" s="106">
        <v>0.76759999999999995</v>
      </c>
      <c r="Q47" s="106">
        <v>0.78849999999999998</v>
      </c>
      <c r="R47" s="106">
        <v>0.84940000000000004</v>
      </c>
      <c r="S47" s="106">
        <v>0.81740000000000002</v>
      </c>
      <c r="T47" s="106">
        <v>0.88980000000000004</v>
      </c>
      <c r="U47" s="106">
        <v>0.76600000000000001</v>
      </c>
      <c r="V47" s="106">
        <v>0.84699999999999998</v>
      </c>
      <c r="W47" s="106">
        <v>0.92400000000000004</v>
      </c>
      <c r="X47" s="106">
        <v>0.79479999999999995</v>
      </c>
      <c r="Y47" s="106">
        <v>0.86950000000000005</v>
      </c>
      <c r="Z47" s="106">
        <v>0.8417</v>
      </c>
      <c r="AA47" s="106">
        <v>0.86470000000000002</v>
      </c>
      <c r="AB47" s="106">
        <v>0.86480000000000001</v>
      </c>
      <c r="AC47" s="106">
        <v>0.71609999999999996</v>
      </c>
      <c r="AD47" s="106">
        <v>0.83289999999999997</v>
      </c>
      <c r="AE47" s="106">
        <v>0.87129999999999996</v>
      </c>
      <c r="AF47" s="106">
        <v>0.79100000000000004</v>
      </c>
      <c r="AG47" s="106">
        <v>0.84540000000000004</v>
      </c>
      <c r="AH47" s="106">
        <v>0.82520000000000004</v>
      </c>
      <c r="AI47" s="106">
        <v>0.76990000000000003</v>
      </c>
      <c r="AJ47" s="106">
        <v>0.80430000000000001</v>
      </c>
    </row>
    <row r="48" spans="1:36">
      <c r="A48" s="108" t="s">
        <v>592</v>
      </c>
      <c r="B48" s="106">
        <v>0.8327</v>
      </c>
      <c r="C48" s="106">
        <v>0.94589999999999996</v>
      </c>
      <c r="D48" s="106">
        <v>0.94189999999999996</v>
      </c>
      <c r="E48" s="106">
        <v>0.93440000000000001</v>
      </c>
      <c r="F48" s="106">
        <v>0.95530000000000004</v>
      </c>
      <c r="G48" s="106">
        <v>0.93200000000000005</v>
      </c>
      <c r="H48" s="106">
        <v>0.90429999999999999</v>
      </c>
      <c r="I48" s="106">
        <v>0.93740000000000001</v>
      </c>
      <c r="J48" s="106">
        <v>0.94089999999999996</v>
      </c>
      <c r="K48" s="106">
        <v>0.9446</v>
      </c>
      <c r="L48" s="106">
        <v>0.91649999999999998</v>
      </c>
      <c r="M48" s="106">
        <v>0.94030000000000002</v>
      </c>
      <c r="N48" s="106">
        <v>0.9577</v>
      </c>
      <c r="O48" s="106">
        <v>0.94589999999999996</v>
      </c>
      <c r="P48" s="106">
        <v>0.94140000000000001</v>
      </c>
      <c r="Q48" s="106">
        <v>0.93630000000000002</v>
      </c>
      <c r="R48" s="106">
        <v>0.89410000000000001</v>
      </c>
      <c r="S48" s="106">
        <v>0.86019999999999996</v>
      </c>
      <c r="T48" s="106">
        <v>0.89859999999999995</v>
      </c>
      <c r="U48" s="106">
        <v>0.94230000000000003</v>
      </c>
      <c r="V48" s="106">
        <v>0.92989999999999995</v>
      </c>
      <c r="W48" s="106">
        <v>0.93410000000000004</v>
      </c>
      <c r="X48" s="106">
        <v>0.91930000000000001</v>
      </c>
      <c r="Y48" s="106">
        <v>0.93889999999999996</v>
      </c>
      <c r="Z48" s="106">
        <v>0.94630000000000003</v>
      </c>
      <c r="AA48" s="106">
        <v>0.94420000000000004</v>
      </c>
      <c r="AB48" s="106">
        <v>0.93120000000000003</v>
      </c>
      <c r="AC48" s="106">
        <v>0.93489999999999995</v>
      </c>
      <c r="AD48" s="106">
        <v>0.93820000000000003</v>
      </c>
      <c r="AE48" s="106">
        <v>0.92079999999999995</v>
      </c>
      <c r="AF48" s="106">
        <v>0.85440000000000005</v>
      </c>
      <c r="AG48" s="106">
        <v>0.94979999999999998</v>
      </c>
      <c r="AH48" s="106">
        <v>0.93189999999999995</v>
      </c>
      <c r="AI48" s="106">
        <v>0.77300000000000002</v>
      </c>
      <c r="AJ48" s="106">
        <v>0.91320000000000001</v>
      </c>
    </row>
    <row r="49" spans="1:36">
      <c r="A49" s="108" t="s">
        <v>593</v>
      </c>
      <c r="B49" s="106">
        <v>-2.2100000000000002E-2</v>
      </c>
      <c r="C49" s="106">
        <v>-9.7100000000000006E-2</v>
      </c>
      <c r="D49" s="106">
        <v>1.72E-2</v>
      </c>
      <c r="E49" s="106">
        <v>-8.0399999999999999E-2</v>
      </c>
      <c r="F49" s="106">
        <v>9.2200000000000004E-2</v>
      </c>
      <c r="G49" s="106">
        <v>0.05</v>
      </c>
      <c r="H49" s="106">
        <v>0.15140000000000001</v>
      </c>
      <c r="I49" s="106">
        <v>0.1338</v>
      </c>
      <c r="J49" s="106">
        <v>6.4100000000000004E-2</v>
      </c>
      <c r="K49" s="106">
        <v>0.1593</v>
      </c>
      <c r="L49" s="106">
        <v>0.20369999999999999</v>
      </c>
      <c r="M49" s="106">
        <v>0.19389999999999999</v>
      </c>
      <c r="N49" s="106">
        <v>-3.7400000000000003E-2</v>
      </c>
      <c r="O49" s="106">
        <v>-7.9600000000000004E-2</v>
      </c>
      <c r="P49" s="106">
        <v>-0.105</v>
      </c>
      <c r="Q49" s="106">
        <v>-5.6300000000000003E-2</v>
      </c>
      <c r="R49" s="106">
        <v>8.8300000000000003E-2</v>
      </c>
      <c r="S49" s="106">
        <v>0.40439999999999998</v>
      </c>
      <c r="T49" s="106">
        <v>0.1174</v>
      </c>
      <c r="U49" s="106">
        <v>-4.4299999999999999E-2</v>
      </c>
      <c r="V49" s="106">
        <v>1.89E-2</v>
      </c>
      <c r="W49" s="106">
        <v>0.10730000000000001</v>
      </c>
      <c r="X49" s="106">
        <v>6.8500000000000005E-2</v>
      </c>
      <c r="Y49" s="106">
        <v>6.8500000000000005E-2</v>
      </c>
      <c r="Z49" s="106">
        <v>-2.3999999999999998E-3</v>
      </c>
      <c r="AA49" s="106">
        <v>1.26E-2</v>
      </c>
      <c r="AB49" s="106">
        <v>1.1299999999999999E-2</v>
      </c>
      <c r="AC49" s="106">
        <v>-0.10879999999999999</v>
      </c>
      <c r="AD49" s="106">
        <v>-8.9999999999999993E-3</v>
      </c>
      <c r="AE49" s="106">
        <v>9.0700000000000003E-2</v>
      </c>
      <c r="AF49" s="106">
        <v>0.65790000000000004</v>
      </c>
      <c r="AG49" s="106">
        <v>6.9599999999999995E-2</v>
      </c>
      <c r="AH49" s="106">
        <v>6.88E-2</v>
      </c>
      <c r="AI49" s="106">
        <v>0.54659999999999997</v>
      </c>
      <c r="AJ49" s="106">
        <v>0.02</v>
      </c>
    </row>
    <row r="50" spans="1:36" ht="15.75" thickBot="1">
      <c r="A50" s="289" t="s">
        <v>594</v>
      </c>
      <c r="B50" s="112">
        <v>1.7111000000000001</v>
      </c>
      <c r="C50" s="112">
        <v>2.2227000000000001</v>
      </c>
      <c r="D50" s="112">
        <v>1.2569999999999999</v>
      </c>
      <c r="E50" s="112">
        <v>2.2623000000000002</v>
      </c>
      <c r="F50" s="112">
        <v>0.80479999999999996</v>
      </c>
      <c r="G50" s="112">
        <v>1.0951</v>
      </c>
      <c r="H50" s="112">
        <v>0.79259999999999997</v>
      </c>
      <c r="I50" s="112">
        <v>0.73209999999999997</v>
      </c>
      <c r="J50" s="112">
        <v>0.99439999999999995</v>
      </c>
      <c r="K50" s="112">
        <v>0.67320000000000002</v>
      </c>
      <c r="L50" s="112">
        <v>0.59740000000000004</v>
      </c>
      <c r="M50" s="112">
        <v>0.52759999999999996</v>
      </c>
      <c r="N50" s="112">
        <v>1.4790000000000001</v>
      </c>
      <c r="O50" s="112">
        <v>1.9054</v>
      </c>
      <c r="P50" s="112">
        <v>2.6128999999999998</v>
      </c>
      <c r="Q50" s="112">
        <v>1.9655</v>
      </c>
      <c r="R50" s="112">
        <v>1.1859</v>
      </c>
      <c r="S50" s="112">
        <v>0.56459999999999999</v>
      </c>
      <c r="T50" s="112">
        <v>0.96819999999999995</v>
      </c>
      <c r="U50" s="112">
        <v>1.5656000000000001</v>
      </c>
      <c r="V50" s="112">
        <v>1.4436</v>
      </c>
      <c r="W50" s="112">
        <v>0.71240000000000003</v>
      </c>
      <c r="X50" s="112">
        <v>1.0750999999999999</v>
      </c>
      <c r="Y50" s="112">
        <v>0.97929999999999995</v>
      </c>
      <c r="Z50" s="112">
        <v>1.4613</v>
      </c>
      <c r="AA50" s="112">
        <v>1.415</v>
      </c>
      <c r="AB50" s="112">
        <v>1.6557999999999999</v>
      </c>
      <c r="AC50" s="112">
        <v>2.0215000000000001</v>
      </c>
      <c r="AD50" s="112">
        <v>1.6048</v>
      </c>
      <c r="AE50" s="112">
        <v>0.97170000000000001</v>
      </c>
      <c r="AF50" s="112">
        <v>0.47339999999999999</v>
      </c>
      <c r="AG50" s="112">
        <v>0.92110000000000003</v>
      </c>
      <c r="AH50" s="112">
        <v>1.0193000000000001</v>
      </c>
      <c r="AI50" s="112">
        <v>0.64629999999999999</v>
      </c>
      <c r="AJ50" s="112">
        <v>1.3406</v>
      </c>
    </row>
    <row r="51" spans="1:36" ht="15.75" thickTop="1">
      <c r="A51" s="794" t="s">
        <v>595</v>
      </c>
      <c r="B51" s="794"/>
      <c r="C51" s="794"/>
      <c r="D51" s="794"/>
      <c r="E51" s="794"/>
      <c r="F51" s="794"/>
      <c r="G51" s="794"/>
      <c r="H51" s="794"/>
      <c r="I51" s="794"/>
      <c r="J51" s="794"/>
      <c r="K51" s="794"/>
      <c r="L51" s="794"/>
      <c r="M51" s="794"/>
      <c r="N51" s="794"/>
      <c r="O51" s="794"/>
      <c r="P51" s="794"/>
      <c r="Q51" s="794"/>
      <c r="R51" s="794"/>
      <c r="S51" s="794"/>
      <c r="T51" s="794"/>
      <c r="U51" s="794"/>
      <c r="V51" s="794"/>
      <c r="W51" s="794"/>
      <c r="X51" s="794"/>
      <c r="Y51" s="794"/>
      <c r="Z51" s="794"/>
      <c r="AA51" s="794"/>
      <c r="AB51" s="794"/>
      <c r="AC51" s="794"/>
      <c r="AD51" s="794"/>
      <c r="AE51" s="794"/>
      <c r="AF51" s="794"/>
      <c r="AG51" s="794"/>
      <c r="AH51" s="794"/>
      <c r="AI51" s="794"/>
      <c r="AJ51" s="794"/>
    </row>
    <row r="52" spans="1:36" ht="37.5" customHeight="1">
      <c r="A52" s="748" t="s">
        <v>596</v>
      </c>
      <c r="B52" s="748"/>
      <c r="C52" s="748"/>
      <c r="D52" s="748"/>
      <c r="E52" s="748"/>
      <c r="F52" s="748"/>
      <c r="G52" s="748"/>
      <c r="H52" s="748"/>
      <c r="I52" s="748"/>
      <c r="J52" s="748"/>
      <c r="K52" s="748"/>
      <c r="L52" s="748"/>
      <c r="M52" s="748"/>
      <c r="N52" s="748"/>
      <c r="O52" s="748"/>
      <c r="P52" s="748"/>
      <c r="Q52" s="748"/>
      <c r="R52" s="748"/>
      <c r="S52" s="748"/>
      <c r="T52" s="748"/>
      <c r="U52" s="748"/>
      <c r="V52" s="748"/>
      <c r="W52" s="748"/>
      <c r="X52" s="748"/>
      <c r="Y52" s="748"/>
      <c r="Z52" s="748"/>
      <c r="AA52" s="748"/>
      <c r="AB52" s="748"/>
      <c r="AC52" s="748"/>
      <c r="AD52" s="748"/>
      <c r="AE52" s="748"/>
      <c r="AF52" s="748"/>
      <c r="AG52" s="748"/>
      <c r="AH52" s="748"/>
      <c r="AI52" s="748"/>
      <c r="AJ52" s="748"/>
    </row>
    <row r="53" spans="1:36" ht="26.25" customHeight="1">
      <c r="A53" s="748" t="s">
        <v>597</v>
      </c>
      <c r="B53" s="748"/>
      <c r="C53" s="748"/>
      <c r="D53" s="748"/>
      <c r="E53" s="748"/>
      <c r="F53" s="748"/>
      <c r="G53" s="748"/>
      <c r="H53" s="748"/>
      <c r="I53" s="748"/>
      <c r="J53" s="748"/>
      <c r="K53" s="748"/>
      <c r="L53" s="748"/>
      <c r="M53" s="748"/>
      <c r="N53" s="748"/>
      <c r="O53" s="748"/>
      <c r="P53" s="748"/>
      <c r="Q53" s="748"/>
      <c r="R53" s="748"/>
      <c r="S53" s="748"/>
      <c r="T53" s="748"/>
      <c r="U53" s="748"/>
      <c r="V53" s="748"/>
      <c r="W53" s="748"/>
      <c r="X53" s="748"/>
      <c r="Y53" s="748"/>
      <c r="Z53" s="748"/>
      <c r="AA53" s="748"/>
      <c r="AB53" s="748"/>
      <c r="AC53" s="748"/>
      <c r="AD53" s="748"/>
      <c r="AE53" s="748"/>
      <c r="AF53" s="748"/>
      <c r="AG53" s="748"/>
      <c r="AH53" s="748"/>
      <c r="AI53" s="748"/>
      <c r="AJ53" s="748"/>
    </row>
    <row r="54" spans="1:36">
      <c r="A54" s="755" t="s">
        <v>598</v>
      </c>
      <c r="B54" s="755"/>
      <c r="C54" s="755"/>
      <c r="D54" s="755"/>
      <c r="E54" s="755"/>
      <c r="F54" s="755"/>
      <c r="G54" s="755"/>
      <c r="H54" s="755"/>
      <c r="I54" s="755"/>
      <c r="J54" s="755"/>
      <c r="K54" s="755"/>
      <c r="L54" s="755"/>
      <c r="M54" s="755"/>
      <c r="N54" s="755"/>
      <c r="O54" s="755"/>
      <c r="P54" s="755"/>
      <c r="Q54" s="755"/>
      <c r="R54" s="755"/>
      <c r="S54" s="755"/>
      <c r="T54" s="755"/>
      <c r="U54" s="755"/>
      <c r="V54" s="755"/>
      <c r="W54" s="755"/>
      <c r="X54" s="755"/>
      <c r="Y54" s="755"/>
      <c r="Z54" s="755"/>
      <c r="AA54" s="755"/>
      <c r="AB54" s="755"/>
      <c r="AC54" s="755"/>
      <c r="AD54" s="755"/>
      <c r="AE54" s="755"/>
      <c r="AF54" s="755"/>
      <c r="AG54" s="755"/>
      <c r="AH54" s="755"/>
      <c r="AI54" s="755"/>
      <c r="AJ54" s="755"/>
    </row>
    <row r="55" spans="1:36">
      <c r="A55" s="755" t="s">
        <v>599</v>
      </c>
      <c r="B55" s="755"/>
      <c r="C55" s="755"/>
      <c r="D55" s="755"/>
      <c r="E55" s="755"/>
      <c r="F55" s="755"/>
      <c r="G55" s="755"/>
      <c r="H55" s="755"/>
      <c r="I55" s="755"/>
      <c r="J55" s="755"/>
      <c r="K55" s="755"/>
      <c r="L55" s="755"/>
      <c r="M55" s="755"/>
      <c r="N55" s="755"/>
      <c r="O55" s="755"/>
      <c r="P55" s="755"/>
      <c r="Q55" s="755"/>
      <c r="R55" s="755"/>
      <c r="S55" s="755"/>
      <c r="T55" s="755"/>
      <c r="U55" s="755"/>
      <c r="V55" s="755"/>
      <c r="W55" s="755"/>
      <c r="X55" s="755"/>
      <c r="Y55" s="755"/>
      <c r="Z55" s="755"/>
      <c r="AA55" s="755"/>
      <c r="AB55" s="755"/>
      <c r="AC55" s="755"/>
      <c r="AD55" s="755"/>
      <c r="AE55" s="755"/>
      <c r="AF55" s="755"/>
      <c r="AG55" s="755"/>
      <c r="AH55" s="755"/>
      <c r="AI55" s="755"/>
      <c r="AJ55" s="755"/>
    </row>
    <row r="56" spans="1:36">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row>
    <row r="57" spans="1:36" ht="25.5">
      <c r="A57" s="159"/>
      <c r="B57" s="67" t="s">
        <v>70</v>
      </c>
      <c r="C57" s="67" t="s">
        <v>72</v>
      </c>
      <c r="D57" s="67" t="s">
        <v>74</v>
      </c>
      <c r="E57" s="67" t="s">
        <v>118</v>
      </c>
      <c r="F57" s="67" t="s">
        <v>76</v>
      </c>
      <c r="G57" s="67" t="s">
        <v>78</v>
      </c>
      <c r="H57" s="68" t="s">
        <v>112</v>
      </c>
      <c r="I57" s="68" t="s">
        <v>80</v>
      </c>
      <c r="J57" s="68" t="s">
        <v>82</v>
      </c>
      <c r="K57" s="67" t="s">
        <v>84</v>
      </c>
      <c r="L57" s="67" t="s">
        <v>86</v>
      </c>
      <c r="M57" s="67" t="s">
        <v>88</v>
      </c>
      <c r="N57" s="67" t="s">
        <v>100</v>
      </c>
      <c r="O57" s="67" t="s">
        <v>96</v>
      </c>
      <c r="P57" s="68" t="s">
        <v>114</v>
      </c>
      <c r="Q57" s="68" t="s">
        <v>98</v>
      </c>
      <c r="R57" s="68" t="s">
        <v>94</v>
      </c>
      <c r="S57" s="67" t="s">
        <v>90</v>
      </c>
      <c r="T57" s="67" t="s">
        <v>116</v>
      </c>
      <c r="U57" s="67" t="s">
        <v>92</v>
      </c>
      <c r="V57" s="67" t="s">
        <v>108</v>
      </c>
      <c r="W57" s="67" t="s">
        <v>110</v>
      </c>
      <c r="X57" s="68" t="s">
        <v>106</v>
      </c>
      <c r="Y57" s="68" t="s">
        <v>104</v>
      </c>
      <c r="Z57" s="68" t="s">
        <v>102</v>
      </c>
      <c r="AA57" s="67" t="s">
        <v>120</v>
      </c>
      <c r="AB57" s="67" t="s">
        <v>121</v>
      </c>
      <c r="AC57" s="67" t="s">
        <v>122</v>
      </c>
      <c r="AD57" s="67" t="s">
        <v>123</v>
      </c>
      <c r="AE57" s="68" t="s">
        <v>125</v>
      </c>
      <c r="AF57" s="68" t="s">
        <v>550</v>
      </c>
      <c r="AG57" s="68" t="s">
        <v>1561</v>
      </c>
      <c r="AH57" s="68" t="s">
        <v>1583</v>
      </c>
      <c r="AI57" s="68" t="s">
        <v>1584</v>
      </c>
      <c r="AJ57" s="68" t="s">
        <v>551</v>
      </c>
    </row>
    <row r="58" spans="1:36">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row>
    <row r="59" spans="1:36">
      <c r="A59" s="109" t="s">
        <v>600</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row>
    <row r="60" spans="1:36">
      <c r="A60" s="108" t="s">
        <v>601</v>
      </c>
      <c r="B60" s="160">
        <v>5.8999999999999997E-2</v>
      </c>
      <c r="C60" s="160">
        <v>6.4000000000000001E-2</v>
      </c>
      <c r="D60" s="160">
        <v>6.4100000000000004E-2</v>
      </c>
      <c r="E60" s="160">
        <v>6.1400000000000003E-2</v>
      </c>
      <c r="F60" s="160">
        <v>7.0199999999999999E-2</v>
      </c>
      <c r="G60" s="160">
        <v>4.3799999999999999E-2</v>
      </c>
      <c r="H60" s="160">
        <v>8.5500000000000007E-2</v>
      </c>
      <c r="I60" s="160">
        <v>6.1600000000000002E-2</v>
      </c>
      <c r="J60" s="160">
        <v>5.8400000000000001E-2</v>
      </c>
      <c r="K60" s="160">
        <v>5.5800000000000002E-2</v>
      </c>
      <c r="L60" s="160">
        <v>5.8200000000000002E-2</v>
      </c>
      <c r="M60" s="160">
        <v>6.25E-2</v>
      </c>
      <c r="N60" s="160">
        <v>9.8799999999999999E-2</v>
      </c>
      <c r="O60" s="160">
        <v>6.7400000000000002E-2</v>
      </c>
      <c r="P60" s="160">
        <v>5.1799999999999999E-2</v>
      </c>
      <c r="Q60" s="160">
        <v>6.9699999999999998E-2</v>
      </c>
      <c r="R60" s="160">
        <v>5.96E-2</v>
      </c>
      <c r="S60" s="160">
        <v>0.1203</v>
      </c>
      <c r="T60" s="160">
        <v>7.1599999999999997E-2</v>
      </c>
      <c r="U60" s="160">
        <v>8.2100000000000006E-2</v>
      </c>
      <c r="V60" s="160">
        <v>5.2299999999999999E-2</v>
      </c>
      <c r="W60" s="160">
        <v>5.57E-2</v>
      </c>
      <c r="X60" s="160">
        <v>6.4600000000000005E-2</v>
      </c>
      <c r="Y60" s="160">
        <v>7.7899999999999997E-2</v>
      </c>
      <c r="Z60" s="160">
        <v>5.1799999999999999E-2</v>
      </c>
      <c r="AA60" s="160">
        <v>5.6599999999999998E-2</v>
      </c>
      <c r="AB60" s="160">
        <v>4.3499999999999997E-2</v>
      </c>
      <c r="AC60" s="160">
        <v>7.1900000000000006E-2</v>
      </c>
      <c r="AD60" s="160">
        <v>0.111</v>
      </c>
      <c r="AE60" s="666">
        <v>7.8600000000000003E-2</v>
      </c>
      <c r="AF60" s="160">
        <v>8.6199999999999999E-2</v>
      </c>
      <c r="AG60" s="160">
        <v>7.17E-2</v>
      </c>
      <c r="AH60" s="160">
        <v>8.2900000000000001E-2</v>
      </c>
      <c r="AI60" s="160">
        <v>9.6699999999999994E-2</v>
      </c>
      <c r="AJ60" s="160">
        <v>6.3799999999999996E-2</v>
      </c>
    </row>
    <row r="61" spans="1:36">
      <c r="A61" s="108" t="s">
        <v>602</v>
      </c>
      <c r="B61" s="160">
        <v>6.1899999999999997E-2</v>
      </c>
      <c r="C61" s="160">
        <v>6.9599999999999995E-2</v>
      </c>
      <c r="D61" s="160">
        <v>6.5199999999999994E-2</v>
      </c>
      <c r="E61" s="160">
        <v>6.4899999999999999E-2</v>
      </c>
      <c r="F61" s="160">
        <v>5.5800000000000002E-2</v>
      </c>
      <c r="G61" s="160">
        <v>5.0200000000000002E-2</v>
      </c>
      <c r="H61" s="160">
        <v>8.8700000000000001E-2</v>
      </c>
      <c r="I61" s="160">
        <v>6.3500000000000001E-2</v>
      </c>
      <c r="J61" s="160">
        <v>5.8400000000000001E-2</v>
      </c>
      <c r="K61" s="160">
        <v>5.6899999999999999E-2</v>
      </c>
      <c r="L61" s="160">
        <v>5.9200000000000003E-2</v>
      </c>
      <c r="M61" s="160">
        <v>6.3500000000000001E-2</v>
      </c>
      <c r="N61" s="160">
        <v>0.1017</v>
      </c>
      <c r="O61" s="160">
        <v>7.2700000000000001E-2</v>
      </c>
      <c r="P61" s="160">
        <v>5.16E-2</v>
      </c>
      <c r="Q61" s="160">
        <v>7.0599999999999996E-2</v>
      </c>
      <c r="R61" s="160">
        <v>5.8700000000000002E-2</v>
      </c>
      <c r="S61" s="160">
        <v>0.1206</v>
      </c>
      <c r="T61" s="160">
        <v>7.4099999999999999E-2</v>
      </c>
      <c r="U61" s="160">
        <v>8.5300000000000001E-2</v>
      </c>
      <c r="V61" s="160">
        <v>5.3900000000000003E-2</v>
      </c>
      <c r="W61" s="160">
        <v>5.6599999999999998E-2</v>
      </c>
      <c r="X61" s="160">
        <v>6.4600000000000005E-2</v>
      </c>
      <c r="Y61" s="160">
        <v>7.8200000000000006E-2</v>
      </c>
      <c r="Z61" s="160">
        <v>5.4600000000000003E-2</v>
      </c>
      <c r="AA61" s="160">
        <v>5.8799999999999998E-2</v>
      </c>
      <c r="AB61" s="160">
        <v>4.3900000000000002E-2</v>
      </c>
      <c r="AC61" s="160">
        <v>7.5899999999999995E-2</v>
      </c>
      <c r="AD61" s="160">
        <v>0.1144</v>
      </c>
      <c r="AE61" s="160">
        <v>7.9000000000000001E-2</v>
      </c>
      <c r="AF61" s="160">
        <v>7.7299999999999994E-2</v>
      </c>
      <c r="AG61" s="160">
        <v>7.3099999999999998E-2</v>
      </c>
      <c r="AH61" s="160">
        <v>8.2699999999999996E-2</v>
      </c>
      <c r="AI61" s="160">
        <v>9.74E-2</v>
      </c>
      <c r="AJ61" s="160">
        <v>6.59E-2</v>
      </c>
    </row>
    <row r="62" spans="1:36">
      <c r="A62" s="108" t="s">
        <v>603</v>
      </c>
      <c r="B62" s="160">
        <v>5.5100000000000003E-2</v>
      </c>
      <c r="C62" s="160">
        <v>6.6500000000000004E-2</v>
      </c>
      <c r="D62" s="160">
        <v>6.4699999999999994E-2</v>
      </c>
      <c r="E62" s="160">
        <v>6.3500000000000001E-2</v>
      </c>
      <c r="F62" s="160">
        <v>5.7200000000000001E-2</v>
      </c>
      <c r="G62" s="160">
        <v>0.05</v>
      </c>
      <c r="H62" s="160">
        <v>9.0999999999999998E-2</v>
      </c>
      <c r="I62" s="160">
        <v>5.9900000000000002E-2</v>
      </c>
      <c r="J62" s="160">
        <v>6.0699999999999997E-2</v>
      </c>
      <c r="K62" s="160">
        <v>5.7599999999999998E-2</v>
      </c>
      <c r="L62" s="160">
        <v>6.0299999999999999E-2</v>
      </c>
      <c r="M62" s="160">
        <v>6.1600000000000002E-2</v>
      </c>
      <c r="N62" s="160">
        <v>0.1019</v>
      </c>
      <c r="O62" s="160">
        <v>7.0400000000000004E-2</v>
      </c>
      <c r="P62" s="160">
        <v>5.2499999999999998E-2</v>
      </c>
      <c r="Q62" s="160">
        <v>6.25E-2</v>
      </c>
      <c r="R62" s="160">
        <v>5.2400000000000002E-2</v>
      </c>
      <c r="S62" s="160">
        <v>0.1137</v>
      </c>
      <c r="T62" s="160">
        <v>7.2700000000000001E-2</v>
      </c>
      <c r="U62" s="160">
        <v>8.7499999999999994E-2</v>
      </c>
      <c r="V62" s="160">
        <v>5.28E-2</v>
      </c>
      <c r="W62" s="160">
        <v>5.5100000000000003E-2</v>
      </c>
      <c r="X62" s="160">
        <v>7.5200000000000003E-2</v>
      </c>
      <c r="Y62" s="160">
        <v>7.6799999999999993E-2</v>
      </c>
      <c r="Z62" s="160">
        <v>6.1699999999999998E-2</v>
      </c>
      <c r="AA62" s="160">
        <v>5.6300000000000003E-2</v>
      </c>
      <c r="AB62" s="160">
        <v>4.4299999999999999E-2</v>
      </c>
      <c r="AC62" s="160">
        <v>8.0299999999999996E-2</v>
      </c>
      <c r="AD62" s="160">
        <v>0.11219999999999999</v>
      </c>
      <c r="AE62" s="160">
        <v>7.6899999999999996E-2</v>
      </c>
      <c r="AF62" s="160">
        <v>9.0800000000000006E-2</v>
      </c>
      <c r="AG62" s="160">
        <v>7.5600000000000001E-2</v>
      </c>
      <c r="AH62" s="160">
        <v>8.2400000000000001E-2</v>
      </c>
      <c r="AI62" s="160">
        <v>9.4899999999999998E-2</v>
      </c>
      <c r="AJ62" s="160">
        <v>6.3899999999999998E-2</v>
      </c>
    </row>
    <row r="63" spans="1:36">
      <c r="A63" s="108" t="s">
        <v>604</v>
      </c>
      <c r="B63" s="160">
        <v>1.1999999999999999E-3</v>
      </c>
      <c r="C63" s="160">
        <v>4.4999999999999997E-3</v>
      </c>
      <c r="D63" s="160">
        <v>1.2800000000000001E-2</v>
      </c>
      <c r="E63" s="160">
        <v>-4.0000000000000001E-3</v>
      </c>
      <c r="F63" s="160">
        <v>-1.1999999999999999E-3</v>
      </c>
      <c r="G63" s="160">
        <v>1.2999999999999999E-3</v>
      </c>
      <c r="H63" s="160">
        <v>1.06E-2</v>
      </c>
      <c r="I63" s="160">
        <v>2.0999999999999999E-3</v>
      </c>
      <c r="J63" s="160">
        <v>3.8E-3</v>
      </c>
      <c r="K63" s="160">
        <v>5.7999999999999996E-3</v>
      </c>
      <c r="L63" s="160">
        <v>6.6E-3</v>
      </c>
      <c r="M63" s="160">
        <v>-2.9999999999999997E-4</v>
      </c>
      <c r="N63" s="160">
        <v>-1.24E-2</v>
      </c>
      <c r="O63" s="160">
        <v>1.2800000000000001E-2</v>
      </c>
      <c r="P63" s="160">
        <v>6.3E-3</v>
      </c>
      <c r="Q63" s="160">
        <v>-1.9699999999999999E-2</v>
      </c>
      <c r="R63" s="160">
        <v>2.3E-3</v>
      </c>
      <c r="S63" s="160">
        <v>2.3699999999999999E-2</v>
      </c>
      <c r="T63" s="160">
        <v>1.1999999999999999E-3</v>
      </c>
      <c r="U63" s="160">
        <v>-1.2E-2</v>
      </c>
      <c r="V63" s="160">
        <v>1.38E-2</v>
      </c>
      <c r="W63" s="160">
        <v>6.4000000000000003E-3</v>
      </c>
      <c r="X63" s="160">
        <v>-5.0000000000000001E-4</v>
      </c>
      <c r="Y63" s="160">
        <v>1.5800000000000002E-2</v>
      </c>
      <c r="Z63" s="160">
        <v>2.3999999999999998E-3</v>
      </c>
      <c r="AA63" s="160">
        <v>1.1000000000000001E-3</v>
      </c>
      <c r="AB63" s="160">
        <v>1.6999999999999999E-3</v>
      </c>
      <c r="AC63" s="160">
        <v>0</v>
      </c>
      <c r="AD63" s="160">
        <v>-2.3599999999999999E-2</v>
      </c>
      <c r="AE63" s="160">
        <v>1.26E-2</v>
      </c>
      <c r="AF63" s="160">
        <v>3.73E-2</v>
      </c>
      <c r="AG63" s="160">
        <v>6.0000000000000001E-3</v>
      </c>
      <c r="AH63" s="160">
        <v>-2.0000000000000001E-4</v>
      </c>
      <c r="AI63" s="160">
        <v>5.7000000000000002E-3</v>
      </c>
      <c r="AJ63" s="160">
        <v>4.1999999999999997E-3</v>
      </c>
    </row>
    <row r="64" spans="1:36">
      <c r="A64" s="108" t="s">
        <v>605</v>
      </c>
      <c r="B64" s="160">
        <v>1.1999999999999999E-3</v>
      </c>
      <c r="C64" s="160">
        <v>5.1000000000000004E-3</v>
      </c>
      <c r="D64" s="160">
        <v>1.3100000000000001E-2</v>
      </c>
      <c r="E64" s="160">
        <v>-4.0000000000000001E-3</v>
      </c>
      <c r="F64" s="160">
        <v>-2.5000000000000001E-3</v>
      </c>
      <c r="G64" s="160">
        <v>1E-3</v>
      </c>
      <c r="H64" s="160">
        <v>1.06E-2</v>
      </c>
      <c r="I64" s="160">
        <v>3.7000000000000002E-3</v>
      </c>
      <c r="J64" s="160">
        <v>5.4000000000000003E-3</v>
      </c>
      <c r="K64" s="160">
        <v>6.6E-3</v>
      </c>
      <c r="L64" s="160">
        <v>6.6E-3</v>
      </c>
      <c r="M64" s="160">
        <v>3.5999999999999999E-3</v>
      </c>
      <c r="N64" s="160">
        <v>-1.24E-2</v>
      </c>
      <c r="O64" s="160">
        <v>9.1999999999999998E-3</v>
      </c>
      <c r="P64" s="160">
        <v>5.0000000000000001E-4</v>
      </c>
      <c r="Q64" s="160">
        <v>-2.06E-2</v>
      </c>
      <c r="R64" s="160">
        <v>2.2000000000000001E-3</v>
      </c>
      <c r="S64" s="160">
        <v>2.1899999999999999E-2</v>
      </c>
      <c r="T64" s="160">
        <v>4.1000000000000003E-3</v>
      </c>
      <c r="U64" s="160">
        <v>-1.5599999999999999E-2</v>
      </c>
      <c r="V64" s="160">
        <v>1.3100000000000001E-2</v>
      </c>
      <c r="W64" s="160">
        <v>6.7999999999999996E-3</v>
      </c>
      <c r="X64" s="160">
        <v>0</v>
      </c>
      <c r="Y64" s="160">
        <v>1.37E-2</v>
      </c>
      <c r="Z64" s="160">
        <v>3.5000000000000001E-3</v>
      </c>
      <c r="AA64" s="160">
        <v>1.9E-3</v>
      </c>
      <c r="AB64" s="160">
        <v>2.3E-3</v>
      </c>
      <c r="AC64" s="160">
        <v>-5.9999999999999995E-4</v>
      </c>
      <c r="AD64" s="160">
        <v>-2.4E-2</v>
      </c>
      <c r="AE64" s="160">
        <v>1.24E-2</v>
      </c>
      <c r="AF64" s="160">
        <v>3.5499999999999997E-2</v>
      </c>
      <c r="AG64" s="160">
        <v>6.0000000000000001E-3</v>
      </c>
      <c r="AH64" s="160">
        <v>-7.0000000000000001E-3</v>
      </c>
      <c r="AI64" s="160">
        <v>3.5999999999999999E-3</v>
      </c>
      <c r="AJ64" s="160">
        <v>4.1000000000000003E-3</v>
      </c>
    </row>
    <row r="65" spans="1:36">
      <c r="A65" s="108" t="s">
        <v>606</v>
      </c>
      <c r="B65" s="160">
        <v>1.1999999999999999E-3</v>
      </c>
      <c r="C65" s="160">
        <v>5.1000000000000004E-3</v>
      </c>
      <c r="D65" s="160">
        <v>1.04E-2</v>
      </c>
      <c r="E65" s="160">
        <v>-4.0000000000000001E-3</v>
      </c>
      <c r="F65" s="160">
        <v>-2.5000000000000001E-3</v>
      </c>
      <c r="G65" s="160">
        <v>1E-3</v>
      </c>
      <c r="H65" s="160">
        <v>1.06E-2</v>
      </c>
      <c r="I65" s="160">
        <v>3.7000000000000002E-3</v>
      </c>
      <c r="J65" s="160">
        <v>5.4000000000000003E-3</v>
      </c>
      <c r="K65" s="160">
        <v>6.6E-3</v>
      </c>
      <c r="L65" s="160">
        <v>6.6E-3</v>
      </c>
      <c r="M65" s="160">
        <v>3.5999999999999999E-3</v>
      </c>
      <c r="N65" s="160">
        <v>-1.24E-2</v>
      </c>
      <c r="O65" s="160">
        <v>7.3000000000000001E-3</v>
      </c>
      <c r="P65" s="160">
        <v>5.0000000000000001E-4</v>
      </c>
      <c r="Q65" s="160">
        <v>-2.06E-2</v>
      </c>
      <c r="R65" s="160">
        <v>1.1999999999999999E-3</v>
      </c>
      <c r="S65" s="160">
        <v>2.1899999999999999E-2</v>
      </c>
      <c r="T65" s="160">
        <v>4.1000000000000003E-3</v>
      </c>
      <c r="U65" s="160">
        <v>-1.5599999999999999E-2</v>
      </c>
      <c r="V65" s="160">
        <v>9.2999999999999992E-3</v>
      </c>
      <c r="W65" s="160">
        <v>6.7999999999999996E-3</v>
      </c>
      <c r="X65" s="160">
        <v>0</v>
      </c>
      <c r="Y65" s="160">
        <v>1.37E-2</v>
      </c>
      <c r="Z65" s="160">
        <v>3.5000000000000001E-3</v>
      </c>
      <c r="AA65" s="160">
        <v>1.9E-3</v>
      </c>
      <c r="AB65" s="160">
        <v>2.3E-3</v>
      </c>
      <c r="AC65" s="160">
        <v>-5.9999999999999995E-4</v>
      </c>
      <c r="AD65" s="160">
        <v>-2.4E-2</v>
      </c>
      <c r="AE65" s="160">
        <v>1.24E-2</v>
      </c>
      <c r="AF65" s="160">
        <v>3.5499999999999997E-2</v>
      </c>
      <c r="AG65" s="160">
        <v>6.0000000000000001E-3</v>
      </c>
      <c r="AH65" s="160">
        <v>-7.0000000000000001E-3</v>
      </c>
      <c r="AI65" s="160">
        <v>3.5999999999999999E-3</v>
      </c>
      <c r="AJ65" s="160">
        <v>3.7000000000000002E-3</v>
      </c>
    </row>
    <row r="66" spans="1:36">
      <c r="A66" s="108" t="s">
        <v>607</v>
      </c>
      <c r="B66" s="160">
        <v>1.0699999999999999E-2</v>
      </c>
      <c r="C66" s="160">
        <v>4.8000000000000001E-2</v>
      </c>
      <c r="D66" s="160">
        <v>7.3700000000000002E-2</v>
      </c>
      <c r="E66" s="160">
        <v>-3.8600000000000002E-2</v>
      </c>
      <c r="F66" s="160">
        <v>-1.4E-2</v>
      </c>
      <c r="G66" s="160">
        <v>5.1999999999999998E-3</v>
      </c>
      <c r="H66" s="160">
        <v>6.3200000000000006E-2</v>
      </c>
      <c r="I66" s="160">
        <v>1.9800000000000002E-2</v>
      </c>
      <c r="J66" s="160">
        <v>3.1199999999999999E-2</v>
      </c>
      <c r="K66" s="160">
        <v>2.98E-2</v>
      </c>
      <c r="L66" s="160">
        <v>3.2300000000000002E-2</v>
      </c>
      <c r="M66" s="160">
        <v>1.7299999999999999E-2</v>
      </c>
      <c r="N66" s="160">
        <v>-8.2799999999999999E-2</v>
      </c>
      <c r="O66" s="160">
        <v>5.8500000000000003E-2</v>
      </c>
      <c r="P66" s="160">
        <v>5.4000000000000003E-3</v>
      </c>
      <c r="Q66" s="160">
        <v>-0.17879999999999999</v>
      </c>
      <c r="R66" s="160">
        <v>9.4000000000000004E-3</v>
      </c>
      <c r="S66" s="160">
        <v>6.93E-2</v>
      </c>
      <c r="T66" s="160">
        <v>3.5900000000000001E-2</v>
      </c>
      <c r="U66" s="160">
        <v>-9.9000000000000005E-2</v>
      </c>
      <c r="V66" s="160">
        <v>8.4699999999999998E-2</v>
      </c>
      <c r="W66" s="160">
        <v>6.1400000000000003E-2</v>
      </c>
      <c r="X66" s="160">
        <v>-2.0000000000000001E-4</v>
      </c>
      <c r="Y66" s="160">
        <v>0.1031</v>
      </c>
      <c r="Z66" s="160">
        <v>3.1600000000000003E-2</v>
      </c>
      <c r="AA66" s="160">
        <v>1.9E-2</v>
      </c>
      <c r="AB66" s="160">
        <v>2.5700000000000001E-2</v>
      </c>
      <c r="AC66" s="160">
        <v>-4.3E-3</v>
      </c>
      <c r="AD66" s="160">
        <v>-0.20430000000000001</v>
      </c>
      <c r="AE66" s="160">
        <v>9.3799999999999994E-2</v>
      </c>
      <c r="AF66" s="160">
        <v>7.9500000000000001E-2</v>
      </c>
      <c r="AG66" s="160">
        <v>3.5700000000000003E-2</v>
      </c>
      <c r="AH66" s="160">
        <v>-4.1000000000000002E-2</v>
      </c>
      <c r="AI66" s="160">
        <v>0.01</v>
      </c>
      <c r="AJ66" s="160">
        <v>2.7099999999999999E-2</v>
      </c>
    </row>
    <row r="67" spans="1:36">
      <c r="A67" s="109" t="s">
        <v>608</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row>
    <row r="68" spans="1:36">
      <c r="A68" s="108" t="s">
        <v>609</v>
      </c>
      <c r="B68" s="160">
        <v>8.5900000000000004E-2</v>
      </c>
      <c r="C68" s="160">
        <v>0.1011</v>
      </c>
      <c r="D68" s="160">
        <v>8.8700000000000001E-2</v>
      </c>
      <c r="E68" s="160">
        <v>9.8199999999999996E-2</v>
      </c>
      <c r="F68" s="160">
        <v>8.5400000000000004E-2</v>
      </c>
      <c r="G68" s="160">
        <v>7.85E-2</v>
      </c>
      <c r="H68" s="160">
        <v>0.1138</v>
      </c>
      <c r="I68" s="160">
        <v>9.0899999999999995E-2</v>
      </c>
      <c r="J68" s="160">
        <v>9.8100000000000007E-2</v>
      </c>
      <c r="K68" s="160">
        <v>8.5900000000000004E-2</v>
      </c>
      <c r="L68" s="160">
        <v>0.09</v>
      </c>
      <c r="M68" s="160">
        <v>9.2700000000000005E-2</v>
      </c>
      <c r="N68" s="160">
        <v>0.14030000000000001</v>
      </c>
      <c r="O68" s="160">
        <v>0.1014</v>
      </c>
      <c r="P68" s="160">
        <v>9.6299999999999997E-2</v>
      </c>
      <c r="Q68" s="160">
        <v>0.10009999999999999</v>
      </c>
      <c r="R68" s="160">
        <v>9.9299999999999999E-2</v>
      </c>
      <c r="S68" s="160">
        <v>0.14399999999999999</v>
      </c>
      <c r="T68" s="160">
        <v>0.1061</v>
      </c>
      <c r="U68" s="160">
        <v>0.123</v>
      </c>
      <c r="V68" s="160">
        <v>8.9899999999999994E-2</v>
      </c>
      <c r="W68" s="160">
        <v>8.8400000000000006E-2</v>
      </c>
      <c r="X68" s="160">
        <v>9.5299999999999996E-2</v>
      </c>
      <c r="Y68" s="160">
        <v>0.1196</v>
      </c>
      <c r="Z68" s="160">
        <v>8.6199999999999999E-2</v>
      </c>
      <c r="AA68" s="160">
        <v>0.1016</v>
      </c>
      <c r="AB68" s="160">
        <v>8.2199999999999995E-2</v>
      </c>
      <c r="AC68" s="160">
        <v>0.1014</v>
      </c>
      <c r="AD68" s="160">
        <v>0.1593</v>
      </c>
      <c r="AE68" s="160">
        <v>0.1087</v>
      </c>
      <c r="AF68" s="160">
        <v>0.1074</v>
      </c>
      <c r="AG68" s="160">
        <v>0.1009</v>
      </c>
      <c r="AH68" s="160">
        <v>0.1241</v>
      </c>
      <c r="AI68" s="160">
        <v>0.12089999999999999</v>
      </c>
      <c r="AJ68" s="160">
        <v>9.6699999999999994E-2</v>
      </c>
    </row>
    <row r="69" spans="1:36">
      <c r="A69" s="108" t="s">
        <v>610</v>
      </c>
      <c r="B69" s="160">
        <v>-2.69E-2</v>
      </c>
      <c r="C69" s="160">
        <v>-3.7100000000000001E-2</v>
      </c>
      <c r="D69" s="160">
        <v>-2.46E-2</v>
      </c>
      <c r="E69" s="160">
        <v>-3.6900000000000002E-2</v>
      </c>
      <c r="F69" s="160">
        <v>-1.52E-2</v>
      </c>
      <c r="G69" s="160">
        <v>-3.4799999999999998E-2</v>
      </c>
      <c r="H69" s="160">
        <v>-2.8299999999999999E-2</v>
      </c>
      <c r="I69" s="160">
        <v>-2.93E-2</v>
      </c>
      <c r="J69" s="160">
        <v>-3.9800000000000002E-2</v>
      </c>
      <c r="K69" s="160">
        <v>-0.03</v>
      </c>
      <c r="L69" s="160">
        <v>-3.1800000000000002E-2</v>
      </c>
      <c r="M69" s="160">
        <v>-3.0200000000000001E-2</v>
      </c>
      <c r="N69" s="160">
        <v>-4.1500000000000002E-2</v>
      </c>
      <c r="O69" s="160">
        <v>-3.4000000000000002E-2</v>
      </c>
      <c r="P69" s="160">
        <v>-4.4499999999999998E-2</v>
      </c>
      <c r="Q69" s="160">
        <v>-3.0499999999999999E-2</v>
      </c>
      <c r="R69" s="160">
        <v>-3.9699999999999999E-2</v>
      </c>
      <c r="S69" s="160">
        <v>-2.3699999999999999E-2</v>
      </c>
      <c r="T69" s="160">
        <v>-3.4500000000000003E-2</v>
      </c>
      <c r="U69" s="160">
        <v>-4.0899999999999999E-2</v>
      </c>
      <c r="V69" s="160">
        <v>-3.7699999999999997E-2</v>
      </c>
      <c r="W69" s="160">
        <v>-3.27E-2</v>
      </c>
      <c r="X69" s="160">
        <v>-3.0700000000000002E-2</v>
      </c>
      <c r="Y69" s="160">
        <v>-4.1799999999999997E-2</v>
      </c>
      <c r="Z69" s="160">
        <v>-3.44E-2</v>
      </c>
      <c r="AA69" s="160">
        <v>-4.4999999999999998E-2</v>
      </c>
      <c r="AB69" s="160">
        <v>-3.8699999999999998E-2</v>
      </c>
      <c r="AC69" s="160">
        <v>-2.9499999999999998E-2</v>
      </c>
      <c r="AD69" s="160">
        <v>-4.8300000000000003E-2</v>
      </c>
      <c r="AE69" s="160">
        <v>-3.0099999999999998E-2</v>
      </c>
      <c r="AF69" s="160">
        <v>-2.12E-2</v>
      </c>
      <c r="AG69" s="160">
        <v>-2.92E-2</v>
      </c>
      <c r="AH69" s="160">
        <v>-4.1200000000000001E-2</v>
      </c>
      <c r="AI69" s="160">
        <v>-2.4299999999999999E-2</v>
      </c>
      <c r="AJ69" s="160">
        <v>-3.2899999999999999E-2</v>
      </c>
    </row>
    <row r="70" spans="1:36">
      <c r="A70" s="108" t="s">
        <v>611</v>
      </c>
      <c r="B70" s="160">
        <v>3.6200000000000003E-2</v>
      </c>
      <c r="C70" s="160">
        <v>4.3999999999999997E-2</v>
      </c>
      <c r="D70" s="160">
        <v>3.0499999999999999E-2</v>
      </c>
      <c r="E70" s="160">
        <v>4.4200000000000003E-2</v>
      </c>
      <c r="F70" s="160">
        <v>1.9400000000000001E-2</v>
      </c>
      <c r="G70" s="160">
        <v>4.5900000000000003E-2</v>
      </c>
      <c r="H70" s="160">
        <v>3.7499999999999999E-2</v>
      </c>
      <c r="I70" s="160">
        <v>3.8600000000000002E-2</v>
      </c>
      <c r="J70" s="160">
        <v>5.1200000000000002E-2</v>
      </c>
      <c r="K70" s="160">
        <v>4.1099999999999998E-2</v>
      </c>
      <c r="L70" s="160">
        <v>4.3499999999999997E-2</v>
      </c>
      <c r="M70" s="160">
        <v>4.1000000000000002E-2</v>
      </c>
      <c r="N70" s="160">
        <v>5.1400000000000001E-2</v>
      </c>
      <c r="O70" s="160">
        <v>4.0899999999999999E-2</v>
      </c>
      <c r="P70" s="160">
        <v>5.1900000000000002E-2</v>
      </c>
      <c r="Q70" s="160">
        <v>3.6600000000000001E-2</v>
      </c>
      <c r="R70" s="160">
        <v>5.1299999999999998E-2</v>
      </c>
      <c r="S70" s="160">
        <v>4.0500000000000001E-2</v>
      </c>
      <c r="T70" s="160">
        <v>4.3299999999999998E-2</v>
      </c>
      <c r="U70" s="160">
        <v>5.1499999999999997E-2</v>
      </c>
      <c r="V70" s="160">
        <v>4.6199999999999998E-2</v>
      </c>
      <c r="W70" s="160">
        <v>3.9600000000000003E-2</v>
      </c>
      <c r="X70" s="160">
        <v>4.1399999999999999E-2</v>
      </c>
      <c r="Y70" s="160">
        <v>5.1499999999999997E-2</v>
      </c>
      <c r="Z70" s="160">
        <v>4.0899999999999999E-2</v>
      </c>
      <c r="AA70" s="160">
        <v>5.2999999999999999E-2</v>
      </c>
      <c r="AB70" s="160">
        <v>4.58E-2</v>
      </c>
      <c r="AC70" s="160">
        <v>3.6799999999999999E-2</v>
      </c>
      <c r="AD70" s="160">
        <v>5.8700000000000002E-2</v>
      </c>
      <c r="AE70" s="160">
        <v>3.7600000000000001E-2</v>
      </c>
      <c r="AF70" s="160">
        <v>4.5999999999999999E-2</v>
      </c>
      <c r="AG70" s="160">
        <v>3.6900000000000002E-2</v>
      </c>
      <c r="AH70" s="160">
        <v>5.3400000000000003E-2</v>
      </c>
      <c r="AI70" s="160">
        <v>4.8800000000000003E-2</v>
      </c>
      <c r="AJ70" s="160">
        <v>4.19E-2</v>
      </c>
    </row>
    <row r="71" spans="1:36">
      <c r="A71" s="108" t="s">
        <v>612</v>
      </c>
      <c r="B71" s="160">
        <v>0</v>
      </c>
      <c r="C71" s="160">
        <v>0</v>
      </c>
      <c r="D71" s="160">
        <v>0</v>
      </c>
      <c r="E71" s="160">
        <v>0</v>
      </c>
      <c r="F71" s="160">
        <v>-8.9999999999999998E-4</v>
      </c>
      <c r="G71" s="160">
        <v>0</v>
      </c>
      <c r="H71" s="160">
        <v>0</v>
      </c>
      <c r="I71" s="160">
        <v>0</v>
      </c>
      <c r="J71" s="160">
        <v>0</v>
      </c>
      <c r="K71" s="160">
        <v>0</v>
      </c>
      <c r="L71" s="160">
        <v>0</v>
      </c>
      <c r="M71" s="160">
        <v>0</v>
      </c>
      <c r="N71" s="160">
        <v>0</v>
      </c>
      <c r="O71" s="160">
        <v>0</v>
      </c>
      <c r="P71" s="160">
        <v>-2.9999999999999997E-4</v>
      </c>
      <c r="Q71" s="160">
        <v>1E-4</v>
      </c>
      <c r="R71" s="160">
        <v>0</v>
      </c>
      <c r="S71" s="160">
        <v>0</v>
      </c>
      <c r="T71" s="160">
        <v>0</v>
      </c>
      <c r="U71" s="160">
        <v>0</v>
      </c>
      <c r="V71" s="160">
        <v>0</v>
      </c>
      <c r="W71" s="160">
        <v>-1E-4</v>
      </c>
      <c r="X71" s="160">
        <v>0</v>
      </c>
      <c r="Y71" s="160">
        <v>-2.0000000000000001E-4</v>
      </c>
      <c r="Z71" s="160">
        <v>0</v>
      </c>
      <c r="AA71" s="160">
        <v>-2.0000000000000001E-4</v>
      </c>
      <c r="AB71" s="160">
        <v>0</v>
      </c>
      <c r="AC71" s="160">
        <v>0</v>
      </c>
      <c r="AD71" s="160">
        <v>0</v>
      </c>
      <c r="AE71" s="160">
        <v>0</v>
      </c>
      <c r="AF71" s="160">
        <v>0</v>
      </c>
      <c r="AG71" s="160">
        <v>0</v>
      </c>
      <c r="AH71" s="160">
        <v>0</v>
      </c>
      <c r="AI71" s="160">
        <v>0</v>
      </c>
      <c r="AJ71" s="160">
        <v>0</v>
      </c>
    </row>
    <row r="72" spans="1:36">
      <c r="A72" s="108" t="s">
        <v>613</v>
      </c>
      <c r="B72" s="160">
        <v>-6.7999999999999996E-3</v>
      </c>
      <c r="C72" s="160">
        <v>-3.0999999999999999E-3</v>
      </c>
      <c r="D72" s="160">
        <v>-5.0000000000000001E-4</v>
      </c>
      <c r="E72" s="160">
        <v>-1.2999999999999999E-3</v>
      </c>
      <c r="F72" s="160">
        <v>1.4E-3</v>
      </c>
      <c r="G72" s="160">
        <v>-2.0000000000000001E-4</v>
      </c>
      <c r="H72" s="160">
        <v>2.3E-3</v>
      </c>
      <c r="I72" s="160">
        <v>-3.5999999999999999E-3</v>
      </c>
      <c r="J72" s="160">
        <v>2.3E-3</v>
      </c>
      <c r="K72" s="160">
        <v>6.9999999999999999E-4</v>
      </c>
      <c r="L72" s="160">
        <v>1.1000000000000001E-3</v>
      </c>
      <c r="M72" s="160">
        <v>-1.9E-3</v>
      </c>
      <c r="N72" s="160">
        <v>2.0000000000000001E-4</v>
      </c>
      <c r="O72" s="160">
        <v>-2.3E-3</v>
      </c>
      <c r="P72" s="160">
        <v>8.9999999999999998E-4</v>
      </c>
      <c r="Q72" s="160">
        <v>-8.0999999999999996E-3</v>
      </c>
      <c r="R72" s="160">
        <v>-6.3E-3</v>
      </c>
      <c r="S72" s="160">
        <v>-7.0000000000000001E-3</v>
      </c>
      <c r="T72" s="160">
        <v>-1.4E-3</v>
      </c>
      <c r="U72" s="160">
        <v>2.3E-3</v>
      </c>
      <c r="V72" s="160">
        <v>-1.1000000000000001E-3</v>
      </c>
      <c r="W72" s="160">
        <v>-1.4E-3</v>
      </c>
      <c r="X72" s="160">
        <v>1.06E-2</v>
      </c>
      <c r="Y72" s="160">
        <v>-1.5E-3</v>
      </c>
      <c r="Z72" s="160">
        <v>7.1000000000000004E-3</v>
      </c>
      <c r="AA72" s="160">
        <v>-2.5000000000000001E-3</v>
      </c>
      <c r="AB72" s="160">
        <v>4.0000000000000002E-4</v>
      </c>
      <c r="AC72" s="160">
        <v>4.4999999999999997E-3</v>
      </c>
      <c r="AD72" s="160">
        <v>-2.2000000000000001E-3</v>
      </c>
      <c r="AE72" s="160">
        <v>-2.0999999999999999E-3</v>
      </c>
      <c r="AF72" s="160">
        <v>1.35E-2</v>
      </c>
      <c r="AG72" s="160">
        <v>2.5999999999999999E-3</v>
      </c>
      <c r="AH72" s="160">
        <v>-4.0000000000000002E-4</v>
      </c>
      <c r="AI72" s="160">
        <v>-2.5000000000000001E-3</v>
      </c>
      <c r="AJ72" s="160">
        <v>-2E-3</v>
      </c>
    </row>
    <row r="73" spans="1:36">
      <c r="A73" s="108" t="s">
        <v>614</v>
      </c>
      <c r="B73" s="160">
        <v>2.8999999999999998E-3</v>
      </c>
      <c r="C73" s="160">
        <v>5.5999999999999999E-3</v>
      </c>
      <c r="D73" s="160">
        <v>1.1999999999999999E-3</v>
      </c>
      <c r="E73" s="160">
        <v>3.5000000000000001E-3</v>
      </c>
      <c r="F73" s="160">
        <v>-1.44E-2</v>
      </c>
      <c r="G73" s="160">
        <v>6.4999999999999997E-3</v>
      </c>
      <c r="H73" s="160">
        <v>3.2000000000000002E-3</v>
      </c>
      <c r="I73" s="160">
        <v>1.9E-3</v>
      </c>
      <c r="J73" s="160">
        <v>0</v>
      </c>
      <c r="K73" s="160">
        <v>1E-3</v>
      </c>
      <c r="L73" s="160">
        <v>1E-3</v>
      </c>
      <c r="M73" s="160">
        <v>1.1000000000000001E-3</v>
      </c>
      <c r="N73" s="160">
        <v>2.8999999999999998E-3</v>
      </c>
      <c r="O73" s="160">
        <v>5.3E-3</v>
      </c>
      <c r="P73" s="160">
        <v>-1E-4</v>
      </c>
      <c r="Q73" s="160">
        <v>8.9999999999999998E-4</v>
      </c>
      <c r="R73" s="160">
        <v>-8.9999999999999998E-4</v>
      </c>
      <c r="S73" s="160">
        <v>4.0000000000000002E-4</v>
      </c>
      <c r="T73" s="160">
        <v>2.5000000000000001E-3</v>
      </c>
      <c r="U73" s="160">
        <v>3.2000000000000002E-3</v>
      </c>
      <c r="V73" s="160">
        <v>1.6000000000000001E-3</v>
      </c>
      <c r="W73" s="160">
        <v>8.0000000000000004E-4</v>
      </c>
      <c r="X73" s="160">
        <v>0</v>
      </c>
      <c r="Y73" s="160">
        <v>4.0000000000000002E-4</v>
      </c>
      <c r="Z73" s="160">
        <v>2.8E-3</v>
      </c>
      <c r="AA73" s="160">
        <v>2.2000000000000001E-3</v>
      </c>
      <c r="AB73" s="160">
        <v>4.0000000000000002E-4</v>
      </c>
      <c r="AC73" s="160">
        <v>3.8999999999999998E-3</v>
      </c>
      <c r="AD73" s="160">
        <v>3.3E-3</v>
      </c>
      <c r="AE73" s="160">
        <v>4.0000000000000002E-4</v>
      </c>
      <c r="AF73" s="160">
        <v>-8.8999999999999999E-3</v>
      </c>
      <c r="AG73" s="160">
        <v>1.4E-3</v>
      </c>
      <c r="AH73" s="160">
        <v>-2.0000000000000001E-4</v>
      </c>
      <c r="AI73" s="160">
        <v>6.9999999999999999E-4</v>
      </c>
      <c r="AJ73" s="160">
        <v>2E-3</v>
      </c>
    </row>
    <row r="74" spans="1:36">
      <c r="A74" s="108" t="s">
        <v>615</v>
      </c>
      <c r="B74" s="160">
        <v>-5.3999999999999999E-2</v>
      </c>
      <c r="C74" s="160">
        <v>-6.1899999999999997E-2</v>
      </c>
      <c r="D74" s="160">
        <v>-5.1900000000000002E-2</v>
      </c>
      <c r="E74" s="160">
        <v>-6.7500000000000004E-2</v>
      </c>
      <c r="F74" s="160">
        <v>-5.8400000000000001E-2</v>
      </c>
      <c r="G74" s="160">
        <v>-4.87E-2</v>
      </c>
      <c r="H74" s="160">
        <v>-8.0399999999999999E-2</v>
      </c>
      <c r="I74" s="160">
        <v>-5.7799999999999997E-2</v>
      </c>
      <c r="J74" s="160">
        <v>-5.6800000000000003E-2</v>
      </c>
      <c r="K74" s="160">
        <v>-5.1700000000000003E-2</v>
      </c>
      <c r="L74" s="160">
        <v>-5.3699999999999998E-2</v>
      </c>
      <c r="M74" s="160">
        <v>-6.1899999999999997E-2</v>
      </c>
      <c r="N74" s="160">
        <v>-0.1143</v>
      </c>
      <c r="O74" s="160">
        <v>-5.7599999999999998E-2</v>
      </c>
      <c r="P74" s="160">
        <v>-4.6199999999999998E-2</v>
      </c>
      <c r="Q74" s="160">
        <v>-8.2199999999999995E-2</v>
      </c>
      <c r="R74" s="160">
        <v>-5.0099999999999999E-2</v>
      </c>
      <c r="S74" s="160">
        <v>-0.09</v>
      </c>
      <c r="T74" s="160">
        <v>-7.1499999999999994E-2</v>
      </c>
      <c r="U74" s="160">
        <v>-9.9599999999999994E-2</v>
      </c>
      <c r="V74" s="160">
        <v>-3.9E-2</v>
      </c>
      <c r="W74" s="160">
        <v>-4.8800000000000003E-2</v>
      </c>
      <c r="X74" s="160">
        <v>-7.5700000000000003E-2</v>
      </c>
      <c r="Y74" s="160">
        <v>-6.0999999999999999E-2</v>
      </c>
      <c r="Z74" s="160">
        <v>-5.9400000000000001E-2</v>
      </c>
      <c r="AA74" s="160">
        <v>-5.5199999999999999E-2</v>
      </c>
      <c r="AB74" s="160">
        <v>-4.2599999999999999E-2</v>
      </c>
      <c r="AC74" s="160">
        <v>-8.0299999999999996E-2</v>
      </c>
      <c r="AD74" s="160">
        <v>-0.1358</v>
      </c>
      <c r="AE74" s="160">
        <v>-6.4299999999999996E-2</v>
      </c>
      <c r="AF74" s="160">
        <v>-5.3499999999999999E-2</v>
      </c>
      <c r="AG74" s="160">
        <v>-6.9699999999999998E-2</v>
      </c>
      <c r="AH74" s="160">
        <v>-8.2600000000000007E-2</v>
      </c>
      <c r="AI74" s="160">
        <v>-8.9200000000000002E-2</v>
      </c>
      <c r="AJ74" s="160">
        <v>-5.9700000000000003E-2</v>
      </c>
    </row>
    <row r="75" spans="1:36">
      <c r="A75" s="108" t="s">
        <v>616</v>
      </c>
      <c r="B75" s="160">
        <v>0</v>
      </c>
      <c r="C75" s="160">
        <v>5.9999999999999995E-4</v>
      </c>
      <c r="D75" s="160">
        <v>2.9999999999999997E-4</v>
      </c>
      <c r="E75" s="160">
        <v>0</v>
      </c>
      <c r="F75" s="160">
        <v>-5.0000000000000001E-4</v>
      </c>
      <c r="G75" s="160">
        <v>-2.9999999999999997E-4</v>
      </c>
      <c r="H75" s="160">
        <v>0</v>
      </c>
      <c r="I75" s="160">
        <v>1.6000000000000001E-3</v>
      </c>
      <c r="J75" s="160">
        <v>1.5E-3</v>
      </c>
      <c r="K75" s="160">
        <v>8.0000000000000004E-4</v>
      </c>
      <c r="L75" s="160">
        <v>0</v>
      </c>
      <c r="M75" s="160">
        <v>4.0000000000000001E-3</v>
      </c>
      <c r="N75" s="160">
        <v>0</v>
      </c>
      <c r="O75" s="160">
        <v>-3.7000000000000002E-3</v>
      </c>
      <c r="P75" s="160">
        <v>-5.4999999999999997E-3</v>
      </c>
      <c r="Q75" s="160">
        <v>-1E-3</v>
      </c>
      <c r="R75" s="160">
        <v>-1E-4</v>
      </c>
      <c r="S75" s="160">
        <v>-1.6999999999999999E-3</v>
      </c>
      <c r="T75" s="160">
        <v>2.8999999999999998E-3</v>
      </c>
      <c r="U75" s="160">
        <v>-3.5999999999999999E-3</v>
      </c>
      <c r="V75" s="160">
        <v>-6.9999999999999999E-4</v>
      </c>
      <c r="W75" s="160">
        <v>5.0000000000000001E-4</v>
      </c>
      <c r="X75" s="160">
        <v>5.0000000000000001E-4</v>
      </c>
      <c r="Y75" s="160">
        <v>-1.8E-3</v>
      </c>
      <c r="Z75" s="160">
        <v>1.1000000000000001E-3</v>
      </c>
      <c r="AA75" s="160">
        <v>1E-3</v>
      </c>
      <c r="AB75" s="160">
        <v>5.9999999999999995E-4</v>
      </c>
      <c r="AC75" s="160">
        <v>-5.9999999999999995E-4</v>
      </c>
      <c r="AD75" s="160">
        <v>-4.0000000000000002E-4</v>
      </c>
      <c r="AE75" s="160">
        <v>-2.0000000000000001E-4</v>
      </c>
      <c r="AF75" s="160">
        <v>-1.8E-3</v>
      </c>
      <c r="AG75" s="160">
        <v>0</v>
      </c>
      <c r="AH75" s="160">
        <v>-6.7999999999999996E-3</v>
      </c>
      <c r="AI75" s="160">
        <v>-2.0999999999999999E-3</v>
      </c>
      <c r="AJ75" s="160">
        <v>-1E-4</v>
      </c>
    </row>
    <row r="76" spans="1:36">
      <c r="A76" s="108" t="s">
        <v>617</v>
      </c>
      <c r="B76" s="160">
        <v>0.1074</v>
      </c>
      <c r="C76" s="160">
        <v>0.1794</v>
      </c>
      <c r="D76" s="160">
        <v>6.9900000000000004E-2</v>
      </c>
      <c r="E76" s="160">
        <v>0.10390000000000001</v>
      </c>
      <c r="F76" s="160">
        <v>7.0900000000000005E-2</v>
      </c>
      <c r="G76" s="160">
        <v>0.16789999999999999</v>
      </c>
      <c r="H76" s="160">
        <v>0.21099999999999999</v>
      </c>
      <c r="I76" s="160">
        <v>0.2316</v>
      </c>
      <c r="J76" s="160">
        <v>0.1633</v>
      </c>
      <c r="K76" s="160">
        <v>0.18959999999999999</v>
      </c>
      <c r="L76" s="160">
        <v>0.1221</v>
      </c>
      <c r="M76" s="160">
        <v>0.19650000000000001</v>
      </c>
      <c r="N76" s="160">
        <v>0.15920000000000001</v>
      </c>
      <c r="O76" s="160">
        <v>0.18390000000000001</v>
      </c>
      <c r="P76" s="160">
        <v>0.1321</v>
      </c>
      <c r="Q76" s="160">
        <v>0.21390000000000001</v>
      </c>
      <c r="R76" s="160">
        <v>0.25190000000000001</v>
      </c>
      <c r="S76" s="160">
        <v>0.24299999999999999</v>
      </c>
      <c r="T76" s="160">
        <v>0.3342</v>
      </c>
      <c r="U76" s="160">
        <v>0.16650000000000001</v>
      </c>
      <c r="V76" s="160">
        <v>0.2215</v>
      </c>
      <c r="W76" s="160">
        <v>0.191</v>
      </c>
      <c r="X76" s="160">
        <v>6.4500000000000002E-2</v>
      </c>
      <c r="Y76" s="160">
        <v>0.17030000000000001</v>
      </c>
      <c r="Z76" s="160">
        <v>0.1182</v>
      </c>
      <c r="AA76" s="160">
        <v>0.20660000000000001</v>
      </c>
      <c r="AB76" s="160">
        <v>0.1061</v>
      </c>
      <c r="AC76" s="160">
        <v>0.1116</v>
      </c>
      <c r="AD76" s="160">
        <v>0.31759999999999999</v>
      </c>
      <c r="AE76" s="160">
        <v>0.25090000000000001</v>
      </c>
      <c r="AF76" s="160">
        <v>0.12089999999999999</v>
      </c>
      <c r="AG76" s="160">
        <v>0.1236</v>
      </c>
      <c r="AH76" s="160">
        <v>0.1265</v>
      </c>
      <c r="AI76" s="160">
        <v>7.8600000000000003E-2</v>
      </c>
      <c r="AJ76" s="160">
        <v>0.14000000000000001</v>
      </c>
    </row>
    <row r="77" spans="1:36">
      <c r="A77" s="109" t="s">
        <v>618</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row>
    <row r="78" spans="1:36">
      <c r="A78" s="108" t="s">
        <v>619</v>
      </c>
      <c r="B78" s="160">
        <v>0.12790000000000001</v>
      </c>
      <c r="C78" s="160">
        <v>0.1134</v>
      </c>
      <c r="D78" s="160">
        <v>8.3599999999999994E-2</v>
      </c>
      <c r="E78" s="160">
        <v>8.6099999999999996E-2</v>
      </c>
      <c r="F78" s="160">
        <v>0.13900000000000001</v>
      </c>
      <c r="G78" s="160">
        <v>0.1326</v>
      </c>
      <c r="H78" s="160">
        <v>0.14419999999999999</v>
      </c>
      <c r="I78" s="160">
        <v>0.10829999999999999</v>
      </c>
      <c r="J78" s="160">
        <v>0.1749</v>
      </c>
      <c r="K78" s="160">
        <v>0.1172</v>
      </c>
      <c r="L78" s="160">
        <v>0.11890000000000001</v>
      </c>
      <c r="M78" s="160">
        <v>0.1074</v>
      </c>
      <c r="N78" s="160">
        <v>0.17979999999999999</v>
      </c>
      <c r="O78" s="160">
        <v>0.15440000000000001</v>
      </c>
      <c r="P78" s="160">
        <v>0.17519999999999999</v>
      </c>
      <c r="Q78" s="160">
        <v>0.13339999999999999</v>
      </c>
      <c r="R78" s="160">
        <v>0.1192</v>
      </c>
      <c r="S78" s="160">
        <v>0.18820000000000001</v>
      </c>
      <c r="T78" s="160">
        <v>0.13189999999999999</v>
      </c>
      <c r="U78" s="160">
        <v>0.18260000000000001</v>
      </c>
      <c r="V78" s="160">
        <v>0.1215</v>
      </c>
      <c r="W78" s="160">
        <v>0.1166</v>
      </c>
      <c r="X78" s="160">
        <v>0.121</v>
      </c>
      <c r="Y78" s="160">
        <v>0.14449999999999999</v>
      </c>
      <c r="Z78" s="160">
        <v>0.115</v>
      </c>
      <c r="AA78" s="160">
        <v>0.10929999999999999</v>
      </c>
      <c r="AB78" s="160">
        <v>9.9199999999999997E-2</v>
      </c>
      <c r="AC78" s="160">
        <v>0.12</v>
      </c>
      <c r="AD78" s="160">
        <v>0.20799999999999999</v>
      </c>
      <c r="AE78" s="160">
        <v>0.14080000000000001</v>
      </c>
      <c r="AF78" s="160">
        <v>0.1842</v>
      </c>
      <c r="AG78" s="160">
        <v>0.1227</v>
      </c>
      <c r="AH78" s="160">
        <v>0.1502</v>
      </c>
      <c r="AI78" s="160">
        <v>0.1699</v>
      </c>
      <c r="AJ78" s="160">
        <v>0.1275</v>
      </c>
    </row>
    <row r="79" spans="1:36">
      <c r="A79" s="108" t="s">
        <v>620</v>
      </c>
      <c r="B79" s="160">
        <v>9.3399999999999997E-2</v>
      </c>
      <c r="C79" s="160">
        <v>0.19989999999999999</v>
      </c>
      <c r="D79" s="160">
        <v>0.1943</v>
      </c>
      <c r="E79" s="160">
        <v>0.24879999999999999</v>
      </c>
      <c r="F79" s="160">
        <v>0</v>
      </c>
      <c r="G79" s="160">
        <v>0</v>
      </c>
      <c r="H79" s="160">
        <v>0.20349999999999999</v>
      </c>
      <c r="I79" s="160">
        <v>0.1366</v>
      </c>
      <c r="J79" s="160">
        <v>0</v>
      </c>
      <c r="K79" s="160">
        <v>5.74E-2</v>
      </c>
      <c r="L79" s="160">
        <v>4.58E-2</v>
      </c>
      <c r="M79" s="160">
        <v>0.15490000000000001</v>
      </c>
      <c r="N79" s="160">
        <v>0.19289999999999999</v>
      </c>
      <c r="O79" s="160">
        <v>0</v>
      </c>
      <c r="P79" s="160">
        <v>3.5000000000000001E-3</v>
      </c>
      <c r="Q79" s="160">
        <v>0.115</v>
      </c>
      <c r="R79" s="160">
        <v>0.18629999999999999</v>
      </c>
      <c r="S79" s="160">
        <v>0.1709</v>
      </c>
      <c r="T79" s="160">
        <v>0.16869999999999999</v>
      </c>
      <c r="U79" s="160">
        <v>8.3699999999999997E-2</v>
      </c>
      <c r="V79" s="160">
        <v>0</v>
      </c>
      <c r="W79" s="160">
        <v>0</v>
      </c>
      <c r="X79" s="160">
        <v>0.18709999999999999</v>
      </c>
      <c r="Y79" s="160">
        <v>0.1948</v>
      </c>
      <c r="Z79" s="160">
        <v>0.16600000000000001</v>
      </c>
      <c r="AA79" s="160">
        <v>0.17849999999999999</v>
      </c>
      <c r="AB79" s="160">
        <v>0.1966</v>
      </c>
      <c r="AC79" s="160">
        <v>0.22159999999999999</v>
      </c>
      <c r="AD79" s="160">
        <v>0.16259999999999999</v>
      </c>
      <c r="AE79" s="160">
        <v>0.20380000000000001</v>
      </c>
      <c r="AF79" s="160">
        <v>1.9E-3</v>
      </c>
      <c r="AG79" s="160">
        <v>0.1235</v>
      </c>
      <c r="AH79" s="160">
        <v>0.1308</v>
      </c>
      <c r="AI79" s="160">
        <v>0.15479999999999999</v>
      </c>
      <c r="AJ79" s="160">
        <v>0.14349999999999999</v>
      </c>
    </row>
    <row r="80" spans="1:36">
      <c r="A80" s="108" t="s">
        <v>621</v>
      </c>
      <c r="B80" s="160">
        <v>1.0535000000000001</v>
      </c>
      <c r="C80" s="160">
        <v>0.1169</v>
      </c>
      <c r="D80" s="160">
        <v>0.18590000000000001</v>
      </c>
      <c r="E80" s="160">
        <v>8.3000000000000004E-2</v>
      </c>
      <c r="F80" s="160">
        <v>7.3700000000000002E-2</v>
      </c>
      <c r="G80" s="160">
        <v>8.1500000000000003E-2</v>
      </c>
      <c r="H80" s="160">
        <v>0.1047</v>
      </c>
      <c r="I80" s="160">
        <v>1.46E-2</v>
      </c>
      <c r="J80" s="160">
        <v>0.09</v>
      </c>
      <c r="K80" s="160">
        <v>1.47E-2</v>
      </c>
      <c r="L80" s="160">
        <v>8.0000000000000002E-3</v>
      </c>
      <c r="M80" s="160">
        <v>0.18479999999999999</v>
      </c>
      <c r="N80" s="160">
        <v>8.8599999999999998E-2</v>
      </c>
      <c r="O80" s="160">
        <v>7.5899999999999995E-2</v>
      </c>
      <c r="P80" s="160">
        <v>0.32800000000000001</v>
      </c>
      <c r="Q80" s="160">
        <v>2.9899999999999999E-2</v>
      </c>
      <c r="R80" s="160">
        <v>5.5300000000000002E-2</v>
      </c>
      <c r="S80" s="160">
        <v>0.1447</v>
      </c>
      <c r="T80" s="160">
        <v>3.3799999999999997E-2</v>
      </c>
      <c r="U80" s="160">
        <v>3.1099999999999999E-2</v>
      </c>
      <c r="V80" s="160">
        <v>2.5000000000000001E-3</v>
      </c>
      <c r="W80" s="160">
        <v>8.1900000000000001E-2</v>
      </c>
      <c r="X80" s="160">
        <v>0.15970000000000001</v>
      </c>
      <c r="Y80" s="160">
        <v>0</v>
      </c>
      <c r="Z80" s="160">
        <v>3.4299999999999997E-2</v>
      </c>
      <c r="AA80" s="160">
        <v>9.9400000000000002E-2</v>
      </c>
      <c r="AB80" s="160">
        <v>0.20699999999999999</v>
      </c>
      <c r="AC80" s="160">
        <v>0.152</v>
      </c>
      <c r="AD80" s="160">
        <v>0.3402</v>
      </c>
      <c r="AE80" s="160">
        <v>0.1678</v>
      </c>
      <c r="AF80" s="160">
        <v>0.32519999999999999</v>
      </c>
      <c r="AG80" s="160">
        <v>0.104</v>
      </c>
      <c r="AH80" s="160">
        <v>0.36520000000000002</v>
      </c>
      <c r="AI80" s="160">
        <v>1.41E-2</v>
      </c>
      <c r="AJ80" s="160">
        <v>0.1661</v>
      </c>
    </row>
    <row r="81" spans="1:36">
      <c r="A81" s="108" t="s">
        <v>622</v>
      </c>
      <c r="B81" s="160">
        <v>0.1143</v>
      </c>
      <c r="C81" s="160">
        <v>0.13270000000000001</v>
      </c>
      <c r="D81" s="160">
        <v>0.34520000000000001</v>
      </c>
      <c r="E81" s="160">
        <v>7.8100000000000003E-2</v>
      </c>
      <c r="F81" s="160">
        <v>0</v>
      </c>
      <c r="G81" s="160">
        <v>0</v>
      </c>
      <c r="H81" s="160">
        <v>5.4600000000000003E-2</v>
      </c>
      <c r="I81" s="160">
        <v>2.5600000000000001E-2</v>
      </c>
      <c r="J81" s="160">
        <v>0</v>
      </c>
      <c r="K81" s="160">
        <v>0</v>
      </c>
      <c r="L81" s="160">
        <v>9.0399999999999994E-2</v>
      </c>
      <c r="M81" s="160">
        <v>3.3099999999999997E-2</v>
      </c>
      <c r="N81" s="160">
        <v>4.99E-2</v>
      </c>
      <c r="O81" s="160">
        <v>0</v>
      </c>
      <c r="P81" s="160">
        <v>0</v>
      </c>
      <c r="Q81" s="160">
        <v>0.1678</v>
      </c>
      <c r="R81" s="160">
        <v>7.8899999999999998E-2</v>
      </c>
      <c r="S81" s="160">
        <v>3.5009000000000001</v>
      </c>
      <c r="T81" s="160">
        <v>0.1968</v>
      </c>
      <c r="U81" s="160">
        <v>9.1999999999999998E-2</v>
      </c>
      <c r="V81" s="160">
        <v>0</v>
      </c>
      <c r="W81" s="160">
        <v>0</v>
      </c>
      <c r="X81" s="160">
        <v>0</v>
      </c>
      <c r="Y81" s="160">
        <v>0</v>
      </c>
      <c r="Z81" s="160">
        <v>0.30170000000000002</v>
      </c>
      <c r="AA81" s="160">
        <v>2.5000000000000001E-2</v>
      </c>
      <c r="AB81" s="160">
        <v>14.443099999999999</v>
      </c>
      <c r="AC81" s="160">
        <v>0.45200000000000001</v>
      </c>
      <c r="AD81" s="160">
        <v>1.55E-2</v>
      </c>
      <c r="AE81" s="160">
        <v>0</v>
      </c>
      <c r="AF81" s="160">
        <v>5.74E-2</v>
      </c>
      <c r="AG81" s="160">
        <v>0</v>
      </c>
      <c r="AH81" s="160">
        <v>0</v>
      </c>
      <c r="AI81" s="160">
        <v>0.13619999999999999</v>
      </c>
      <c r="AJ81" s="160">
        <v>0.13159999999999999</v>
      </c>
    </row>
    <row r="82" spans="1:36">
      <c r="A82" s="108" t="s">
        <v>623</v>
      </c>
      <c r="B82" s="160">
        <v>8.9999999999999998E-4</v>
      </c>
      <c r="C82" s="160">
        <v>0</v>
      </c>
      <c r="D82" s="160">
        <v>8.0000000000000004E-4</v>
      </c>
      <c r="E82" s="160">
        <v>2.5999999999999999E-3</v>
      </c>
      <c r="F82" s="160">
        <v>0</v>
      </c>
      <c r="G82" s="160">
        <v>0</v>
      </c>
      <c r="H82" s="160">
        <v>1.2999999999999999E-3</v>
      </c>
      <c r="I82" s="160">
        <v>0</v>
      </c>
      <c r="J82" s="160">
        <v>1.2E-2</v>
      </c>
      <c r="K82" s="160">
        <v>0</v>
      </c>
      <c r="L82" s="160">
        <v>0</v>
      </c>
      <c r="M82" s="160">
        <v>2.0000000000000001E-4</v>
      </c>
      <c r="N82" s="160">
        <v>6.7999999999999996E-3</v>
      </c>
      <c r="O82" s="160">
        <v>3.1800000000000002E-2</v>
      </c>
      <c r="P82" s="160">
        <v>0</v>
      </c>
      <c r="Q82" s="160">
        <v>0</v>
      </c>
      <c r="R82" s="160">
        <v>1.2999999999999999E-3</v>
      </c>
      <c r="S82" s="160">
        <v>1.8E-3</v>
      </c>
      <c r="T82" s="160">
        <v>3.3E-3</v>
      </c>
      <c r="U82" s="160">
        <v>5.1999999999999998E-3</v>
      </c>
      <c r="V82" s="160">
        <v>2.2100000000000002E-2</v>
      </c>
      <c r="W82" s="160">
        <v>3.5099999999999999E-2</v>
      </c>
      <c r="X82" s="160">
        <v>2.0000000000000001E-4</v>
      </c>
      <c r="Y82" s="160">
        <v>0</v>
      </c>
      <c r="Z82" s="160">
        <v>2.18E-2</v>
      </c>
      <c r="AA82" s="160">
        <v>2.3999999999999998E-3</v>
      </c>
      <c r="AB82" s="160">
        <v>1.2999999999999999E-3</v>
      </c>
      <c r="AC82" s="160">
        <v>0</v>
      </c>
      <c r="AD82" s="160">
        <v>0.25080000000000002</v>
      </c>
      <c r="AE82" s="160">
        <v>4.4000000000000003E-3</v>
      </c>
      <c r="AF82" s="160">
        <v>0</v>
      </c>
      <c r="AG82" s="160">
        <v>0.21829999999999999</v>
      </c>
      <c r="AH82" s="160">
        <v>5.0000000000000001E-4</v>
      </c>
      <c r="AI82" s="160">
        <v>5.7999999999999996E-3</v>
      </c>
      <c r="AJ82" s="160">
        <v>3.7000000000000002E-3</v>
      </c>
    </row>
    <row r="83" spans="1:36">
      <c r="A83" s="108" t="s">
        <v>624</v>
      </c>
      <c r="B83" s="160">
        <v>7.3000000000000001E-3</v>
      </c>
      <c r="C83" s="160">
        <v>0</v>
      </c>
      <c r="D83" s="160">
        <v>1.9599999999999999E-2</v>
      </c>
      <c r="E83" s="160">
        <v>3.2000000000000001E-2</v>
      </c>
      <c r="F83" s="160">
        <v>0</v>
      </c>
      <c r="G83" s="160">
        <v>0</v>
      </c>
      <c r="H83" s="160">
        <v>4.7000000000000002E-3</v>
      </c>
      <c r="I83" s="160">
        <v>0</v>
      </c>
      <c r="J83" s="160">
        <v>2.8999999999999998E-3</v>
      </c>
      <c r="K83" s="160">
        <v>0</v>
      </c>
      <c r="L83" s="160">
        <v>0</v>
      </c>
      <c r="M83" s="160">
        <v>5.4999999999999997E-3</v>
      </c>
      <c r="N83" s="160">
        <v>0</v>
      </c>
      <c r="O83" s="160">
        <v>7.4999999999999997E-3</v>
      </c>
      <c r="P83" s="160">
        <v>0</v>
      </c>
      <c r="Q83" s="160">
        <v>0</v>
      </c>
      <c r="R83" s="160">
        <v>0</v>
      </c>
      <c r="S83" s="160">
        <v>7.7999999999999996E-3</v>
      </c>
      <c r="T83" s="160">
        <v>2.76E-2</v>
      </c>
      <c r="U83" s="160">
        <v>0.1188</v>
      </c>
      <c r="V83" s="160">
        <v>1</v>
      </c>
      <c r="W83" s="160">
        <v>6.6699999999999995E-2</v>
      </c>
      <c r="X83" s="160">
        <v>0.28749999999999998</v>
      </c>
      <c r="Y83" s="160">
        <v>0</v>
      </c>
      <c r="Z83" s="160">
        <v>2.53E-2</v>
      </c>
      <c r="AA83" s="160">
        <v>1.4E-3</v>
      </c>
      <c r="AB83" s="160">
        <v>1.95E-2</v>
      </c>
      <c r="AC83" s="160">
        <v>0</v>
      </c>
      <c r="AD83" s="160">
        <v>2.35E-2</v>
      </c>
      <c r="AE83" s="160">
        <v>3.3099999999999997E-2</v>
      </c>
      <c r="AF83" s="160">
        <v>0</v>
      </c>
      <c r="AG83" s="160">
        <v>0</v>
      </c>
      <c r="AH83" s="160">
        <v>1.9599999999999999E-2</v>
      </c>
      <c r="AI83" s="160">
        <v>2.3400000000000001E-2</v>
      </c>
      <c r="AJ83" s="160">
        <v>1.14E-2</v>
      </c>
    </row>
    <row r="84" spans="1:36">
      <c r="A84" s="108" t="s">
        <v>625</v>
      </c>
      <c r="B84" s="160">
        <v>1.8E-3</v>
      </c>
      <c r="C84" s="160">
        <v>0</v>
      </c>
      <c r="D84" s="160">
        <v>1.1299999999999999E-2</v>
      </c>
      <c r="E84" s="160">
        <v>1.55E-2</v>
      </c>
      <c r="F84" s="160">
        <v>0</v>
      </c>
      <c r="G84" s="160">
        <v>0</v>
      </c>
      <c r="H84" s="160">
        <v>2.5000000000000001E-3</v>
      </c>
      <c r="I84" s="160">
        <v>0</v>
      </c>
      <c r="J84" s="160">
        <v>3.0999999999999999E-3</v>
      </c>
      <c r="K84" s="160">
        <v>0</v>
      </c>
      <c r="L84" s="160">
        <v>0</v>
      </c>
      <c r="M84" s="160">
        <v>5.1999999999999998E-3</v>
      </c>
      <c r="N84" s="160">
        <v>5.1000000000000004E-3</v>
      </c>
      <c r="O84" s="160">
        <v>8.6E-3</v>
      </c>
      <c r="P84" s="160">
        <v>0</v>
      </c>
      <c r="Q84" s="160">
        <v>0</v>
      </c>
      <c r="R84" s="160">
        <v>1.1000000000000001E-3</v>
      </c>
      <c r="S84" s="160">
        <v>4.0000000000000001E-3</v>
      </c>
      <c r="T84" s="160">
        <v>1.3599999999999999E-2</v>
      </c>
      <c r="U84" s="160">
        <v>0.1094</v>
      </c>
      <c r="V84" s="160">
        <v>0.74060000000000004</v>
      </c>
      <c r="W84" s="160">
        <v>6.4100000000000004E-2</v>
      </c>
      <c r="X84" s="160">
        <v>3.15E-2</v>
      </c>
      <c r="Y84" s="160">
        <v>0</v>
      </c>
      <c r="Z84" s="160">
        <v>2.5000000000000001E-2</v>
      </c>
      <c r="AA84" s="160">
        <v>1.5E-3</v>
      </c>
      <c r="AB84" s="160">
        <v>8.3999999999999995E-3</v>
      </c>
      <c r="AC84" s="160">
        <v>0</v>
      </c>
      <c r="AD84" s="160">
        <v>0.20630000000000001</v>
      </c>
      <c r="AE84" s="160">
        <v>1.8700000000000001E-2</v>
      </c>
      <c r="AF84" s="160">
        <v>0</v>
      </c>
      <c r="AG84" s="160">
        <v>2.4500000000000001E-2</v>
      </c>
      <c r="AH84" s="160">
        <v>1.8100000000000002E-2</v>
      </c>
      <c r="AI84" s="160">
        <v>2.0199999999999999E-2</v>
      </c>
      <c r="AJ84" s="160">
        <v>6.7999999999999996E-3</v>
      </c>
    </row>
    <row r="85" spans="1:36">
      <c r="A85" s="108" t="s">
        <v>626</v>
      </c>
      <c r="B85" s="160">
        <v>0</v>
      </c>
      <c r="C85" s="160">
        <v>9.2100000000000001E-2</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5.0299999999999997E-2</v>
      </c>
    </row>
    <row r="86" spans="1:36">
      <c r="A86" s="108" t="s">
        <v>627</v>
      </c>
      <c r="B86" s="160">
        <v>1.17E-2</v>
      </c>
      <c r="C86" s="160">
        <v>2.76E-2</v>
      </c>
      <c r="D86" s="160">
        <v>7.7999999999999996E-3</v>
      </c>
      <c r="E86" s="160">
        <v>9.2999999999999992E-3</v>
      </c>
      <c r="F86" s="160">
        <v>1.09E-2</v>
      </c>
      <c r="G86" s="160">
        <v>1.4200000000000001E-2</v>
      </c>
      <c r="H86" s="160">
        <v>1.3599999999999999E-2</v>
      </c>
      <c r="I86" s="160">
        <v>1.9900000000000001E-2</v>
      </c>
      <c r="J86" s="160">
        <v>1.41E-2</v>
      </c>
      <c r="K86" s="160">
        <v>1.52E-2</v>
      </c>
      <c r="L86" s="160">
        <v>1.38E-2</v>
      </c>
      <c r="M86" s="160">
        <v>1.9699999999999999E-2</v>
      </c>
      <c r="N86" s="160">
        <v>1.78E-2</v>
      </c>
      <c r="O86" s="160">
        <v>7.1999999999999998E-3</v>
      </c>
      <c r="P86" s="160">
        <v>2.1999999999999999E-2</v>
      </c>
      <c r="Q86" s="160">
        <v>7.3000000000000001E-3</v>
      </c>
      <c r="R86" s="160">
        <v>1.6199999999999999E-2</v>
      </c>
      <c r="S86" s="160">
        <v>1.8100000000000002E-2</v>
      </c>
      <c r="T86" s="160">
        <v>1.8200000000000001E-2</v>
      </c>
      <c r="U86" s="160">
        <v>1.5599999999999999E-2</v>
      </c>
      <c r="V86" s="160">
        <v>1.6899999999999998E-2</v>
      </c>
      <c r="W86" s="160">
        <v>2.5700000000000001E-2</v>
      </c>
      <c r="X86" s="160">
        <v>1.21E-2</v>
      </c>
      <c r="Y86" s="160">
        <v>2.35E-2</v>
      </c>
      <c r="Z86" s="160">
        <v>2.0899999999999998E-2</v>
      </c>
      <c r="AA86" s="160">
        <v>3.2599999999999997E-2</v>
      </c>
      <c r="AB86" s="160">
        <v>2.7400000000000001E-2</v>
      </c>
      <c r="AC86" s="160">
        <v>1.3100000000000001E-2</v>
      </c>
      <c r="AD86" s="160">
        <v>4.3999999999999997E-2</v>
      </c>
      <c r="AE86" s="160">
        <v>1.7299999999999999E-2</v>
      </c>
      <c r="AF86" s="160">
        <v>2.6100000000000002E-2</v>
      </c>
      <c r="AG86" s="160">
        <v>1.46E-2</v>
      </c>
      <c r="AH86" s="160">
        <v>1.26E-2</v>
      </c>
      <c r="AI86" s="160">
        <v>1.14E-2</v>
      </c>
      <c r="AJ86" s="160">
        <v>1.72E-2</v>
      </c>
    </row>
    <row r="87" spans="1:36">
      <c r="A87" s="108" t="s">
        <v>628</v>
      </c>
      <c r="B87" s="160">
        <v>4.3999999999999997E-2</v>
      </c>
      <c r="C87" s="160">
        <v>5.1400000000000001E-2</v>
      </c>
      <c r="D87" s="160">
        <v>4.3799999999999999E-2</v>
      </c>
      <c r="E87" s="160">
        <v>5.4800000000000001E-2</v>
      </c>
      <c r="F87" s="160">
        <v>3.1600000000000003E-2</v>
      </c>
      <c r="G87" s="160">
        <v>5.74E-2</v>
      </c>
      <c r="H87" s="160">
        <v>5.2900000000000003E-2</v>
      </c>
      <c r="I87" s="160">
        <v>5.62E-2</v>
      </c>
      <c r="J87" s="160">
        <v>6.3100000000000003E-2</v>
      </c>
      <c r="K87" s="160">
        <v>5.33E-2</v>
      </c>
      <c r="L87" s="160">
        <v>5.3199999999999997E-2</v>
      </c>
      <c r="M87" s="160">
        <v>5.5599999999999997E-2</v>
      </c>
      <c r="N87" s="160">
        <v>7.1099999999999997E-2</v>
      </c>
      <c r="O87" s="160">
        <v>6.4600000000000005E-2</v>
      </c>
      <c r="P87" s="160">
        <v>5.8299999999999998E-2</v>
      </c>
      <c r="Q87" s="160">
        <v>5.6599999999999998E-2</v>
      </c>
      <c r="R87" s="160">
        <v>7.17E-2</v>
      </c>
      <c r="S87" s="160">
        <v>5.0799999999999998E-2</v>
      </c>
      <c r="T87" s="160">
        <v>5.6500000000000002E-2</v>
      </c>
      <c r="U87" s="160">
        <v>7.3400000000000007E-2</v>
      </c>
      <c r="V87" s="160">
        <v>6.8199999999999997E-2</v>
      </c>
      <c r="W87" s="160">
        <v>6.0100000000000001E-2</v>
      </c>
      <c r="X87" s="160">
        <v>5.7700000000000001E-2</v>
      </c>
      <c r="Y87" s="160">
        <v>6.3399999999999998E-2</v>
      </c>
      <c r="Z87" s="160">
        <v>4.9599999999999998E-2</v>
      </c>
      <c r="AA87" s="160">
        <v>6.7100000000000007E-2</v>
      </c>
      <c r="AB87" s="160">
        <v>5.5899999999999998E-2</v>
      </c>
      <c r="AC87" s="160">
        <v>5.1900000000000002E-2</v>
      </c>
      <c r="AD87" s="160">
        <v>6.7699999999999996E-2</v>
      </c>
      <c r="AE87" s="160">
        <v>5.4300000000000001E-2</v>
      </c>
      <c r="AF87" s="160">
        <v>3.95E-2</v>
      </c>
      <c r="AG87" s="160">
        <v>5.6399999999999999E-2</v>
      </c>
      <c r="AH87" s="160">
        <v>6.3700000000000007E-2</v>
      </c>
      <c r="AI87" s="160">
        <v>5.91E-2</v>
      </c>
      <c r="AJ87" s="160">
        <v>5.5E-2</v>
      </c>
    </row>
    <row r="88" spans="1:36">
      <c r="A88" s="108" t="s">
        <v>629</v>
      </c>
      <c r="B88" s="160">
        <v>0</v>
      </c>
      <c r="C88" s="160">
        <v>0</v>
      </c>
      <c r="D88" s="160">
        <v>1.7000000000000001E-2</v>
      </c>
      <c r="E88" s="160">
        <v>4.5999999999999999E-3</v>
      </c>
      <c r="F88" s="160">
        <v>0</v>
      </c>
      <c r="G88" s="160">
        <v>1.6899999999999998E-2</v>
      </c>
      <c r="H88" s="160">
        <v>0</v>
      </c>
      <c r="I88" s="160">
        <v>0</v>
      </c>
      <c r="J88" s="160">
        <v>1.2999999999999999E-2</v>
      </c>
      <c r="K88" s="160">
        <v>0</v>
      </c>
      <c r="L88" s="160">
        <v>0</v>
      </c>
      <c r="M88" s="160">
        <v>0</v>
      </c>
      <c r="N88" s="160">
        <v>3.5999999999999999E-3</v>
      </c>
      <c r="O88" s="160">
        <v>0</v>
      </c>
      <c r="P88" s="160">
        <v>0</v>
      </c>
      <c r="Q88" s="160">
        <v>0</v>
      </c>
      <c r="R88" s="160">
        <v>0</v>
      </c>
      <c r="S88" s="160">
        <v>1E-4</v>
      </c>
      <c r="T88" s="160">
        <v>0</v>
      </c>
      <c r="U88" s="160">
        <v>6.3E-3</v>
      </c>
      <c r="V88" s="160">
        <v>0</v>
      </c>
      <c r="W88" s="160">
        <v>3.2099999999999997E-2</v>
      </c>
      <c r="X88" s="160">
        <v>8.9999999999999998E-4</v>
      </c>
      <c r="Y88" s="160">
        <v>0</v>
      </c>
      <c r="Z88" s="160">
        <v>1.8599999999999998E-2</v>
      </c>
      <c r="AA88" s="160">
        <v>0</v>
      </c>
      <c r="AB88" s="160">
        <v>0</v>
      </c>
      <c r="AC88" s="160">
        <v>0</v>
      </c>
      <c r="AD88" s="160">
        <v>1.5E-3</v>
      </c>
      <c r="AE88" s="160">
        <v>0</v>
      </c>
      <c r="AF88" s="160">
        <v>0</v>
      </c>
      <c r="AG88" s="160">
        <v>0</v>
      </c>
      <c r="AH88" s="160">
        <v>0</v>
      </c>
      <c r="AI88" s="160">
        <v>0</v>
      </c>
      <c r="AJ88" s="160">
        <v>5.3E-3</v>
      </c>
    </row>
    <row r="89" spans="1:36">
      <c r="A89" s="108" t="s">
        <v>630</v>
      </c>
      <c r="B89" s="160">
        <v>0</v>
      </c>
      <c r="C89" s="160">
        <v>0</v>
      </c>
      <c r="D89" s="160">
        <v>0</v>
      </c>
      <c r="E89" s="160">
        <v>0</v>
      </c>
      <c r="F89" s="160">
        <v>0</v>
      </c>
      <c r="G89" s="160">
        <v>0</v>
      </c>
      <c r="H89" s="160">
        <v>1.47E-2</v>
      </c>
      <c r="I89" s="160">
        <v>2.3E-2</v>
      </c>
      <c r="J89" s="160">
        <v>2.53E-2</v>
      </c>
      <c r="K89" s="160">
        <v>0</v>
      </c>
      <c r="L89" s="160">
        <v>0</v>
      </c>
      <c r="M89" s="160">
        <v>0</v>
      </c>
      <c r="N89" s="160">
        <v>0</v>
      </c>
      <c r="O89" s="160">
        <v>0</v>
      </c>
      <c r="P89" s="160">
        <v>0</v>
      </c>
      <c r="Q89" s="160">
        <v>0</v>
      </c>
      <c r="R89" s="160">
        <v>0</v>
      </c>
      <c r="S89" s="160">
        <v>0</v>
      </c>
      <c r="T89" s="160">
        <v>2.2200000000000001E-2</v>
      </c>
      <c r="U89" s="160">
        <v>5.3400000000000003E-2</v>
      </c>
      <c r="V89" s="160">
        <v>0</v>
      </c>
      <c r="W89" s="160">
        <v>0</v>
      </c>
      <c r="X89" s="160">
        <v>0</v>
      </c>
      <c r="Y89" s="160">
        <v>1.66E-2</v>
      </c>
      <c r="Z89" s="160">
        <v>0</v>
      </c>
      <c r="AA89" s="160">
        <v>1.3599999999999999E-2</v>
      </c>
      <c r="AB89" s="160">
        <v>1.4999999999999999E-2</v>
      </c>
      <c r="AC89" s="160">
        <v>3.6600000000000001E-2</v>
      </c>
      <c r="AD89" s="160">
        <v>0</v>
      </c>
      <c r="AE89" s="160">
        <v>0</v>
      </c>
      <c r="AF89" s="160">
        <v>0</v>
      </c>
      <c r="AG89" s="160">
        <v>0</v>
      </c>
      <c r="AH89" s="160">
        <v>0</v>
      </c>
      <c r="AI89" s="160">
        <v>0</v>
      </c>
      <c r="AJ89" s="160">
        <v>5.1999999999999998E-3</v>
      </c>
    </row>
    <row r="90" spans="1:36">
      <c r="A90" s="109" t="s">
        <v>631</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row>
    <row r="91" spans="1:36">
      <c r="A91" s="109" t="s">
        <v>632</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row>
    <row r="92" spans="1:36">
      <c r="A92" s="108" t="s">
        <v>633</v>
      </c>
      <c r="B92" s="160">
        <v>5.3999999999999999E-2</v>
      </c>
      <c r="C92" s="160">
        <v>6.1899999999999997E-2</v>
      </c>
      <c r="D92" s="160">
        <v>5.1900000000000002E-2</v>
      </c>
      <c r="E92" s="160">
        <v>6.7500000000000004E-2</v>
      </c>
      <c r="F92" s="160">
        <v>5.8400000000000001E-2</v>
      </c>
      <c r="G92" s="160">
        <v>4.87E-2</v>
      </c>
      <c r="H92" s="160">
        <v>8.0399999999999999E-2</v>
      </c>
      <c r="I92" s="160">
        <v>5.7799999999999997E-2</v>
      </c>
      <c r="J92" s="160">
        <v>5.6800000000000003E-2</v>
      </c>
      <c r="K92" s="160">
        <v>5.1700000000000003E-2</v>
      </c>
      <c r="L92" s="160">
        <v>5.3699999999999998E-2</v>
      </c>
      <c r="M92" s="160">
        <v>6.1899999999999997E-2</v>
      </c>
      <c r="N92" s="160">
        <v>0.1143</v>
      </c>
      <c r="O92" s="160">
        <v>5.7599999999999998E-2</v>
      </c>
      <c r="P92" s="160">
        <v>4.6199999999999998E-2</v>
      </c>
      <c r="Q92" s="160">
        <v>8.2199999999999995E-2</v>
      </c>
      <c r="R92" s="160">
        <v>5.0099999999999999E-2</v>
      </c>
      <c r="S92" s="160">
        <v>0.09</v>
      </c>
      <c r="T92" s="160">
        <v>7.1499999999999994E-2</v>
      </c>
      <c r="U92" s="160">
        <v>9.9599999999999994E-2</v>
      </c>
      <c r="V92" s="160">
        <v>3.9E-2</v>
      </c>
      <c r="W92" s="160">
        <v>4.8800000000000003E-2</v>
      </c>
      <c r="X92" s="160">
        <v>7.5700000000000003E-2</v>
      </c>
      <c r="Y92" s="160">
        <v>6.0999999999999999E-2</v>
      </c>
      <c r="Z92" s="160">
        <v>5.9400000000000001E-2</v>
      </c>
      <c r="AA92" s="160">
        <v>5.5199999999999999E-2</v>
      </c>
      <c r="AB92" s="160">
        <v>4.2599999999999999E-2</v>
      </c>
      <c r="AC92" s="160">
        <v>8.0299999999999996E-2</v>
      </c>
      <c r="AD92" s="160">
        <v>0.1358</v>
      </c>
      <c r="AE92" s="160">
        <v>6.4299999999999996E-2</v>
      </c>
      <c r="AF92" s="160">
        <v>5.3499999999999999E-2</v>
      </c>
      <c r="AG92" s="160">
        <v>6.9699999999999998E-2</v>
      </c>
      <c r="AH92" s="160">
        <v>8.2600000000000007E-2</v>
      </c>
      <c r="AI92" s="160">
        <v>8.9200000000000002E-2</v>
      </c>
      <c r="AJ92" s="160">
        <v>5.9700000000000003E-2</v>
      </c>
    </row>
    <row r="93" spans="1:36">
      <c r="A93" s="108" t="s">
        <v>634</v>
      </c>
      <c r="B93" s="160">
        <v>7.5600000000000001E-2</v>
      </c>
      <c r="C93" s="160">
        <v>7.9000000000000001E-2</v>
      </c>
      <c r="D93" s="160">
        <v>6.1800000000000001E-2</v>
      </c>
      <c r="E93" s="160">
        <v>8.6199999999999999E-2</v>
      </c>
      <c r="F93" s="160">
        <v>6.8099999999999994E-2</v>
      </c>
      <c r="G93" s="160">
        <v>5.91E-2</v>
      </c>
      <c r="H93" s="160">
        <v>9.1800000000000007E-2</v>
      </c>
      <c r="I93" s="160">
        <v>6.6500000000000004E-2</v>
      </c>
      <c r="J93" s="160">
        <v>6.7699999999999996E-2</v>
      </c>
      <c r="K93" s="160">
        <v>6.1699999999999998E-2</v>
      </c>
      <c r="L93" s="160">
        <v>6.0699999999999997E-2</v>
      </c>
      <c r="M93" s="160">
        <v>6.9099999999999995E-2</v>
      </c>
      <c r="N93" s="160">
        <v>0.1416</v>
      </c>
      <c r="O93" s="160">
        <v>7.4800000000000005E-2</v>
      </c>
      <c r="P93" s="160">
        <v>5.7599999999999998E-2</v>
      </c>
      <c r="Q93" s="160">
        <v>0.1008</v>
      </c>
      <c r="R93" s="160">
        <v>5.8599999999999999E-2</v>
      </c>
      <c r="S93" s="160">
        <v>0.1094</v>
      </c>
      <c r="T93" s="160">
        <v>8.0299999999999996E-2</v>
      </c>
      <c r="U93" s="160">
        <v>0.12609999999999999</v>
      </c>
      <c r="V93" s="160">
        <v>4.5600000000000002E-2</v>
      </c>
      <c r="W93" s="160">
        <v>5.2900000000000003E-2</v>
      </c>
      <c r="X93" s="160">
        <v>9.4500000000000001E-2</v>
      </c>
      <c r="Y93" s="160">
        <v>6.93E-2</v>
      </c>
      <c r="Z93" s="160">
        <v>7.0300000000000001E-2</v>
      </c>
      <c r="AA93" s="160">
        <v>6.3E-2</v>
      </c>
      <c r="AB93" s="160">
        <v>4.9599999999999998E-2</v>
      </c>
      <c r="AC93" s="160">
        <v>0.1066</v>
      </c>
      <c r="AD93" s="160">
        <v>0.1666</v>
      </c>
      <c r="AE93" s="160">
        <v>7.3700000000000002E-2</v>
      </c>
      <c r="AF93" s="160">
        <v>6.3899999999999998E-2</v>
      </c>
      <c r="AG93" s="160">
        <v>8.3699999999999997E-2</v>
      </c>
      <c r="AH93" s="160">
        <v>0.10009999999999999</v>
      </c>
      <c r="AI93" s="160">
        <v>0.1159</v>
      </c>
      <c r="AJ93" s="160">
        <v>7.3599999999999999E-2</v>
      </c>
    </row>
    <row r="94" spans="1:36">
      <c r="A94" s="108" t="s">
        <v>635</v>
      </c>
      <c r="B94" s="160">
        <v>8.3299999999999999E-2</v>
      </c>
      <c r="C94" s="160">
        <v>8.5300000000000001E-2</v>
      </c>
      <c r="D94" s="160">
        <v>7.3700000000000002E-2</v>
      </c>
      <c r="E94" s="160">
        <v>9.6500000000000002E-2</v>
      </c>
      <c r="F94" s="160">
        <v>8.6599999999999996E-2</v>
      </c>
      <c r="G94" s="160">
        <v>6.8699999999999997E-2</v>
      </c>
      <c r="H94" s="160">
        <v>0.10589999999999999</v>
      </c>
      <c r="I94" s="160">
        <v>7.0199999999999999E-2</v>
      </c>
      <c r="J94" s="160">
        <v>7.2300000000000003E-2</v>
      </c>
      <c r="K94" s="160">
        <v>6.9199999999999998E-2</v>
      </c>
      <c r="L94" s="160">
        <v>7.0300000000000001E-2</v>
      </c>
      <c r="M94" s="160">
        <v>7.6200000000000004E-2</v>
      </c>
      <c r="N94" s="160">
        <v>0.1447</v>
      </c>
      <c r="O94" s="160">
        <v>7.8899999999999998E-2</v>
      </c>
      <c r="P94" s="160">
        <v>6.88E-2</v>
      </c>
      <c r="Q94" s="160">
        <v>0.1075</v>
      </c>
      <c r="R94" s="160">
        <v>6.3399999999999998E-2</v>
      </c>
      <c r="S94" s="160">
        <v>0.1168</v>
      </c>
      <c r="T94" s="160">
        <v>9.4100000000000003E-2</v>
      </c>
      <c r="U94" s="160">
        <v>0.1303</v>
      </c>
      <c r="V94" s="160">
        <v>4.99E-2</v>
      </c>
      <c r="W94" s="160">
        <v>6.83E-2</v>
      </c>
      <c r="X94" s="160">
        <v>0.10059999999999999</v>
      </c>
      <c r="Y94" s="160">
        <v>7.4800000000000005E-2</v>
      </c>
      <c r="Z94" s="160">
        <v>8.0399999999999999E-2</v>
      </c>
      <c r="AA94" s="160">
        <v>6.8500000000000005E-2</v>
      </c>
      <c r="AB94" s="160">
        <v>5.8400000000000001E-2</v>
      </c>
      <c r="AC94" s="160">
        <v>0.1082</v>
      </c>
      <c r="AD94" s="160">
        <v>0.1779</v>
      </c>
      <c r="AE94" s="160">
        <v>8.6499999999999994E-2</v>
      </c>
      <c r="AF94" s="160">
        <v>6.7000000000000004E-2</v>
      </c>
      <c r="AG94" s="160">
        <v>8.6400000000000005E-2</v>
      </c>
      <c r="AH94" s="160">
        <v>0.10199999999999999</v>
      </c>
      <c r="AI94" s="160">
        <v>0.12280000000000001</v>
      </c>
      <c r="AJ94" s="160">
        <v>8.2100000000000006E-2</v>
      </c>
    </row>
    <row r="95" spans="1:36">
      <c r="A95" s="108" t="s">
        <v>636</v>
      </c>
      <c r="B95" s="160">
        <v>0.1007</v>
      </c>
      <c r="C95" s="160">
        <v>9.4200000000000006E-2</v>
      </c>
      <c r="D95" s="160">
        <v>7.0699999999999999E-2</v>
      </c>
      <c r="E95" s="160">
        <v>8.6499999999999994E-2</v>
      </c>
      <c r="F95" s="160">
        <v>8.8599999999999998E-2</v>
      </c>
      <c r="G95" s="160">
        <v>7.0099999999999996E-2</v>
      </c>
      <c r="H95" s="160">
        <v>0.1197</v>
      </c>
      <c r="I95" s="160">
        <v>8.48E-2</v>
      </c>
      <c r="J95" s="160">
        <v>7.8799999999999995E-2</v>
      </c>
      <c r="K95" s="160">
        <v>7.6100000000000001E-2</v>
      </c>
      <c r="L95" s="160">
        <v>7.5700000000000003E-2</v>
      </c>
      <c r="M95" s="160">
        <v>8.5999999999999993E-2</v>
      </c>
      <c r="N95" s="160">
        <v>0.1633</v>
      </c>
      <c r="O95" s="160">
        <v>7.2300000000000003E-2</v>
      </c>
      <c r="P95" s="160">
        <v>5.9900000000000002E-2</v>
      </c>
      <c r="Q95" s="160">
        <v>0.10199999999999999</v>
      </c>
      <c r="R95" s="160">
        <v>6.88E-2</v>
      </c>
      <c r="S95" s="160">
        <v>0.1638</v>
      </c>
      <c r="T95" s="160">
        <v>9.6500000000000002E-2</v>
      </c>
      <c r="U95" s="160">
        <v>0.1404</v>
      </c>
      <c r="V95" s="160">
        <v>4.9299999999999997E-2</v>
      </c>
      <c r="W95" s="160">
        <v>5.9799999999999999E-2</v>
      </c>
      <c r="X95" s="160">
        <v>0.1074</v>
      </c>
      <c r="Y95" s="160">
        <v>7.9699999999999993E-2</v>
      </c>
      <c r="Z95" s="160">
        <v>7.9000000000000001E-2</v>
      </c>
      <c r="AA95" s="160">
        <v>7.6300000000000007E-2</v>
      </c>
      <c r="AB95" s="160">
        <v>6.08E-2</v>
      </c>
      <c r="AC95" s="160">
        <v>0.11509999999999999</v>
      </c>
      <c r="AD95" s="160">
        <v>0.18809999999999999</v>
      </c>
      <c r="AE95" s="160">
        <v>8.5999999999999993E-2</v>
      </c>
      <c r="AF95" s="160">
        <v>0.1993</v>
      </c>
      <c r="AG95" s="160">
        <v>9.3899999999999997E-2</v>
      </c>
      <c r="AH95" s="160">
        <v>0.1179</v>
      </c>
      <c r="AI95" s="160">
        <v>0.18740000000000001</v>
      </c>
      <c r="AJ95" s="160">
        <v>8.7999999999999995E-2</v>
      </c>
    </row>
    <row r="96" spans="1:36">
      <c r="A96" s="109" t="s">
        <v>637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row>
    <row r="97" spans="1:36">
      <c r="A97" s="108" t="s">
        <v>638</v>
      </c>
      <c r="B97" s="160">
        <v>0.49859999999999999</v>
      </c>
      <c r="C97" s="160">
        <v>0.5262</v>
      </c>
      <c r="D97" s="160">
        <v>0.54969999999999997</v>
      </c>
      <c r="E97" s="160">
        <v>0.54430000000000001</v>
      </c>
      <c r="F97" s="160">
        <v>0.64859999999999995</v>
      </c>
      <c r="G97" s="160">
        <v>0.46920000000000001</v>
      </c>
      <c r="H97" s="160">
        <v>0.71240000000000003</v>
      </c>
      <c r="I97" s="160">
        <v>0.57550000000000001</v>
      </c>
      <c r="J97" s="160">
        <v>0.55549999999999999</v>
      </c>
      <c r="K97" s="160">
        <v>0.61699999999999999</v>
      </c>
      <c r="L97" s="160">
        <v>0.56179999999999997</v>
      </c>
      <c r="M97" s="160">
        <v>0.65139999999999998</v>
      </c>
      <c r="N97" s="160">
        <v>0.66449999999999998</v>
      </c>
      <c r="O97" s="160">
        <v>0.61660000000000004</v>
      </c>
      <c r="P97" s="160">
        <v>0.57240000000000002</v>
      </c>
      <c r="Q97" s="160">
        <v>0.56359999999999999</v>
      </c>
      <c r="R97" s="160">
        <v>0.57909999999999995</v>
      </c>
      <c r="S97" s="160">
        <v>0.5655</v>
      </c>
      <c r="T97" s="160">
        <v>0.64649999999999996</v>
      </c>
      <c r="U97" s="160">
        <v>0.67579999999999996</v>
      </c>
      <c r="V97" s="160">
        <v>0.60580000000000001</v>
      </c>
      <c r="W97" s="160">
        <v>0.54969999999999997</v>
      </c>
      <c r="X97" s="160">
        <v>0.70530000000000004</v>
      </c>
      <c r="Y97" s="160">
        <v>0.58960000000000001</v>
      </c>
      <c r="Z97" s="160">
        <v>0.59419999999999995</v>
      </c>
      <c r="AA97" s="160">
        <v>0.66359999999999997</v>
      </c>
      <c r="AB97" s="160">
        <v>0.59350000000000003</v>
      </c>
      <c r="AC97" s="160">
        <v>0.64480000000000004</v>
      </c>
      <c r="AD97" s="160">
        <v>0.67330000000000001</v>
      </c>
      <c r="AE97" s="160">
        <v>0.52359999999999995</v>
      </c>
      <c r="AF97" s="160">
        <v>0.6583</v>
      </c>
      <c r="AG97" s="160">
        <v>0.69369999999999998</v>
      </c>
      <c r="AH97" s="160">
        <v>0.64629999999999999</v>
      </c>
      <c r="AI97" s="160">
        <v>0.70140000000000002</v>
      </c>
      <c r="AJ97" s="160">
        <v>0.57020000000000004</v>
      </c>
    </row>
    <row r="98" spans="1:36">
      <c r="A98" s="108" t="s">
        <v>639</v>
      </c>
      <c r="B98" s="160">
        <v>5.9299999999999999E-2</v>
      </c>
      <c r="C98" s="160">
        <v>4.9299999999999997E-2</v>
      </c>
      <c r="D98" s="160">
        <v>4.1200000000000001E-2</v>
      </c>
      <c r="E98" s="160">
        <v>4.3700000000000003E-2</v>
      </c>
      <c r="F98" s="160">
        <v>3.6799999999999999E-2</v>
      </c>
      <c r="G98" s="160">
        <v>3.6900000000000002E-2</v>
      </c>
      <c r="H98" s="160">
        <v>1.6799999999999999E-2</v>
      </c>
      <c r="I98" s="160">
        <v>3.5900000000000001E-2</v>
      </c>
      <c r="J98" s="160">
        <v>4.53E-2</v>
      </c>
      <c r="K98" s="160">
        <v>3.44E-2</v>
      </c>
      <c r="L98" s="160">
        <v>2.3800000000000002E-2</v>
      </c>
      <c r="M98" s="160">
        <v>5.16E-2</v>
      </c>
      <c r="N98" s="160">
        <v>2.81E-2</v>
      </c>
      <c r="O98" s="160">
        <v>4.3799999999999999E-2</v>
      </c>
      <c r="P98" s="160">
        <v>2.8000000000000001E-2</v>
      </c>
      <c r="Q98" s="160">
        <v>4.87E-2</v>
      </c>
      <c r="R98" s="160">
        <v>9.5899999999999999E-2</v>
      </c>
      <c r="S98" s="160">
        <v>7.4700000000000003E-2</v>
      </c>
      <c r="T98" s="160">
        <v>3.8699999999999998E-2</v>
      </c>
      <c r="U98" s="160">
        <v>4.0500000000000001E-2</v>
      </c>
      <c r="V98" s="160">
        <v>3.73E-2</v>
      </c>
      <c r="W98" s="160">
        <v>6.1199999999999997E-2</v>
      </c>
      <c r="X98" s="160">
        <v>5.3999999999999999E-2</v>
      </c>
      <c r="Y98" s="160">
        <v>3.27E-2</v>
      </c>
      <c r="Z98" s="160">
        <v>3.6499999999999998E-2</v>
      </c>
      <c r="AA98" s="160">
        <v>4.0500000000000001E-2</v>
      </c>
      <c r="AB98" s="160">
        <v>2.7199999999999998E-2</v>
      </c>
      <c r="AC98" s="160">
        <v>5.57E-2</v>
      </c>
      <c r="AD98" s="160">
        <v>2.7900000000000001E-2</v>
      </c>
      <c r="AE98" s="160">
        <v>5.8799999999999998E-2</v>
      </c>
      <c r="AF98" s="160">
        <v>5.5899999999999998E-2</v>
      </c>
      <c r="AG98" s="160">
        <v>4.0399999999999998E-2</v>
      </c>
      <c r="AH98" s="160">
        <v>4.65E-2</v>
      </c>
      <c r="AI98" s="160">
        <v>6.2E-2</v>
      </c>
      <c r="AJ98" s="160">
        <v>4.7500000000000001E-2</v>
      </c>
    </row>
    <row r="99" spans="1:36">
      <c r="A99" s="108" t="s">
        <v>640</v>
      </c>
      <c r="B99" s="160">
        <v>0.44209999999999999</v>
      </c>
      <c r="C99" s="160">
        <v>0.42449999999999999</v>
      </c>
      <c r="D99" s="160">
        <v>0.40910000000000002</v>
      </c>
      <c r="E99" s="160">
        <v>0.41199999999999998</v>
      </c>
      <c r="F99" s="160">
        <v>0.31459999999999999</v>
      </c>
      <c r="G99" s="160">
        <v>0.49399999999999999</v>
      </c>
      <c r="H99" s="160">
        <v>0.27079999999999999</v>
      </c>
      <c r="I99" s="160">
        <v>0.3886</v>
      </c>
      <c r="J99" s="160">
        <v>0.3992</v>
      </c>
      <c r="K99" s="160">
        <v>0.34860000000000002</v>
      </c>
      <c r="L99" s="160">
        <v>0.4143</v>
      </c>
      <c r="M99" s="160">
        <v>0.29699999999999999</v>
      </c>
      <c r="N99" s="160">
        <v>0.3075</v>
      </c>
      <c r="O99" s="160">
        <v>0.33960000000000001</v>
      </c>
      <c r="P99" s="160">
        <v>0.3997</v>
      </c>
      <c r="Q99" s="160">
        <v>0.38769999999999999</v>
      </c>
      <c r="R99" s="160">
        <v>0.32500000000000001</v>
      </c>
      <c r="S99" s="160">
        <v>0.35980000000000001</v>
      </c>
      <c r="T99" s="160">
        <v>0.31480000000000002</v>
      </c>
      <c r="U99" s="160">
        <v>0.28370000000000001</v>
      </c>
      <c r="V99" s="160">
        <v>0.3569</v>
      </c>
      <c r="W99" s="160">
        <v>0.3891</v>
      </c>
      <c r="X99" s="160">
        <v>0.24060000000000001</v>
      </c>
      <c r="Y99" s="160">
        <v>0.37769999999999998</v>
      </c>
      <c r="Z99" s="160">
        <v>0.36919999999999997</v>
      </c>
      <c r="AA99" s="160">
        <v>0.29580000000000001</v>
      </c>
      <c r="AB99" s="160">
        <v>0.37930000000000003</v>
      </c>
      <c r="AC99" s="160">
        <v>0.2994</v>
      </c>
      <c r="AD99" s="160">
        <v>0.29880000000000001</v>
      </c>
      <c r="AE99" s="160">
        <v>0.41760000000000003</v>
      </c>
      <c r="AF99" s="160">
        <v>0.28570000000000001</v>
      </c>
      <c r="AG99" s="160">
        <v>0.26590000000000003</v>
      </c>
      <c r="AH99" s="160">
        <v>0.30719999999999997</v>
      </c>
      <c r="AI99" s="160">
        <v>0.2366</v>
      </c>
      <c r="AJ99" s="160">
        <v>0.38229999999999997</v>
      </c>
    </row>
    <row r="100" spans="1:36">
      <c r="A100" s="108" t="s">
        <v>641</v>
      </c>
      <c r="B100" s="160">
        <v>0.53129999999999999</v>
      </c>
      <c r="C100" s="160">
        <v>0.51229999999999998</v>
      </c>
      <c r="D100" s="160">
        <v>0.52980000000000005</v>
      </c>
      <c r="E100" s="160">
        <v>0.53849999999999998</v>
      </c>
      <c r="F100" s="160">
        <v>0.50049999999999994</v>
      </c>
      <c r="G100" s="160">
        <v>0.53790000000000004</v>
      </c>
      <c r="H100" s="160">
        <v>0.63600000000000001</v>
      </c>
      <c r="I100" s="160">
        <v>0.58789999999999998</v>
      </c>
      <c r="J100" s="160">
        <v>0.42320000000000002</v>
      </c>
      <c r="K100" s="160">
        <v>0.23580000000000001</v>
      </c>
      <c r="L100" s="160">
        <v>0.59419999999999995</v>
      </c>
      <c r="M100" s="160">
        <v>0.59940000000000004</v>
      </c>
      <c r="N100" s="160">
        <v>0.69899999999999995</v>
      </c>
      <c r="O100" s="160">
        <v>0.53139999999999998</v>
      </c>
      <c r="P100" s="160">
        <v>0.39240000000000003</v>
      </c>
      <c r="Q100" s="160">
        <v>0.60740000000000005</v>
      </c>
      <c r="R100" s="160">
        <v>0.434</v>
      </c>
      <c r="S100" s="160">
        <v>0.67390000000000005</v>
      </c>
      <c r="T100" s="160">
        <v>0.59770000000000001</v>
      </c>
      <c r="U100" s="160">
        <v>0.52500000000000002</v>
      </c>
      <c r="V100" s="160">
        <v>0.43330000000000002</v>
      </c>
      <c r="W100" s="160">
        <v>0.54339999999999999</v>
      </c>
      <c r="X100" s="160">
        <v>0.68859999999999999</v>
      </c>
      <c r="Y100" s="160">
        <v>0.53620000000000001</v>
      </c>
      <c r="Z100" s="160">
        <v>0.6109</v>
      </c>
      <c r="AA100" s="160">
        <v>0.49330000000000002</v>
      </c>
      <c r="AB100" s="160">
        <v>0.45660000000000001</v>
      </c>
      <c r="AC100" s="160">
        <v>0.25069999999999998</v>
      </c>
      <c r="AD100" s="160">
        <v>0.67589999999999995</v>
      </c>
      <c r="AE100" s="160">
        <v>0.62909999999999999</v>
      </c>
      <c r="AF100" s="160">
        <v>0.53239999999999998</v>
      </c>
      <c r="AG100" s="160">
        <v>0.63700000000000001</v>
      </c>
      <c r="AH100" s="160">
        <v>0.53690000000000004</v>
      </c>
      <c r="AI100" s="160">
        <v>0.70689999999999997</v>
      </c>
      <c r="AJ100" s="160">
        <v>0.49469999999999997</v>
      </c>
    </row>
    <row r="101" spans="1:36">
      <c r="A101" s="109" t="s">
        <v>642</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row>
    <row r="102" spans="1:36">
      <c r="A102" s="108" t="s">
        <v>643</v>
      </c>
      <c r="B102" s="160">
        <v>5.9200000000000003E-2</v>
      </c>
      <c r="C102" s="160">
        <v>6.6699999999999995E-2</v>
      </c>
      <c r="D102" s="160">
        <v>6.08E-2</v>
      </c>
      <c r="E102" s="160">
        <v>6.2799999999999995E-2</v>
      </c>
      <c r="F102" s="160">
        <v>5.3100000000000001E-2</v>
      </c>
      <c r="G102" s="160">
        <v>4.7600000000000003E-2</v>
      </c>
      <c r="H102" s="160">
        <v>8.7599999999999997E-2</v>
      </c>
      <c r="I102" s="160">
        <v>6.1899999999999997E-2</v>
      </c>
      <c r="J102" s="160">
        <v>5.8400000000000001E-2</v>
      </c>
      <c r="K102" s="160">
        <v>5.62E-2</v>
      </c>
      <c r="L102" s="160">
        <v>5.9200000000000003E-2</v>
      </c>
      <c r="M102" s="160">
        <v>6.3E-2</v>
      </c>
      <c r="N102" s="160">
        <v>0.1017</v>
      </c>
      <c r="O102" s="160">
        <v>7.1999999999999995E-2</v>
      </c>
      <c r="P102" s="160">
        <v>5.1200000000000002E-2</v>
      </c>
      <c r="Q102" s="160">
        <v>6.9099999999999995E-2</v>
      </c>
      <c r="R102" s="160">
        <v>5.74E-2</v>
      </c>
      <c r="S102" s="160">
        <v>0.1138</v>
      </c>
      <c r="T102" s="160">
        <v>7.3999999999999996E-2</v>
      </c>
      <c r="U102" s="160">
        <v>8.4599999999999995E-2</v>
      </c>
      <c r="V102" s="160">
        <v>5.3800000000000001E-2</v>
      </c>
      <c r="W102" s="160">
        <v>5.6300000000000003E-2</v>
      </c>
      <c r="X102" s="160">
        <v>6.4600000000000005E-2</v>
      </c>
      <c r="Y102" s="160">
        <v>7.6899999999999996E-2</v>
      </c>
      <c r="Z102" s="160">
        <v>5.4600000000000003E-2</v>
      </c>
      <c r="AA102" s="160">
        <v>5.7500000000000002E-2</v>
      </c>
      <c r="AB102" s="160">
        <v>4.2299999999999997E-2</v>
      </c>
      <c r="AC102" s="160">
        <v>7.46E-2</v>
      </c>
      <c r="AD102" s="160">
        <v>0.1125</v>
      </c>
      <c r="AE102" s="160">
        <v>7.8799999999999995E-2</v>
      </c>
      <c r="AF102" s="160">
        <v>7.7200000000000005E-2</v>
      </c>
      <c r="AG102" s="160">
        <v>7.2999999999999995E-2</v>
      </c>
      <c r="AH102" s="160">
        <v>7.6399999999999996E-2</v>
      </c>
      <c r="AI102" s="160">
        <v>9.5699999999999993E-2</v>
      </c>
      <c r="AJ102" s="160">
        <v>6.4000000000000001E-2</v>
      </c>
    </row>
    <row r="103" spans="1:36">
      <c r="A103" s="108" t="s">
        <v>644</v>
      </c>
      <c r="B103" s="160">
        <v>5.8200000000000002E-2</v>
      </c>
      <c r="C103" s="160">
        <v>6.1100000000000002E-2</v>
      </c>
      <c r="D103" s="160">
        <v>5.96E-2</v>
      </c>
      <c r="E103" s="160">
        <v>5.9299999999999999E-2</v>
      </c>
      <c r="F103" s="160">
        <v>6.7699999999999996E-2</v>
      </c>
      <c r="G103" s="160">
        <v>4.1099999999999998E-2</v>
      </c>
      <c r="H103" s="160">
        <v>8.4400000000000003E-2</v>
      </c>
      <c r="I103" s="160">
        <v>6.0100000000000001E-2</v>
      </c>
      <c r="J103" s="160">
        <v>5.8400000000000001E-2</v>
      </c>
      <c r="K103" s="160">
        <v>5.5300000000000002E-2</v>
      </c>
      <c r="L103" s="160">
        <v>5.8299999999999998E-2</v>
      </c>
      <c r="M103" s="160">
        <v>6.1899999999999997E-2</v>
      </c>
      <c r="N103" s="160">
        <v>9.8799999999999999E-2</v>
      </c>
      <c r="O103" s="160">
        <v>6.6699999999999995E-2</v>
      </c>
      <c r="P103" s="160">
        <v>5.1299999999999998E-2</v>
      </c>
      <c r="Q103" s="160">
        <v>6.8199999999999997E-2</v>
      </c>
      <c r="R103" s="160">
        <v>5.8400000000000001E-2</v>
      </c>
      <c r="S103" s="160">
        <v>0.1135</v>
      </c>
      <c r="T103" s="160">
        <v>7.1499999999999994E-2</v>
      </c>
      <c r="U103" s="160">
        <v>8.14E-2</v>
      </c>
      <c r="V103" s="160">
        <v>5.2200000000000003E-2</v>
      </c>
      <c r="W103" s="160">
        <v>5.5500000000000001E-2</v>
      </c>
      <c r="X103" s="160">
        <v>6.4600000000000005E-2</v>
      </c>
      <c r="Y103" s="160">
        <v>7.6499999999999999E-2</v>
      </c>
      <c r="Z103" s="160">
        <v>5.1799999999999999E-2</v>
      </c>
      <c r="AA103" s="160">
        <v>5.5300000000000002E-2</v>
      </c>
      <c r="AB103" s="160">
        <v>4.19E-2</v>
      </c>
      <c r="AC103" s="160">
        <v>7.0699999999999999E-2</v>
      </c>
      <c r="AD103" s="160">
        <v>0.10920000000000001</v>
      </c>
      <c r="AE103" s="160">
        <v>7.8399999999999997E-2</v>
      </c>
      <c r="AF103" s="160">
        <v>8.6199999999999999E-2</v>
      </c>
      <c r="AG103" s="160">
        <v>7.1800000000000003E-2</v>
      </c>
      <c r="AH103" s="160">
        <v>7.6499999999999999E-2</v>
      </c>
      <c r="AI103" s="160">
        <v>9.4899999999999998E-2</v>
      </c>
      <c r="AJ103" s="160">
        <v>6.2399999999999997E-2</v>
      </c>
    </row>
    <row r="104" spans="1:36">
      <c r="A104" s="103" t="s">
        <v>645</v>
      </c>
      <c r="B104" s="160">
        <v>8.0399999999999999E-2</v>
      </c>
      <c r="C104" s="160">
        <v>8.2799999999999999E-2</v>
      </c>
      <c r="D104" s="160">
        <v>6.7699999999999996E-2</v>
      </c>
      <c r="E104" s="160">
        <v>8.3799999999999999E-2</v>
      </c>
      <c r="F104" s="160">
        <v>7.5999999999999998E-2</v>
      </c>
      <c r="G104" s="160">
        <v>5.5399999999999998E-2</v>
      </c>
      <c r="H104" s="160">
        <v>9.8599999999999993E-2</v>
      </c>
      <c r="I104" s="160">
        <v>7.2800000000000004E-2</v>
      </c>
      <c r="J104" s="160">
        <v>7.3899999999999993E-2</v>
      </c>
      <c r="K104" s="160">
        <v>7.0699999999999999E-2</v>
      </c>
      <c r="L104" s="160">
        <v>6.9400000000000003E-2</v>
      </c>
      <c r="M104" s="160">
        <v>6.9199999999999998E-2</v>
      </c>
      <c r="N104" s="160">
        <v>0.1298</v>
      </c>
      <c r="O104" s="160">
        <v>9.5299999999999996E-2</v>
      </c>
      <c r="P104" s="160">
        <v>7.2300000000000003E-2</v>
      </c>
      <c r="Q104" s="160">
        <v>8.9399999999999993E-2</v>
      </c>
      <c r="R104" s="160">
        <v>7.3400000000000007E-2</v>
      </c>
      <c r="S104" s="160">
        <v>0.13780000000000001</v>
      </c>
      <c r="T104" s="160">
        <v>8.4099999999999994E-2</v>
      </c>
      <c r="U104" s="160">
        <v>0.1137</v>
      </c>
      <c r="V104" s="160">
        <v>6.6799999999999998E-2</v>
      </c>
      <c r="W104" s="160">
        <v>6.2E-2</v>
      </c>
      <c r="X104" s="160">
        <v>8.3699999999999997E-2</v>
      </c>
      <c r="Y104" s="160">
        <v>9.2600000000000002E-2</v>
      </c>
      <c r="Z104" s="160">
        <v>6.5500000000000003E-2</v>
      </c>
      <c r="AA104" s="160">
        <v>6.7400000000000002E-2</v>
      </c>
      <c r="AB104" s="160">
        <v>5.2900000000000003E-2</v>
      </c>
      <c r="AC104" s="160">
        <v>9.6299999999999997E-2</v>
      </c>
      <c r="AD104" s="160">
        <v>0.1409</v>
      </c>
      <c r="AE104" s="160">
        <v>9.3299999999999994E-2</v>
      </c>
      <c r="AF104" s="160">
        <v>0.104</v>
      </c>
      <c r="AG104" s="160">
        <v>9.0899999999999995E-2</v>
      </c>
      <c r="AH104" s="160">
        <v>9.1600000000000001E-2</v>
      </c>
      <c r="AI104" s="160">
        <v>0.1295</v>
      </c>
      <c r="AJ104" s="160">
        <v>0.08</v>
      </c>
    </row>
    <row r="105" spans="1:36">
      <c r="A105" s="103" t="s">
        <v>646</v>
      </c>
      <c r="B105" s="160">
        <v>0.10539999999999999</v>
      </c>
      <c r="C105" s="160">
        <v>0.12</v>
      </c>
      <c r="D105" s="160">
        <v>9.2299999999999993E-2</v>
      </c>
      <c r="E105" s="160">
        <v>0.1207</v>
      </c>
      <c r="F105" s="160">
        <v>9.11E-2</v>
      </c>
      <c r="G105" s="160">
        <v>9.0200000000000002E-2</v>
      </c>
      <c r="H105" s="160">
        <v>0.12690000000000001</v>
      </c>
      <c r="I105" s="160">
        <v>0.10199999999999999</v>
      </c>
      <c r="J105" s="160">
        <v>0.1137</v>
      </c>
      <c r="K105" s="160">
        <v>0.10059999999999999</v>
      </c>
      <c r="L105" s="160">
        <v>0.1011</v>
      </c>
      <c r="M105" s="160">
        <v>9.9400000000000002E-2</v>
      </c>
      <c r="N105" s="160">
        <v>0.17130000000000001</v>
      </c>
      <c r="O105" s="160">
        <v>0.12920000000000001</v>
      </c>
      <c r="P105" s="160">
        <v>0.1167</v>
      </c>
      <c r="Q105" s="160">
        <v>0.11990000000000001</v>
      </c>
      <c r="R105" s="160">
        <v>0.11310000000000001</v>
      </c>
      <c r="S105" s="160">
        <v>0.1613</v>
      </c>
      <c r="T105" s="160">
        <v>0.11849999999999999</v>
      </c>
      <c r="U105" s="160">
        <v>0.15459999999999999</v>
      </c>
      <c r="V105" s="160">
        <v>0.1045</v>
      </c>
      <c r="W105" s="160">
        <v>9.4600000000000004E-2</v>
      </c>
      <c r="X105" s="160">
        <v>0.1144</v>
      </c>
      <c r="Y105" s="160">
        <v>0.13439999999999999</v>
      </c>
      <c r="Z105" s="160">
        <v>9.9900000000000003E-2</v>
      </c>
      <c r="AA105" s="160">
        <v>0.1125</v>
      </c>
      <c r="AB105" s="160">
        <v>9.1600000000000001E-2</v>
      </c>
      <c r="AC105" s="160">
        <v>0.1258</v>
      </c>
      <c r="AD105" s="160">
        <v>0.18920000000000001</v>
      </c>
      <c r="AE105" s="160">
        <v>0.1234</v>
      </c>
      <c r="AF105" s="160">
        <v>0.12520000000000001</v>
      </c>
      <c r="AG105" s="160">
        <v>0.12</v>
      </c>
      <c r="AH105" s="160">
        <v>0.1328</v>
      </c>
      <c r="AI105" s="160">
        <v>0.1537</v>
      </c>
      <c r="AJ105" s="160">
        <v>0.11260000000000001</v>
      </c>
    </row>
    <row r="106" spans="1:36">
      <c r="A106" s="103" t="s">
        <v>647</v>
      </c>
      <c r="B106" s="160">
        <v>-2.5100000000000001E-2</v>
      </c>
      <c r="C106" s="160">
        <v>-3.7100000000000001E-2</v>
      </c>
      <c r="D106" s="160">
        <v>-2.46E-2</v>
      </c>
      <c r="E106" s="160">
        <v>-3.6900000000000002E-2</v>
      </c>
      <c r="F106" s="160">
        <v>-1.5100000000000001E-2</v>
      </c>
      <c r="G106" s="160">
        <v>-3.4799999999999998E-2</v>
      </c>
      <c r="H106" s="160">
        <v>-2.8299999999999999E-2</v>
      </c>
      <c r="I106" s="160">
        <v>-2.93E-2</v>
      </c>
      <c r="J106" s="160">
        <v>-3.9800000000000002E-2</v>
      </c>
      <c r="K106" s="160">
        <v>-2.9899999999999999E-2</v>
      </c>
      <c r="L106" s="160">
        <v>-3.1699999999999999E-2</v>
      </c>
      <c r="M106" s="160">
        <v>-3.0200000000000001E-2</v>
      </c>
      <c r="N106" s="160">
        <v>-4.1500000000000002E-2</v>
      </c>
      <c r="O106" s="160">
        <v>-3.4000000000000002E-2</v>
      </c>
      <c r="P106" s="160">
        <v>-4.4499999999999998E-2</v>
      </c>
      <c r="Q106" s="160">
        <v>-3.0499999999999999E-2</v>
      </c>
      <c r="R106" s="160">
        <v>-3.9600000000000003E-2</v>
      </c>
      <c r="S106" s="160">
        <v>-2.3599999999999999E-2</v>
      </c>
      <c r="T106" s="160">
        <v>-3.4500000000000003E-2</v>
      </c>
      <c r="U106" s="160">
        <v>-4.0899999999999999E-2</v>
      </c>
      <c r="V106" s="160">
        <v>-3.7699999999999997E-2</v>
      </c>
      <c r="W106" s="160">
        <v>-3.2599999999999997E-2</v>
      </c>
      <c r="X106" s="160">
        <v>-3.0700000000000002E-2</v>
      </c>
      <c r="Y106" s="160">
        <v>-4.1799999999999997E-2</v>
      </c>
      <c r="Z106" s="160">
        <v>-3.44E-2</v>
      </c>
      <c r="AA106" s="160">
        <v>-4.4999999999999998E-2</v>
      </c>
      <c r="AB106" s="160">
        <v>-3.8699999999999998E-2</v>
      </c>
      <c r="AC106" s="160">
        <v>-2.9499999999999998E-2</v>
      </c>
      <c r="AD106" s="160">
        <v>-4.8300000000000003E-2</v>
      </c>
      <c r="AE106" s="160">
        <v>-3.0099999999999998E-2</v>
      </c>
      <c r="AF106" s="160">
        <v>-2.12E-2</v>
      </c>
      <c r="AG106" s="160">
        <v>-2.9100000000000001E-2</v>
      </c>
      <c r="AH106" s="160">
        <v>-4.1200000000000001E-2</v>
      </c>
      <c r="AI106" s="160">
        <v>-2.4299999999999999E-2</v>
      </c>
      <c r="AJ106" s="160">
        <v>-3.2500000000000001E-2</v>
      </c>
    </row>
    <row r="107" spans="1:36">
      <c r="A107" s="103" t="s">
        <v>648</v>
      </c>
      <c r="B107" s="160">
        <v>-2.2100000000000002E-2</v>
      </c>
      <c r="C107" s="160">
        <v>-2.18E-2</v>
      </c>
      <c r="D107" s="160">
        <v>-8.0999999999999996E-3</v>
      </c>
      <c r="E107" s="160">
        <v>-2.4500000000000001E-2</v>
      </c>
      <c r="F107" s="160">
        <v>-8.3000000000000001E-3</v>
      </c>
      <c r="G107" s="160">
        <v>-1.43E-2</v>
      </c>
      <c r="H107" s="160">
        <v>-1.4200000000000001E-2</v>
      </c>
      <c r="I107" s="160">
        <v>-1.2699999999999999E-2</v>
      </c>
      <c r="J107" s="160">
        <v>-1.55E-2</v>
      </c>
      <c r="K107" s="160">
        <v>-1.54E-2</v>
      </c>
      <c r="L107" s="160">
        <v>-1.11E-2</v>
      </c>
      <c r="M107" s="160">
        <v>-7.3000000000000001E-3</v>
      </c>
      <c r="N107" s="160">
        <v>-3.1E-2</v>
      </c>
      <c r="O107" s="160">
        <v>-2.86E-2</v>
      </c>
      <c r="P107" s="160">
        <v>-2.1000000000000001E-2</v>
      </c>
      <c r="Q107" s="160">
        <v>-2.12E-2</v>
      </c>
      <c r="R107" s="160">
        <v>-1.5100000000000001E-2</v>
      </c>
      <c r="S107" s="160">
        <v>-2.4199999999999999E-2</v>
      </c>
      <c r="T107" s="160">
        <v>-1.26E-2</v>
      </c>
      <c r="U107" s="160">
        <v>-3.2199999999999999E-2</v>
      </c>
      <c r="V107" s="160">
        <v>-1.46E-2</v>
      </c>
      <c r="W107" s="160">
        <v>-6.4999999999999997E-3</v>
      </c>
      <c r="X107" s="160">
        <v>-1.9099999999999999E-2</v>
      </c>
      <c r="Y107" s="160">
        <v>-1.61E-2</v>
      </c>
      <c r="Z107" s="160">
        <v>-1.37E-2</v>
      </c>
      <c r="AA107" s="160">
        <v>-1.21E-2</v>
      </c>
      <c r="AB107" s="160">
        <v>-1.09E-2</v>
      </c>
      <c r="AC107" s="160">
        <v>-2.5700000000000001E-2</v>
      </c>
      <c r="AD107" s="160">
        <v>-3.1800000000000002E-2</v>
      </c>
      <c r="AE107" s="160">
        <v>-1.49E-2</v>
      </c>
      <c r="AF107" s="160">
        <v>-1.7899999999999999E-2</v>
      </c>
      <c r="AG107" s="160">
        <v>-1.9099999999999999E-2</v>
      </c>
      <c r="AH107" s="160">
        <v>-1.4999999999999999E-2</v>
      </c>
      <c r="AI107" s="160">
        <v>-3.4500000000000003E-2</v>
      </c>
      <c r="AJ107" s="160">
        <v>-1.77E-2</v>
      </c>
    </row>
    <row r="108" spans="1:36">
      <c r="A108" s="103" t="s">
        <v>649</v>
      </c>
      <c r="B108" s="160">
        <v>1E-3</v>
      </c>
      <c r="C108" s="160">
        <v>5.5999999999999999E-3</v>
      </c>
      <c r="D108" s="160">
        <v>1.1999999999999999E-3</v>
      </c>
      <c r="E108" s="160">
        <v>3.5000000000000001E-3</v>
      </c>
      <c r="F108" s="160">
        <v>-1.4500000000000001E-2</v>
      </c>
      <c r="G108" s="160">
        <v>6.4999999999999997E-3</v>
      </c>
      <c r="H108" s="160">
        <v>3.2000000000000002E-3</v>
      </c>
      <c r="I108" s="160">
        <v>1.9E-3</v>
      </c>
      <c r="J108" s="160">
        <v>0</v>
      </c>
      <c r="K108" s="160">
        <v>8.9999999999999998E-4</v>
      </c>
      <c r="L108" s="160">
        <v>8.9999999999999998E-4</v>
      </c>
      <c r="M108" s="160">
        <v>1.1000000000000001E-3</v>
      </c>
      <c r="N108" s="160">
        <v>2.8999999999999998E-3</v>
      </c>
      <c r="O108" s="160">
        <v>5.3E-3</v>
      </c>
      <c r="P108" s="160">
        <v>-1E-4</v>
      </c>
      <c r="Q108" s="160">
        <v>8.9999999999999998E-4</v>
      </c>
      <c r="R108" s="160">
        <v>-1E-3</v>
      </c>
      <c r="S108" s="160">
        <v>2.0000000000000001E-4</v>
      </c>
      <c r="T108" s="160">
        <v>2.5000000000000001E-3</v>
      </c>
      <c r="U108" s="160">
        <v>3.2000000000000002E-3</v>
      </c>
      <c r="V108" s="160">
        <v>1.6000000000000001E-3</v>
      </c>
      <c r="W108" s="160">
        <v>8.0000000000000004E-4</v>
      </c>
      <c r="X108" s="160">
        <v>0</v>
      </c>
      <c r="Y108" s="160">
        <v>4.0000000000000002E-4</v>
      </c>
      <c r="Z108" s="160">
        <v>2.8E-3</v>
      </c>
      <c r="AA108" s="160">
        <v>2.2000000000000001E-3</v>
      </c>
      <c r="AB108" s="160">
        <v>4.0000000000000002E-4</v>
      </c>
      <c r="AC108" s="160">
        <v>3.8999999999999998E-3</v>
      </c>
      <c r="AD108" s="160">
        <v>3.3E-3</v>
      </c>
      <c r="AE108" s="160">
        <v>4.0000000000000002E-4</v>
      </c>
      <c r="AF108" s="160">
        <v>-8.8999999999999999E-3</v>
      </c>
      <c r="AG108" s="160">
        <v>1.2999999999999999E-3</v>
      </c>
      <c r="AH108" s="160">
        <v>-2.0000000000000001E-4</v>
      </c>
      <c r="AI108" s="160">
        <v>6.9999999999999999E-4</v>
      </c>
      <c r="AJ108" s="160">
        <v>1.6000000000000001E-3</v>
      </c>
    </row>
    <row r="109" spans="1:36">
      <c r="A109" s="109" t="s">
        <v>650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row>
    <row r="110" spans="1:36">
      <c r="A110" s="103" t="s">
        <v>643</v>
      </c>
      <c r="B110" s="160">
        <v>5.9200000000000003E-2</v>
      </c>
      <c r="C110" s="160">
        <v>6.6699999999999995E-2</v>
      </c>
      <c r="D110" s="160">
        <v>6.08E-2</v>
      </c>
      <c r="E110" s="160">
        <v>6.2799999999999995E-2</v>
      </c>
      <c r="F110" s="160">
        <v>5.3100000000000001E-2</v>
      </c>
      <c r="G110" s="160">
        <v>4.7600000000000003E-2</v>
      </c>
      <c r="H110" s="160">
        <v>8.7599999999999997E-2</v>
      </c>
      <c r="I110" s="160">
        <v>6.1899999999999997E-2</v>
      </c>
      <c r="J110" s="160">
        <v>5.8400000000000001E-2</v>
      </c>
      <c r="K110" s="160">
        <v>5.62E-2</v>
      </c>
      <c r="L110" s="160">
        <v>5.9200000000000003E-2</v>
      </c>
      <c r="M110" s="160">
        <v>6.3E-2</v>
      </c>
      <c r="N110" s="160">
        <v>0.1017</v>
      </c>
      <c r="O110" s="160">
        <v>7.1999999999999995E-2</v>
      </c>
      <c r="P110" s="160">
        <v>5.1200000000000002E-2</v>
      </c>
      <c r="Q110" s="160">
        <v>6.9099999999999995E-2</v>
      </c>
      <c r="R110" s="160">
        <v>5.74E-2</v>
      </c>
      <c r="S110" s="160">
        <v>0.1138</v>
      </c>
      <c r="T110" s="160">
        <v>7.3999999999999996E-2</v>
      </c>
      <c r="U110" s="160">
        <v>8.4599999999999995E-2</v>
      </c>
      <c r="V110" s="160">
        <v>5.3800000000000001E-2</v>
      </c>
      <c r="W110" s="160">
        <v>5.6300000000000003E-2</v>
      </c>
      <c r="X110" s="160">
        <v>6.4600000000000005E-2</v>
      </c>
      <c r="Y110" s="160">
        <v>7.6899999999999996E-2</v>
      </c>
      <c r="Z110" s="160">
        <v>5.4600000000000003E-2</v>
      </c>
      <c r="AA110" s="160">
        <v>5.7500000000000002E-2</v>
      </c>
      <c r="AB110" s="160">
        <v>4.2299999999999997E-2</v>
      </c>
      <c r="AC110" s="160">
        <v>7.46E-2</v>
      </c>
      <c r="AD110" s="160">
        <v>0.1125</v>
      </c>
      <c r="AE110" s="160">
        <v>7.8799999999999995E-2</v>
      </c>
      <c r="AF110" s="160">
        <v>7.7200000000000005E-2</v>
      </c>
      <c r="AG110" s="160">
        <v>7.2999999999999995E-2</v>
      </c>
      <c r="AH110" s="160">
        <v>7.6399999999999996E-2</v>
      </c>
      <c r="AI110" s="160">
        <v>9.5699999999999993E-2</v>
      </c>
      <c r="AJ110" s="160">
        <v>6.4000000000000001E-2</v>
      </c>
    </row>
    <row r="111" spans="1:36">
      <c r="A111" s="103" t="s">
        <v>651</v>
      </c>
      <c r="B111" s="160">
        <v>-3.7000000000000002E-3</v>
      </c>
      <c r="C111" s="160">
        <v>-2.0000000000000001E-4</v>
      </c>
      <c r="D111" s="160">
        <v>4.0000000000000001E-3</v>
      </c>
      <c r="E111" s="160">
        <v>6.9999999999999999E-4</v>
      </c>
      <c r="F111" s="160">
        <v>4.1000000000000003E-3</v>
      </c>
      <c r="G111" s="160">
        <v>2.3999999999999998E-3</v>
      </c>
      <c r="H111" s="160">
        <v>3.3999999999999998E-3</v>
      </c>
      <c r="I111" s="160">
        <v>-2.0999999999999999E-3</v>
      </c>
      <c r="J111" s="160">
        <v>2.3E-3</v>
      </c>
      <c r="K111" s="160">
        <v>1.4E-3</v>
      </c>
      <c r="L111" s="160">
        <v>1.1000000000000001E-3</v>
      </c>
      <c r="M111" s="160">
        <v>-1.4E-3</v>
      </c>
      <c r="N111" s="160">
        <v>2.0000000000000001E-4</v>
      </c>
      <c r="O111" s="160">
        <v>-1.6000000000000001E-3</v>
      </c>
      <c r="P111" s="160">
        <v>1.2999999999999999E-3</v>
      </c>
      <c r="Q111" s="160">
        <v>-6.6E-3</v>
      </c>
      <c r="R111" s="160">
        <v>-5.0000000000000001E-3</v>
      </c>
      <c r="S111" s="160">
        <v>-1E-4</v>
      </c>
      <c r="T111" s="160">
        <v>-1.2999999999999999E-3</v>
      </c>
      <c r="U111" s="160">
        <v>2.8999999999999998E-3</v>
      </c>
      <c r="V111" s="160">
        <v>-1.1000000000000001E-3</v>
      </c>
      <c r="W111" s="160">
        <v>-1.1000000000000001E-3</v>
      </c>
      <c r="X111" s="160">
        <v>1.06E-2</v>
      </c>
      <c r="Y111" s="160">
        <v>-1E-4</v>
      </c>
      <c r="Z111" s="160">
        <v>7.1000000000000004E-3</v>
      </c>
      <c r="AA111" s="160">
        <v>-1.1999999999999999E-3</v>
      </c>
      <c r="AB111" s="160">
        <v>2E-3</v>
      </c>
      <c r="AC111" s="160">
        <v>5.7999999999999996E-3</v>
      </c>
      <c r="AD111" s="160">
        <v>-2.9999999999999997E-4</v>
      </c>
      <c r="AE111" s="160">
        <v>-1.9E-3</v>
      </c>
      <c r="AF111" s="160">
        <v>1.3599999999999999E-2</v>
      </c>
      <c r="AG111" s="160">
        <v>2.5999999999999999E-3</v>
      </c>
      <c r="AH111" s="160">
        <v>6.0000000000000001E-3</v>
      </c>
      <c r="AI111" s="160">
        <v>-8.0000000000000004E-4</v>
      </c>
      <c r="AJ111" s="160">
        <v>-1E-4</v>
      </c>
    </row>
    <row r="112" spans="1:36">
      <c r="A112" s="103" t="s">
        <v>652</v>
      </c>
      <c r="B112" s="160">
        <v>-5.4300000000000001E-2</v>
      </c>
      <c r="C112" s="160">
        <v>-6.1899999999999997E-2</v>
      </c>
      <c r="D112" s="160">
        <v>-5.1900000000000002E-2</v>
      </c>
      <c r="E112" s="160">
        <v>-6.7500000000000004E-2</v>
      </c>
      <c r="F112" s="160">
        <v>-5.8400000000000001E-2</v>
      </c>
      <c r="G112" s="160">
        <v>-4.87E-2</v>
      </c>
      <c r="H112" s="160">
        <v>-8.0399999999999999E-2</v>
      </c>
      <c r="I112" s="160">
        <v>-5.7799999999999997E-2</v>
      </c>
      <c r="J112" s="160">
        <v>-5.6800000000000003E-2</v>
      </c>
      <c r="K112" s="160">
        <v>-5.1700000000000003E-2</v>
      </c>
      <c r="L112" s="160">
        <v>-5.3699999999999998E-2</v>
      </c>
      <c r="M112" s="160">
        <v>-6.1899999999999997E-2</v>
      </c>
      <c r="N112" s="160">
        <v>-0.1143</v>
      </c>
      <c r="O112" s="160">
        <v>-5.7599999999999998E-2</v>
      </c>
      <c r="P112" s="160">
        <v>-4.6199999999999998E-2</v>
      </c>
      <c r="Q112" s="160">
        <v>-8.2199999999999995E-2</v>
      </c>
      <c r="R112" s="160">
        <v>-5.0099999999999999E-2</v>
      </c>
      <c r="S112" s="160">
        <v>-0.09</v>
      </c>
      <c r="T112" s="160">
        <v>-7.1499999999999994E-2</v>
      </c>
      <c r="U112" s="160">
        <v>-9.9599999999999994E-2</v>
      </c>
      <c r="V112" s="160">
        <v>-3.9E-2</v>
      </c>
      <c r="W112" s="160">
        <v>-4.8800000000000003E-2</v>
      </c>
      <c r="X112" s="160">
        <v>-7.5700000000000003E-2</v>
      </c>
      <c r="Y112" s="160">
        <v>-6.0999999999999999E-2</v>
      </c>
      <c r="Z112" s="160">
        <v>-5.9400000000000001E-2</v>
      </c>
      <c r="AA112" s="160">
        <v>-5.5199999999999999E-2</v>
      </c>
      <c r="AB112" s="160">
        <v>-4.2599999999999999E-2</v>
      </c>
      <c r="AC112" s="160">
        <v>-8.0299999999999996E-2</v>
      </c>
      <c r="AD112" s="160">
        <v>-0.1358</v>
      </c>
      <c r="AE112" s="160">
        <v>-6.4299999999999996E-2</v>
      </c>
      <c r="AF112" s="160">
        <v>-5.3499999999999999E-2</v>
      </c>
      <c r="AG112" s="160">
        <v>-6.9699999999999998E-2</v>
      </c>
      <c r="AH112" s="160">
        <v>-8.2600000000000007E-2</v>
      </c>
      <c r="AI112" s="160">
        <v>-8.9200000000000002E-2</v>
      </c>
      <c r="AJ112" s="160">
        <v>-5.9799999999999999E-2</v>
      </c>
    </row>
    <row r="113" spans="1:36">
      <c r="A113" s="103" t="s">
        <v>653</v>
      </c>
      <c r="B113" s="160">
        <v>0</v>
      </c>
      <c r="C113" s="160">
        <v>0</v>
      </c>
      <c r="D113" s="160">
        <v>2.9999999999999997E-4</v>
      </c>
      <c r="E113" s="160">
        <v>0</v>
      </c>
      <c r="F113" s="160">
        <v>0</v>
      </c>
      <c r="G113" s="160">
        <v>1E-4</v>
      </c>
      <c r="H113" s="160">
        <v>0</v>
      </c>
      <c r="I113" s="160">
        <v>0</v>
      </c>
      <c r="J113" s="160">
        <v>0</v>
      </c>
      <c r="K113" s="160">
        <v>0</v>
      </c>
      <c r="L113" s="160">
        <v>0</v>
      </c>
      <c r="M113" s="160">
        <v>0</v>
      </c>
      <c r="N113" s="160">
        <v>0</v>
      </c>
      <c r="O113" s="160">
        <v>0</v>
      </c>
      <c r="P113" s="160">
        <v>-5.4000000000000003E-3</v>
      </c>
      <c r="Q113" s="160">
        <v>0</v>
      </c>
      <c r="R113" s="160">
        <v>-1E-4</v>
      </c>
      <c r="S113" s="160">
        <v>1E-4</v>
      </c>
      <c r="T113" s="160">
        <v>1E-4</v>
      </c>
      <c r="U113" s="160">
        <v>-5.9999999999999995E-4</v>
      </c>
      <c r="V113" s="160">
        <v>0</v>
      </c>
      <c r="W113" s="160">
        <v>0</v>
      </c>
      <c r="X113" s="160">
        <v>0</v>
      </c>
      <c r="Y113" s="160">
        <v>1E-4</v>
      </c>
      <c r="Z113" s="160">
        <v>-2.9999999999999997E-4</v>
      </c>
      <c r="AA113" s="160">
        <v>-6.9999999999999999E-4</v>
      </c>
      <c r="AB113" s="160">
        <v>0</v>
      </c>
      <c r="AC113" s="160">
        <v>0</v>
      </c>
      <c r="AD113" s="160">
        <v>1E-4</v>
      </c>
      <c r="AE113" s="160">
        <v>1E-4</v>
      </c>
      <c r="AF113" s="160">
        <v>0</v>
      </c>
      <c r="AG113" s="160">
        <v>0</v>
      </c>
      <c r="AH113" s="160">
        <v>0</v>
      </c>
      <c r="AI113" s="160">
        <v>0</v>
      </c>
      <c r="AJ113" s="160">
        <v>-2.0000000000000001E-4</v>
      </c>
    </row>
    <row r="114" spans="1:36">
      <c r="A114" s="103" t="s">
        <v>654</v>
      </c>
      <c r="B114" s="160">
        <v>0</v>
      </c>
      <c r="C114" s="160">
        <v>5.9999999999999995E-4</v>
      </c>
      <c r="D114" s="160">
        <v>1E-4</v>
      </c>
      <c r="E114" s="160">
        <v>0</v>
      </c>
      <c r="F114" s="160">
        <v>-5.0000000000000001E-4</v>
      </c>
      <c r="G114" s="160">
        <v>-4.0000000000000002E-4</v>
      </c>
      <c r="H114" s="160">
        <v>0</v>
      </c>
      <c r="I114" s="160">
        <v>1.6000000000000001E-3</v>
      </c>
      <c r="J114" s="160">
        <v>1.5E-3</v>
      </c>
      <c r="K114" s="160">
        <v>8.0000000000000004E-4</v>
      </c>
      <c r="L114" s="160">
        <v>0</v>
      </c>
      <c r="M114" s="160">
        <v>4.0000000000000001E-3</v>
      </c>
      <c r="N114" s="160">
        <v>0</v>
      </c>
      <c r="O114" s="160">
        <v>-3.7000000000000002E-3</v>
      </c>
      <c r="P114" s="160">
        <v>-1E-4</v>
      </c>
      <c r="Q114" s="160">
        <v>-1E-3</v>
      </c>
      <c r="R114" s="160">
        <v>-1E-4</v>
      </c>
      <c r="S114" s="160">
        <v>-1.8E-3</v>
      </c>
      <c r="T114" s="160">
        <v>2.8E-3</v>
      </c>
      <c r="U114" s="160">
        <v>-3.0999999999999999E-3</v>
      </c>
      <c r="V114" s="160">
        <v>-6.9999999999999999E-4</v>
      </c>
      <c r="W114" s="160">
        <v>5.0000000000000001E-4</v>
      </c>
      <c r="X114" s="160">
        <v>5.0000000000000001E-4</v>
      </c>
      <c r="Y114" s="160">
        <v>-1.9E-3</v>
      </c>
      <c r="Z114" s="160">
        <v>1.4E-3</v>
      </c>
      <c r="AA114" s="160">
        <v>1.6999999999999999E-3</v>
      </c>
      <c r="AB114" s="160">
        <v>5.9999999999999995E-4</v>
      </c>
      <c r="AC114" s="160">
        <v>-5.9999999999999995E-4</v>
      </c>
      <c r="AD114" s="160">
        <v>-5.0000000000000001E-4</v>
      </c>
      <c r="AE114" s="160">
        <v>-2.9999999999999997E-4</v>
      </c>
      <c r="AF114" s="160">
        <v>-1.8E-3</v>
      </c>
      <c r="AG114" s="160">
        <v>0</v>
      </c>
      <c r="AH114" s="160">
        <v>-6.7999999999999996E-3</v>
      </c>
      <c r="AI114" s="160">
        <v>-2.0999999999999999E-3</v>
      </c>
      <c r="AJ114" s="160">
        <v>1E-4</v>
      </c>
    </row>
    <row r="115" spans="1:36">
      <c r="A115" s="103" t="s">
        <v>655</v>
      </c>
      <c r="B115" s="160">
        <v>0</v>
      </c>
      <c r="C115" s="160">
        <v>0</v>
      </c>
      <c r="D115" s="160">
        <v>0</v>
      </c>
      <c r="E115" s="160">
        <v>0</v>
      </c>
      <c r="F115" s="160">
        <v>-8.9999999999999998E-4</v>
      </c>
      <c r="G115" s="160">
        <v>0</v>
      </c>
      <c r="H115" s="160">
        <v>0</v>
      </c>
      <c r="I115" s="160">
        <v>0</v>
      </c>
      <c r="J115" s="160">
        <v>0</v>
      </c>
      <c r="K115" s="160">
        <v>0</v>
      </c>
      <c r="L115" s="160">
        <v>0</v>
      </c>
      <c r="M115" s="160">
        <v>0</v>
      </c>
      <c r="N115" s="160">
        <v>0</v>
      </c>
      <c r="O115" s="160">
        <v>0</v>
      </c>
      <c r="P115" s="160">
        <v>-2.9999999999999997E-4</v>
      </c>
      <c r="Q115" s="160">
        <v>1E-4</v>
      </c>
      <c r="R115" s="160">
        <v>0</v>
      </c>
      <c r="S115" s="160">
        <v>0</v>
      </c>
      <c r="T115" s="160">
        <v>0</v>
      </c>
      <c r="U115" s="160">
        <v>0</v>
      </c>
      <c r="V115" s="160">
        <v>0</v>
      </c>
      <c r="W115" s="160">
        <v>-1E-4</v>
      </c>
      <c r="X115" s="160">
        <v>0</v>
      </c>
      <c r="Y115" s="160">
        <v>-2.0000000000000001E-4</v>
      </c>
      <c r="Z115" s="160">
        <v>0</v>
      </c>
      <c r="AA115" s="160">
        <v>-2.0000000000000001E-4</v>
      </c>
      <c r="AB115" s="160">
        <v>0</v>
      </c>
      <c r="AC115" s="160">
        <v>0</v>
      </c>
      <c r="AD115" s="160">
        <v>0</v>
      </c>
      <c r="AE115" s="160">
        <v>0</v>
      </c>
      <c r="AF115" s="160">
        <v>0</v>
      </c>
      <c r="AG115" s="160">
        <v>0</v>
      </c>
      <c r="AH115" s="160">
        <v>0</v>
      </c>
      <c r="AI115" s="160">
        <v>0</v>
      </c>
      <c r="AJ115" s="160">
        <v>0</v>
      </c>
    </row>
    <row r="116" spans="1:36">
      <c r="A116" s="72" t="s">
        <v>656</v>
      </c>
      <c r="B116" s="161">
        <v>1.1999999999999999E-3</v>
      </c>
      <c r="C116" s="161">
        <v>5.1000000000000004E-3</v>
      </c>
      <c r="D116" s="161">
        <v>1.3100000000000001E-2</v>
      </c>
      <c r="E116" s="161">
        <v>-4.0000000000000001E-3</v>
      </c>
      <c r="F116" s="161">
        <v>-2.5000000000000001E-3</v>
      </c>
      <c r="G116" s="161">
        <v>1E-3</v>
      </c>
      <c r="H116" s="161">
        <v>1.06E-2</v>
      </c>
      <c r="I116" s="161">
        <v>3.7000000000000002E-3</v>
      </c>
      <c r="J116" s="161">
        <v>5.4000000000000003E-3</v>
      </c>
      <c r="K116" s="161">
        <v>6.6E-3</v>
      </c>
      <c r="L116" s="161">
        <v>6.6E-3</v>
      </c>
      <c r="M116" s="161">
        <v>3.5999999999999999E-3</v>
      </c>
      <c r="N116" s="161">
        <v>-1.24E-2</v>
      </c>
      <c r="O116" s="161">
        <v>9.1999999999999998E-3</v>
      </c>
      <c r="P116" s="161">
        <v>5.0000000000000001E-4</v>
      </c>
      <c r="Q116" s="161">
        <v>-2.06E-2</v>
      </c>
      <c r="R116" s="161">
        <v>2.2000000000000001E-3</v>
      </c>
      <c r="S116" s="161">
        <v>2.1899999999999999E-2</v>
      </c>
      <c r="T116" s="161">
        <v>4.1000000000000003E-3</v>
      </c>
      <c r="U116" s="161">
        <v>-1.5599999999999999E-2</v>
      </c>
      <c r="V116" s="161">
        <v>1.3100000000000001E-2</v>
      </c>
      <c r="W116" s="161">
        <v>6.7999999999999996E-3</v>
      </c>
      <c r="X116" s="161">
        <v>0</v>
      </c>
      <c r="Y116" s="161">
        <v>1.37E-2</v>
      </c>
      <c r="Z116" s="161">
        <v>3.5000000000000001E-3</v>
      </c>
      <c r="AA116" s="161">
        <v>1.9E-3</v>
      </c>
      <c r="AB116" s="161">
        <v>2.3E-3</v>
      </c>
      <c r="AC116" s="161">
        <v>-5.9999999999999995E-4</v>
      </c>
      <c r="AD116" s="161">
        <v>-2.4E-2</v>
      </c>
      <c r="AE116" s="161">
        <v>1.24E-2</v>
      </c>
      <c r="AF116" s="161">
        <v>3.5499999999999997E-2</v>
      </c>
      <c r="AG116" s="161">
        <v>6.0000000000000001E-3</v>
      </c>
      <c r="AH116" s="161">
        <v>-7.0000000000000001E-3</v>
      </c>
      <c r="AI116" s="161">
        <v>3.5999999999999999E-3</v>
      </c>
      <c r="AJ116" s="161">
        <v>4.1000000000000003E-3</v>
      </c>
    </row>
    <row r="117" spans="1:36" ht="3.75" customHeight="1" thickBot="1">
      <c r="A117" s="533"/>
      <c r="B117" s="534"/>
      <c r="C117" s="534"/>
      <c r="D117" s="534"/>
      <c r="E117" s="534"/>
      <c r="F117" s="534"/>
      <c r="G117" s="534"/>
      <c r="H117" s="534"/>
      <c r="I117" s="534"/>
      <c r="J117" s="534"/>
      <c r="K117" s="535"/>
      <c r="L117" s="535"/>
      <c r="M117" s="535"/>
      <c r="N117" s="535"/>
      <c r="O117" s="535"/>
      <c r="P117" s="535"/>
      <c r="Q117" s="535"/>
      <c r="R117" s="535"/>
      <c r="S117" s="536"/>
      <c r="T117" s="536"/>
      <c r="U117" s="536"/>
      <c r="V117" s="536"/>
      <c r="W117" s="536"/>
      <c r="X117" s="536"/>
      <c r="Y117" s="536"/>
      <c r="Z117" s="537"/>
      <c r="AA117" s="537"/>
      <c r="AB117" s="537"/>
      <c r="AC117" s="537"/>
      <c r="AD117" s="537"/>
      <c r="AE117" s="537"/>
      <c r="AF117" s="537"/>
      <c r="AG117" s="537"/>
      <c r="AH117" s="537"/>
      <c r="AI117" s="537"/>
      <c r="AJ117" s="537"/>
    </row>
    <row r="118" spans="1:36" ht="15.75" thickTop="1">
      <c r="A118" s="751" t="s">
        <v>657</v>
      </c>
      <c r="B118" s="751"/>
      <c r="C118" s="751"/>
      <c r="D118" s="751"/>
      <c r="E118" s="751"/>
      <c r="F118" s="751"/>
      <c r="G118" s="751"/>
      <c r="H118" s="751"/>
      <c r="I118" s="751"/>
      <c r="J118" s="751"/>
      <c r="K118" s="751"/>
      <c r="L118" s="751"/>
      <c r="M118" s="751"/>
      <c r="N118" s="751"/>
      <c r="O118" s="751"/>
      <c r="P118" s="751"/>
      <c r="Q118" s="751"/>
      <c r="R118" s="751"/>
      <c r="S118" s="751"/>
      <c r="T118" s="751"/>
      <c r="U118" s="751"/>
      <c r="V118" s="751"/>
      <c r="W118" s="751"/>
      <c r="X118" s="751"/>
      <c r="Y118" s="751"/>
      <c r="Z118" s="751"/>
      <c r="AA118" s="751"/>
      <c r="AB118" s="751"/>
      <c r="AC118" s="751"/>
      <c r="AD118" s="751"/>
      <c r="AE118" s="751"/>
      <c r="AF118" s="751"/>
      <c r="AG118" s="751"/>
      <c r="AH118" s="751"/>
      <c r="AI118" s="751"/>
      <c r="AJ118" s="751"/>
    </row>
    <row r="119" spans="1:36">
      <c r="A119" s="751" t="s">
        <v>658</v>
      </c>
      <c r="B119" s="751"/>
      <c r="C119" s="751"/>
      <c r="D119" s="751"/>
      <c r="E119" s="751"/>
      <c r="F119" s="751"/>
      <c r="G119" s="751"/>
      <c r="H119" s="751"/>
      <c r="I119" s="751"/>
      <c r="J119" s="751"/>
      <c r="K119" s="751"/>
      <c r="L119" s="751"/>
      <c r="M119" s="751"/>
      <c r="N119" s="751"/>
      <c r="O119" s="751"/>
      <c r="P119" s="751"/>
      <c r="Q119" s="751"/>
      <c r="R119" s="751"/>
      <c r="S119" s="751"/>
      <c r="T119" s="751"/>
      <c r="U119" s="751"/>
      <c r="V119" s="751"/>
      <c r="W119" s="751"/>
      <c r="X119" s="751"/>
      <c r="Y119" s="751"/>
      <c r="Z119" s="751"/>
      <c r="AA119" s="751"/>
      <c r="AB119" s="751"/>
      <c r="AC119" s="751"/>
      <c r="AD119" s="751"/>
      <c r="AE119" s="751"/>
      <c r="AF119" s="751"/>
      <c r="AG119" s="751"/>
      <c r="AH119" s="751"/>
      <c r="AI119" s="751"/>
      <c r="AJ119" s="751"/>
    </row>
    <row r="120" spans="1:36">
      <c r="A120" s="751" t="s">
        <v>659</v>
      </c>
      <c r="B120" s="751"/>
      <c r="C120" s="751"/>
      <c r="D120" s="751"/>
      <c r="E120" s="751"/>
      <c r="F120" s="751"/>
      <c r="G120" s="751"/>
      <c r="H120" s="751"/>
      <c r="I120" s="751"/>
      <c r="J120" s="751"/>
      <c r="K120" s="751"/>
      <c r="L120" s="751"/>
      <c r="M120" s="751"/>
      <c r="N120" s="751"/>
      <c r="O120" s="751"/>
      <c r="P120" s="751"/>
      <c r="Q120" s="751"/>
      <c r="R120" s="751"/>
      <c r="S120" s="751"/>
      <c r="T120" s="751"/>
      <c r="U120" s="751"/>
      <c r="V120" s="751"/>
      <c r="W120" s="751"/>
      <c r="X120" s="751"/>
      <c r="Y120" s="751"/>
      <c r="Z120" s="751"/>
      <c r="AA120" s="751"/>
      <c r="AB120" s="751"/>
      <c r="AC120" s="751"/>
      <c r="AD120" s="751"/>
      <c r="AE120" s="751"/>
      <c r="AF120" s="751"/>
      <c r="AG120" s="751"/>
      <c r="AH120" s="751"/>
      <c r="AI120" s="751"/>
      <c r="AJ120" s="751"/>
    </row>
    <row r="121" spans="1:36">
      <c r="A121" s="751" t="s">
        <v>660</v>
      </c>
      <c r="B121" s="751"/>
      <c r="C121" s="751"/>
      <c r="D121" s="751"/>
      <c r="E121" s="751"/>
      <c r="F121" s="751"/>
      <c r="G121" s="751"/>
      <c r="H121" s="751"/>
      <c r="I121" s="751"/>
      <c r="J121" s="751"/>
      <c r="K121" s="751"/>
      <c r="L121" s="751"/>
      <c r="M121" s="751"/>
      <c r="N121" s="751"/>
      <c r="O121" s="751"/>
      <c r="P121" s="751"/>
      <c r="Q121" s="751"/>
      <c r="R121" s="751"/>
      <c r="S121" s="751"/>
      <c r="T121" s="751"/>
      <c r="U121" s="751"/>
      <c r="V121" s="751"/>
      <c r="W121" s="751"/>
      <c r="X121" s="751"/>
      <c r="Y121" s="751"/>
      <c r="Z121" s="751"/>
      <c r="AA121" s="751"/>
      <c r="AB121" s="751"/>
      <c r="AC121" s="751"/>
      <c r="AD121" s="751"/>
      <c r="AE121" s="751"/>
      <c r="AF121" s="751"/>
      <c r="AG121" s="751"/>
      <c r="AH121" s="751"/>
      <c r="AI121" s="751"/>
      <c r="AJ121" s="751"/>
    </row>
    <row r="122" spans="1:36">
      <c r="A122" s="751" t="s">
        <v>661</v>
      </c>
      <c r="B122" s="751"/>
      <c r="C122" s="751"/>
      <c r="D122" s="751"/>
      <c r="E122" s="751"/>
      <c r="F122" s="751"/>
      <c r="G122" s="751"/>
      <c r="H122" s="751"/>
      <c r="I122" s="751"/>
      <c r="J122" s="751"/>
      <c r="K122" s="751"/>
      <c r="L122" s="751"/>
      <c r="M122" s="751"/>
      <c r="N122" s="751"/>
      <c r="O122" s="751"/>
      <c r="P122" s="751"/>
      <c r="Q122" s="751"/>
      <c r="R122" s="751"/>
      <c r="S122" s="751"/>
      <c r="T122" s="751"/>
      <c r="U122" s="751"/>
      <c r="V122" s="751"/>
      <c r="W122" s="751"/>
      <c r="X122" s="751"/>
      <c r="Y122" s="751"/>
      <c r="Z122" s="751"/>
      <c r="AA122" s="751"/>
      <c r="AB122" s="751"/>
      <c r="AC122" s="751"/>
      <c r="AD122" s="751"/>
      <c r="AE122" s="751"/>
      <c r="AF122" s="751"/>
      <c r="AG122" s="751"/>
      <c r="AH122" s="751"/>
      <c r="AI122" s="751"/>
      <c r="AJ122" s="751"/>
    </row>
    <row r="123" spans="1:36">
      <c r="A123" s="752" t="s">
        <v>1110</v>
      </c>
      <c r="B123" s="752"/>
      <c r="C123" s="752"/>
      <c r="D123" s="752"/>
      <c r="E123" s="752"/>
      <c r="F123" s="752"/>
      <c r="G123" s="752"/>
      <c r="H123" s="752"/>
      <c r="I123" s="752"/>
      <c r="J123" s="752"/>
      <c r="K123" s="752"/>
      <c r="L123" s="752"/>
      <c r="M123" s="752"/>
      <c r="N123" s="752"/>
      <c r="O123" s="752"/>
      <c r="P123" s="752"/>
      <c r="Q123" s="752"/>
      <c r="R123" s="752"/>
      <c r="S123" s="752"/>
      <c r="T123" s="752"/>
      <c r="U123" s="752"/>
      <c r="V123" s="752"/>
      <c r="W123" s="752"/>
      <c r="X123" s="752"/>
      <c r="Y123" s="752"/>
      <c r="Z123" s="752"/>
      <c r="AA123" s="752"/>
      <c r="AB123" s="752"/>
      <c r="AC123" s="752"/>
      <c r="AD123" s="752"/>
      <c r="AE123" s="752"/>
      <c r="AF123" s="752"/>
      <c r="AG123" s="752"/>
      <c r="AH123" s="752"/>
      <c r="AI123" s="752"/>
      <c r="AJ123" s="752"/>
    </row>
    <row r="124" spans="1:36">
      <c r="A124" s="751" t="s">
        <v>663</v>
      </c>
      <c r="B124" s="751"/>
      <c r="C124" s="751"/>
      <c r="D124" s="751"/>
      <c r="E124" s="751"/>
      <c r="F124" s="751"/>
      <c r="G124" s="751"/>
      <c r="H124" s="751"/>
      <c r="I124" s="751"/>
      <c r="J124" s="751"/>
      <c r="K124" s="751"/>
      <c r="L124" s="751"/>
      <c r="M124" s="751"/>
      <c r="N124" s="751"/>
      <c r="O124" s="751"/>
      <c r="P124" s="751"/>
      <c r="Q124" s="751"/>
      <c r="R124" s="751"/>
      <c r="S124" s="751"/>
      <c r="T124" s="751"/>
      <c r="U124" s="751"/>
      <c r="V124" s="751"/>
      <c r="W124" s="751"/>
      <c r="X124" s="751"/>
      <c r="Y124" s="751"/>
      <c r="Z124" s="751"/>
      <c r="AA124" s="751"/>
      <c r="AB124" s="751"/>
      <c r="AC124" s="751"/>
      <c r="AD124" s="751"/>
      <c r="AE124" s="751"/>
      <c r="AF124" s="751"/>
      <c r="AG124" s="751"/>
      <c r="AH124" s="751"/>
      <c r="AI124" s="751"/>
      <c r="AJ124" s="751"/>
    </row>
    <row r="125" spans="1:36">
      <c r="A125" s="752" t="s">
        <v>1111</v>
      </c>
      <c r="B125" s="752"/>
      <c r="C125" s="752"/>
      <c r="D125" s="752"/>
      <c r="E125" s="752"/>
      <c r="F125" s="752"/>
      <c r="G125" s="752"/>
      <c r="H125" s="752"/>
      <c r="I125" s="752"/>
      <c r="J125" s="752"/>
      <c r="K125" s="752"/>
      <c r="L125" s="752"/>
      <c r="M125" s="752"/>
      <c r="N125" s="752"/>
      <c r="O125" s="752"/>
      <c r="P125" s="752"/>
      <c r="Q125" s="752"/>
      <c r="R125" s="752"/>
      <c r="S125" s="752"/>
      <c r="T125" s="752"/>
      <c r="U125" s="752"/>
      <c r="V125" s="752"/>
      <c r="W125" s="752"/>
      <c r="X125" s="752"/>
      <c r="Y125" s="752"/>
      <c r="Z125" s="752"/>
      <c r="AA125" s="752"/>
      <c r="AB125" s="752"/>
      <c r="AC125" s="752"/>
      <c r="AD125" s="752"/>
      <c r="AE125" s="752"/>
      <c r="AF125" s="752"/>
      <c r="AG125" s="752"/>
      <c r="AH125" s="752"/>
      <c r="AI125" s="752"/>
      <c r="AJ125" s="752"/>
    </row>
  </sheetData>
  <mergeCells count="16">
    <mergeCell ref="A122:AJ122"/>
    <mergeCell ref="A123:AJ123"/>
    <mergeCell ref="A124:AJ124"/>
    <mergeCell ref="A125:AJ125"/>
    <mergeCell ref="A54:AJ54"/>
    <mergeCell ref="A55:AJ55"/>
    <mergeCell ref="A118:AJ118"/>
    <mergeCell ref="A119:AJ119"/>
    <mergeCell ref="A120:AJ120"/>
    <mergeCell ref="A121:AJ121"/>
    <mergeCell ref="A53:AJ53"/>
    <mergeCell ref="A1:AJ1"/>
    <mergeCell ref="A2:AJ2"/>
    <mergeCell ref="A3:AJ3"/>
    <mergeCell ref="A51:AJ51"/>
    <mergeCell ref="A52:AJ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6" style="14" customWidth="1"/>
    <col min="10" max="10" width="16" style="18" customWidth="1"/>
    <col min="11"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0" ht="30" customHeight="1">
      <c r="A1" s="757" t="s">
        <v>1092</v>
      </c>
      <c r="B1" s="757"/>
      <c r="C1" s="757"/>
      <c r="D1" s="757"/>
      <c r="E1" s="757"/>
      <c r="F1" s="757"/>
      <c r="G1" s="757"/>
      <c r="H1" s="757"/>
      <c r="I1" s="757"/>
      <c r="J1" s="757"/>
    </row>
    <row r="2" spans="1:10" ht="15" customHeight="1">
      <c r="A2" s="758" t="s">
        <v>665</v>
      </c>
      <c r="B2" s="758"/>
      <c r="C2" s="758"/>
      <c r="D2" s="758"/>
      <c r="E2" s="758"/>
      <c r="F2" s="758"/>
      <c r="G2" s="758"/>
      <c r="H2" s="758"/>
      <c r="I2" s="758"/>
      <c r="J2" s="758"/>
    </row>
    <row r="3" spans="1:10" ht="30" customHeight="1">
      <c r="A3" s="759" t="s">
        <v>544</v>
      </c>
      <c r="B3" s="759"/>
      <c r="C3" s="759"/>
      <c r="D3" s="759"/>
      <c r="E3" s="759"/>
      <c r="F3" s="759"/>
      <c r="G3" s="759"/>
      <c r="H3" s="759"/>
      <c r="I3" s="759"/>
      <c r="J3" s="759"/>
    </row>
    <row r="4" spans="1:10" ht="3.75" customHeight="1" thickBot="1">
      <c r="J4" s="14"/>
    </row>
    <row r="5" spans="1:10" s="15" customFormat="1" ht="30" customHeight="1" thickTop="1" thickBot="1">
      <c r="A5" s="560"/>
      <c r="B5" s="394" t="s">
        <v>667</v>
      </c>
      <c r="C5" s="394" t="s">
        <v>668</v>
      </c>
      <c r="D5" s="394" t="s">
        <v>669</v>
      </c>
      <c r="E5" s="394" t="s">
        <v>670</v>
      </c>
      <c r="F5" s="394" t="s">
        <v>671</v>
      </c>
      <c r="G5" s="394" t="s">
        <v>672</v>
      </c>
      <c r="H5" s="394" t="s">
        <v>1580</v>
      </c>
      <c r="I5" s="394" t="s">
        <v>1430</v>
      </c>
      <c r="J5" s="394" t="s">
        <v>1581</v>
      </c>
    </row>
    <row r="6" spans="1:10" ht="15" customHeight="1" thickTop="1" thickBot="1">
      <c r="A6" s="396" t="s">
        <v>673</v>
      </c>
      <c r="B6" s="397">
        <v>6346780.98649</v>
      </c>
      <c r="C6" s="397">
        <v>6742531.6573100006</v>
      </c>
      <c r="D6" s="397">
        <v>7463390.9307899997</v>
      </c>
      <c r="E6" s="397">
        <v>8097442.2818599995</v>
      </c>
      <c r="F6" s="397">
        <v>8600157.797770001</v>
      </c>
      <c r="G6" s="397">
        <v>8634880.4145400003</v>
      </c>
      <c r="H6" s="397">
        <v>8750401.92564</v>
      </c>
      <c r="I6" s="397">
        <v>8819705.0921800006</v>
      </c>
      <c r="J6" s="397">
        <v>9193248.4898600001</v>
      </c>
    </row>
    <row r="7" spans="1:10" s="16" customFormat="1" ht="15" customHeight="1" thickTop="1">
      <c r="A7" s="147" t="s">
        <v>191</v>
      </c>
      <c r="B7" s="114">
        <v>750530.69742999994</v>
      </c>
      <c r="C7" s="114">
        <v>778856.65601000004</v>
      </c>
      <c r="D7" s="114">
        <v>849076.53466</v>
      </c>
      <c r="E7" s="114">
        <v>863346.04076999996</v>
      </c>
      <c r="F7" s="114">
        <v>1085860.4016</v>
      </c>
      <c r="G7" s="114">
        <v>994148.4328200001</v>
      </c>
      <c r="H7" s="114">
        <v>945284.82261999999</v>
      </c>
      <c r="I7" s="114">
        <v>923398.25358999998</v>
      </c>
      <c r="J7" s="114">
        <v>965312.67411999998</v>
      </c>
    </row>
    <row r="8" spans="1:10" s="16" customFormat="1" ht="15" customHeight="1">
      <c r="A8" s="147" t="s">
        <v>200</v>
      </c>
      <c r="B8" s="114">
        <v>869450.23566000001</v>
      </c>
      <c r="C8" s="114">
        <v>988389.44837999996</v>
      </c>
      <c r="D8" s="114">
        <v>1048799.8753200001</v>
      </c>
      <c r="E8" s="114">
        <v>968267.01883000007</v>
      </c>
      <c r="F8" s="114">
        <v>802684.07961000002</v>
      </c>
      <c r="G8" s="114">
        <v>616261.01666999992</v>
      </c>
      <c r="H8" s="114">
        <v>550179.34661000001</v>
      </c>
      <c r="I8" s="114">
        <v>572181.70239999995</v>
      </c>
      <c r="J8" s="114">
        <v>703082.99219000002</v>
      </c>
    </row>
    <row r="9" spans="1:10" s="16" customFormat="1" ht="15" customHeight="1">
      <c r="A9" s="147" t="s">
        <v>209</v>
      </c>
      <c r="B9" s="114">
        <v>4453567.6606099997</v>
      </c>
      <c r="C9" s="114">
        <v>4697583.0869899997</v>
      </c>
      <c r="D9" s="114">
        <v>5280072.1117099999</v>
      </c>
      <c r="E9" s="114">
        <v>5801649.3040899998</v>
      </c>
      <c r="F9" s="114">
        <v>6218344.7975600008</v>
      </c>
      <c r="G9" s="114">
        <v>6411317.9907099996</v>
      </c>
      <c r="H9" s="114">
        <v>6543196.8809799999</v>
      </c>
      <c r="I9" s="114">
        <v>6608542.7707799999</v>
      </c>
      <c r="J9" s="114">
        <v>6802968.6899799993</v>
      </c>
    </row>
    <row r="10" spans="1:10" s="16" customFormat="1" ht="15" customHeight="1">
      <c r="A10" s="148" t="s">
        <v>674</v>
      </c>
      <c r="B10" s="114">
        <v>4589945.4798400002</v>
      </c>
      <c r="C10" s="114">
        <v>4839511.4438500004</v>
      </c>
      <c r="D10" s="114">
        <v>5439687.8013999993</v>
      </c>
      <c r="E10" s="114">
        <v>5971091.7822399996</v>
      </c>
      <c r="F10" s="114">
        <v>6382419.5136899995</v>
      </c>
      <c r="G10" s="114">
        <v>6584271.8021400003</v>
      </c>
      <c r="H10" s="114">
        <v>6380984.1932499995</v>
      </c>
      <c r="I10" s="114">
        <v>6351438.1310299998</v>
      </c>
      <c r="J10" s="114">
        <v>6379336.4961400004</v>
      </c>
    </row>
    <row r="11" spans="1:10" s="16" customFormat="1" ht="15" customHeight="1">
      <c r="A11" s="148" t="s">
        <v>675</v>
      </c>
      <c r="B11" s="114">
        <v>4484628.2372500002</v>
      </c>
      <c r="C11" s="114">
        <v>4719942.1965699997</v>
      </c>
      <c r="D11" s="114">
        <v>5273702.9245299995</v>
      </c>
      <c r="E11" s="114">
        <v>5773500.9840600006</v>
      </c>
      <c r="F11" s="114">
        <v>6132043.5630000001</v>
      </c>
      <c r="G11" s="114">
        <v>6295073.0187400002</v>
      </c>
      <c r="H11" s="114">
        <v>6043863.5585000003</v>
      </c>
      <c r="I11" s="114">
        <v>6008049.9428500002</v>
      </c>
      <c r="J11" s="114">
        <v>4828286.6606200002</v>
      </c>
    </row>
    <row r="12" spans="1:10" s="16" customFormat="1" ht="15" customHeight="1">
      <c r="A12" s="148" t="s">
        <v>676</v>
      </c>
      <c r="B12" s="114">
        <v>105317.24259000001</v>
      </c>
      <c r="C12" s="114">
        <v>119569.24728</v>
      </c>
      <c r="D12" s="114">
        <v>165984.87687000001</v>
      </c>
      <c r="E12" s="114">
        <v>197590.79818000001</v>
      </c>
      <c r="F12" s="114">
        <v>250375.95069</v>
      </c>
      <c r="G12" s="114">
        <v>289198.78339999996</v>
      </c>
      <c r="H12" s="114">
        <v>337120.63475000003</v>
      </c>
      <c r="I12" s="114">
        <v>343388.18818</v>
      </c>
      <c r="J12" s="114">
        <v>1551049.83552</v>
      </c>
    </row>
    <row r="13" spans="1:10" s="16" customFormat="1" ht="15" customHeight="1">
      <c r="A13" s="148" t="s">
        <v>677</v>
      </c>
      <c r="B13" s="114">
        <v>28520.864960000003</v>
      </c>
      <c r="C13" s="114">
        <v>25788.206249999999</v>
      </c>
      <c r="D13" s="114">
        <v>38478.044320000001</v>
      </c>
      <c r="E13" s="114">
        <v>49061.826869999997</v>
      </c>
      <c r="F13" s="114">
        <v>58189.964599999999</v>
      </c>
      <c r="G13" s="114">
        <v>64683.643299999996</v>
      </c>
      <c r="H13" s="114">
        <v>29531.299910000002</v>
      </c>
      <c r="I13" s="114">
        <v>21124.274649999999</v>
      </c>
      <c r="J13" s="114">
        <v>31760.271969999998</v>
      </c>
    </row>
    <row r="14" spans="1:10" s="16" customFormat="1" ht="15" customHeight="1">
      <c r="A14" s="148" t="s">
        <v>678</v>
      </c>
      <c r="B14" s="114">
        <v>24186.194230000001</v>
      </c>
      <c r="C14" s="114">
        <v>22100.38782</v>
      </c>
      <c r="D14" s="114">
        <v>28902.98647</v>
      </c>
      <c r="E14" s="114">
        <v>35671.100610000001</v>
      </c>
      <c r="F14" s="114">
        <v>42710.330179999997</v>
      </c>
      <c r="G14" s="114">
        <v>49039.407090000001</v>
      </c>
      <c r="H14" s="114">
        <v>21755.968280000001</v>
      </c>
      <c r="I14" s="114">
        <v>15469.651760000001</v>
      </c>
      <c r="J14" s="114">
        <v>21134.498800000001</v>
      </c>
    </row>
    <row r="15" spans="1:10" s="16" customFormat="1" ht="15" customHeight="1">
      <c r="A15" s="148" t="s">
        <v>679</v>
      </c>
      <c r="B15" s="114">
        <v>4334.6707300000007</v>
      </c>
      <c r="C15" s="114">
        <v>3687.8184300000003</v>
      </c>
      <c r="D15" s="114">
        <v>9575.0578499999992</v>
      </c>
      <c r="E15" s="114">
        <v>13390.726259999999</v>
      </c>
      <c r="F15" s="114">
        <v>15479.63442</v>
      </c>
      <c r="G15" s="114">
        <v>15644.236210000001</v>
      </c>
      <c r="H15" s="114">
        <v>7775.3316299999997</v>
      </c>
      <c r="I15" s="114">
        <v>5654.6228899999996</v>
      </c>
      <c r="J15" s="114">
        <v>10625.77317</v>
      </c>
    </row>
    <row r="16" spans="1:10" s="16" customFormat="1" ht="15" customHeight="1">
      <c r="A16" s="148" t="s">
        <v>680</v>
      </c>
      <c r="B16" s="114">
        <v>57004.357790000002</v>
      </c>
      <c r="C16" s="114">
        <v>67303.963199999998</v>
      </c>
      <c r="D16" s="114">
        <v>82506.288610000003</v>
      </c>
      <c r="E16" s="114">
        <v>102422.6743</v>
      </c>
      <c r="F16" s="114">
        <v>119352.26256</v>
      </c>
      <c r="G16" s="114">
        <v>160835.57756000001</v>
      </c>
      <c r="H16" s="114">
        <v>180489.26397</v>
      </c>
      <c r="I16" s="114">
        <v>156915.12161999999</v>
      </c>
      <c r="J16" s="114">
        <v>147718.04705000002</v>
      </c>
    </row>
    <row r="17" spans="1:10" s="16" customFormat="1" ht="15" customHeight="1">
      <c r="A17" s="148" t="s">
        <v>681</v>
      </c>
      <c r="B17" s="114">
        <v>48108.372900000002</v>
      </c>
      <c r="C17" s="114">
        <v>53984.914270000001</v>
      </c>
      <c r="D17" s="114">
        <v>69363.83851999999</v>
      </c>
      <c r="E17" s="114">
        <v>80913.611739999993</v>
      </c>
      <c r="F17" s="114">
        <v>85742.610509999999</v>
      </c>
      <c r="G17" s="114">
        <v>114268.38924999999</v>
      </c>
      <c r="H17" s="114">
        <v>133683.17534000002</v>
      </c>
      <c r="I17" s="114">
        <v>117366.27035999999</v>
      </c>
      <c r="J17" s="114">
        <v>112398.42684</v>
      </c>
    </row>
    <row r="18" spans="1:10" s="16" customFormat="1" ht="15" customHeight="1">
      <c r="A18" s="148" t="s">
        <v>682</v>
      </c>
      <c r="B18" s="114">
        <v>8895.9848899999997</v>
      </c>
      <c r="C18" s="114">
        <v>13319.048929999999</v>
      </c>
      <c r="D18" s="114">
        <v>13142.45009</v>
      </c>
      <c r="E18" s="114">
        <v>21509.062559999998</v>
      </c>
      <c r="F18" s="114">
        <v>33609.652049999997</v>
      </c>
      <c r="G18" s="114">
        <v>46567.188310000005</v>
      </c>
      <c r="H18" s="114">
        <v>46806.088630000006</v>
      </c>
      <c r="I18" s="114">
        <v>39548.851259999996</v>
      </c>
      <c r="J18" s="114">
        <v>35319.620210000001</v>
      </c>
    </row>
    <row r="19" spans="1:10" s="16" customFormat="1" ht="15" customHeight="1">
      <c r="A19" s="148" t="s">
        <v>222</v>
      </c>
      <c r="B19" s="114">
        <v>39182.464650000002</v>
      </c>
      <c r="C19" s="114">
        <v>41313.004780000003</v>
      </c>
      <c r="D19" s="114">
        <v>50557.009180000001</v>
      </c>
      <c r="E19" s="114">
        <v>57133.997229999994</v>
      </c>
      <c r="F19" s="114">
        <v>62895.826670000002</v>
      </c>
      <c r="G19" s="114">
        <v>67141.631569999998</v>
      </c>
      <c r="H19" s="114">
        <v>438091.47337999998</v>
      </c>
      <c r="I19" s="114">
        <v>578569.43801000004</v>
      </c>
      <c r="J19" s="114">
        <v>749484.68896000006</v>
      </c>
    </row>
    <row r="20" spans="1:10" s="16" customFormat="1" ht="15" customHeight="1">
      <c r="A20" s="148" t="s">
        <v>683</v>
      </c>
      <c r="B20" s="114">
        <v>-261085.50662999999</v>
      </c>
      <c r="C20" s="114">
        <v>-276333.53108999995</v>
      </c>
      <c r="D20" s="114">
        <v>-331157.0318</v>
      </c>
      <c r="E20" s="114">
        <v>-378060.97655000002</v>
      </c>
      <c r="F20" s="114">
        <v>-404512.76996000001</v>
      </c>
      <c r="G20" s="114">
        <v>-465614.66386000003</v>
      </c>
      <c r="H20" s="114">
        <v>-485899.34952999995</v>
      </c>
      <c r="I20" s="114">
        <v>-499504.19452999998</v>
      </c>
      <c r="J20" s="114">
        <v>-505330.81413999997</v>
      </c>
    </row>
    <row r="21" spans="1:10" s="16" customFormat="1" ht="15" customHeight="1">
      <c r="A21" s="147" t="s">
        <v>235</v>
      </c>
      <c r="B21" s="114">
        <v>30860.168089999999</v>
      </c>
      <c r="C21" s="114">
        <v>32951.839789999998</v>
      </c>
      <c r="D21" s="114">
        <v>48327.026310000001</v>
      </c>
      <c r="E21" s="114">
        <v>43401.871180000002</v>
      </c>
      <c r="F21" s="114">
        <v>44714.962090000001</v>
      </c>
      <c r="G21" s="114">
        <v>53735.872719999999</v>
      </c>
      <c r="H21" s="114">
        <v>66701.493260000003</v>
      </c>
      <c r="I21" s="114">
        <v>81259.851750000002</v>
      </c>
      <c r="J21" s="114">
        <v>80561.642810000005</v>
      </c>
    </row>
    <row r="22" spans="1:10" s="16" customFormat="1" ht="15" customHeight="1">
      <c r="A22" s="147" t="s">
        <v>241</v>
      </c>
      <c r="B22" s="114">
        <v>1050.26828</v>
      </c>
      <c r="C22" s="114">
        <v>456.70222999999999</v>
      </c>
      <c r="D22" s="114">
        <v>2465.6646900000001</v>
      </c>
      <c r="E22" s="114">
        <v>3333.7183300000002</v>
      </c>
      <c r="F22" s="114">
        <v>6846.8100899999999</v>
      </c>
      <c r="G22" s="114">
        <v>8918.9692599999998</v>
      </c>
      <c r="H22" s="114">
        <v>8999.2559299999994</v>
      </c>
      <c r="I22" s="114">
        <v>9044.178890000001</v>
      </c>
      <c r="J22" s="114">
        <v>7261.2790599999998</v>
      </c>
    </row>
    <row r="23" spans="1:10" s="16" customFormat="1" ht="15" customHeight="1">
      <c r="A23" s="147" t="s">
        <v>684</v>
      </c>
      <c r="B23" s="114">
        <v>26891.61289</v>
      </c>
      <c r="C23" s="114">
        <v>21058.730379999997</v>
      </c>
      <c r="D23" s="114">
        <v>24778.40912</v>
      </c>
      <c r="E23" s="114">
        <v>196379.05617</v>
      </c>
      <c r="F23" s="114">
        <v>218531.77412000002</v>
      </c>
      <c r="G23" s="114">
        <v>329946.79598</v>
      </c>
      <c r="H23" s="114">
        <v>413965.80366000003</v>
      </c>
      <c r="I23" s="114">
        <v>411312.77299000003</v>
      </c>
      <c r="J23" s="114">
        <v>423028.68066000001</v>
      </c>
    </row>
    <row r="24" spans="1:10" s="16" customFormat="1" ht="15" customHeight="1">
      <c r="A24" s="147" t="s">
        <v>252</v>
      </c>
      <c r="B24" s="114">
        <v>180667.23075999998</v>
      </c>
      <c r="C24" s="114">
        <v>177689.79877000002</v>
      </c>
      <c r="D24" s="114">
        <v>189126.60128999999</v>
      </c>
      <c r="E24" s="114">
        <v>200098.06341</v>
      </c>
      <c r="F24" s="114">
        <v>201846.01078000001</v>
      </c>
      <c r="G24" s="114">
        <v>201058.03750000001</v>
      </c>
      <c r="H24" s="114">
        <v>196493.45629</v>
      </c>
      <c r="I24" s="114">
        <v>193542.37025000001</v>
      </c>
      <c r="J24" s="114">
        <v>191975.32704</v>
      </c>
    </row>
    <row r="25" spans="1:10" s="16" customFormat="1" ht="15" customHeight="1">
      <c r="A25" s="147" t="s">
        <v>685</v>
      </c>
      <c r="B25" s="114">
        <v>33763.11277</v>
      </c>
      <c r="C25" s="114">
        <v>45545.394759999996</v>
      </c>
      <c r="D25" s="114">
        <v>20744.707690000003</v>
      </c>
      <c r="E25" s="114">
        <v>20967.209079999997</v>
      </c>
      <c r="F25" s="114">
        <v>21328.961920000002</v>
      </c>
      <c r="G25" s="114">
        <v>19493.298879999998</v>
      </c>
      <c r="H25" s="114">
        <v>25580.866289999998</v>
      </c>
      <c r="I25" s="114">
        <v>20423.19153</v>
      </c>
      <c r="J25" s="114">
        <v>19057.204000000002</v>
      </c>
    </row>
    <row r="26" spans="1:10" s="17" customFormat="1" ht="15" customHeight="1" thickBot="1">
      <c r="A26" s="147" t="s">
        <v>268</v>
      </c>
      <c r="B26" s="114">
        <v>0</v>
      </c>
      <c r="C26" s="114">
        <v>0</v>
      </c>
      <c r="D26" s="114">
        <v>0</v>
      </c>
      <c r="E26" s="114">
        <v>0</v>
      </c>
      <c r="F26" s="114">
        <v>0</v>
      </c>
      <c r="G26" s="114">
        <v>0</v>
      </c>
      <c r="H26" s="114">
        <v>0</v>
      </c>
      <c r="I26" s="114">
        <v>0</v>
      </c>
      <c r="J26" s="114">
        <v>0</v>
      </c>
    </row>
    <row r="27" spans="1:10" ht="15" customHeight="1" thickTop="1" thickBot="1">
      <c r="A27" s="396" t="s">
        <v>686</v>
      </c>
      <c r="B27" s="397">
        <v>5528361.2653100006</v>
      </c>
      <c r="C27" s="397">
        <v>5882492.1751999995</v>
      </c>
      <c r="D27" s="397">
        <v>6507362.8375699995</v>
      </c>
      <c r="E27" s="397">
        <v>7056459.9472399997</v>
      </c>
      <c r="F27" s="397">
        <v>7507910.4816899998</v>
      </c>
      <c r="G27" s="397">
        <v>7492852.3054200001</v>
      </c>
      <c r="H27" s="397">
        <v>7510422.5326800002</v>
      </c>
      <c r="I27" s="397">
        <v>7611010.91395</v>
      </c>
      <c r="J27" s="397">
        <v>7937008.9744100003</v>
      </c>
    </row>
    <row r="28" spans="1:10" s="16" customFormat="1" ht="15" customHeight="1" thickTop="1">
      <c r="A28" s="147" t="s">
        <v>687</v>
      </c>
      <c r="B28" s="114">
        <v>4883380.5992900003</v>
      </c>
      <c r="C28" s="114">
        <v>5224672.61723</v>
      </c>
      <c r="D28" s="114">
        <v>5759462.8663800005</v>
      </c>
      <c r="E28" s="114">
        <v>6163559.0259999996</v>
      </c>
      <c r="F28" s="114">
        <v>6454191.63112</v>
      </c>
      <c r="G28" s="114">
        <v>6289660.2405099999</v>
      </c>
      <c r="H28" s="114">
        <v>6201659.8871800005</v>
      </c>
      <c r="I28" s="114">
        <v>6254373.60207</v>
      </c>
      <c r="J28" s="114">
        <v>6647107.5712299999</v>
      </c>
    </row>
    <row r="29" spans="1:10" s="16" customFormat="1" ht="15" customHeight="1">
      <c r="A29" s="148" t="s">
        <v>688</v>
      </c>
      <c r="B29" s="114">
        <v>2646.9847</v>
      </c>
      <c r="C29" s="114">
        <v>4247.7262899999996</v>
      </c>
      <c r="D29" s="114">
        <v>9448.6178099999997</v>
      </c>
      <c r="E29" s="114">
        <v>5238.9225700000006</v>
      </c>
      <c r="F29" s="114">
        <v>5449.0407699999996</v>
      </c>
      <c r="G29" s="114">
        <v>6545.0367800000004</v>
      </c>
      <c r="H29" s="114">
        <v>14645.905339999999</v>
      </c>
      <c r="I29" s="114">
        <v>8434.1232100000016</v>
      </c>
      <c r="J29" s="114">
        <v>5180.6398899999995</v>
      </c>
    </row>
    <row r="30" spans="1:10" s="16" customFormat="1" ht="15" customHeight="1">
      <c r="A30" s="148" t="s">
        <v>689</v>
      </c>
      <c r="B30" s="114">
        <v>2000669.5300999999</v>
      </c>
      <c r="C30" s="114">
        <v>2033489.1775</v>
      </c>
      <c r="D30" s="114">
        <v>2042260.4625799998</v>
      </c>
      <c r="E30" s="114">
        <v>2203581.90472</v>
      </c>
      <c r="F30" s="114">
        <v>2313745.6927199997</v>
      </c>
      <c r="G30" s="114">
        <v>2174227.1072900002</v>
      </c>
      <c r="H30" s="114">
        <v>2082176.8160699999</v>
      </c>
      <c r="I30" s="114">
        <v>2084205.28599</v>
      </c>
      <c r="J30" s="114">
        <v>2154289.9150200002</v>
      </c>
    </row>
    <row r="31" spans="1:10" s="16" customFormat="1" ht="15" customHeight="1">
      <c r="A31" s="148" t="s">
        <v>690</v>
      </c>
      <c r="B31" s="114">
        <v>2298563.4105000002</v>
      </c>
      <c r="C31" s="114">
        <v>2367328.89904</v>
      </c>
      <c r="D31" s="114">
        <v>2673235.09418</v>
      </c>
      <c r="E31" s="114">
        <v>2952762.4016199997</v>
      </c>
      <c r="F31" s="114">
        <v>3206802.6031799996</v>
      </c>
      <c r="G31" s="114">
        <v>3250495.8386300001</v>
      </c>
      <c r="H31" s="114">
        <v>3287269.5592199997</v>
      </c>
      <c r="I31" s="114">
        <v>3330377.2463099998</v>
      </c>
      <c r="J31" s="114">
        <v>3615989.84932</v>
      </c>
    </row>
    <row r="32" spans="1:10" s="16" customFormat="1" ht="15" customHeight="1">
      <c r="A32" s="148" t="s">
        <v>691</v>
      </c>
      <c r="B32" s="114">
        <v>177149.40874000001</v>
      </c>
      <c r="C32" s="114">
        <v>178282.16821</v>
      </c>
      <c r="D32" s="114">
        <v>246087.24721999999</v>
      </c>
      <c r="E32" s="114">
        <v>249594.43935</v>
      </c>
      <c r="F32" s="114">
        <v>241891.65102000002</v>
      </c>
      <c r="G32" s="114">
        <v>241414.73177000001</v>
      </c>
      <c r="H32" s="114">
        <v>219609.69328000001</v>
      </c>
      <c r="I32" s="114">
        <v>223957.72047999999</v>
      </c>
      <c r="J32" s="114">
        <v>236508.29730999999</v>
      </c>
    </row>
    <row r="33" spans="1:10" s="16" customFormat="1" ht="15" customHeight="1">
      <c r="A33" s="148" t="s">
        <v>692</v>
      </c>
      <c r="B33" s="114">
        <v>343317.95686999999</v>
      </c>
      <c r="C33" s="114">
        <v>572398.31961000001</v>
      </c>
      <c r="D33" s="114">
        <v>705442.62714</v>
      </c>
      <c r="E33" s="114">
        <v>657157.83044000005</v>
      </c>
      <c r="F33" s="114">
        <v>583922.11165999994</v>
      </c>
      <c r="G33" s="114">
        <v>523896.18082999997</v>
      </c>
      <c r="H33" s="114">
        <v>503406.96205000003</v>
      </c>
      <c r="I33" s="114">
        <v>512059.32198000001</v>
      </c>
      <c r="J33" s="114">
        <v>532157.69636000006</v>
      </c>
    </row>
    <row r="34" spans="1:10" s="16" customFormat="1" ht="15" customHeight="1">
      <c r="A34" s="148" t="s">
        <v>693</v>
      </c>
      <c r="B34" s="114">
        <v>61033.308380000002</v>
      </c>
      <c r="C34" s="114">
        <v>68926.326579999994</v>
      </c>
      <c r="D34" s="114">
        <v>82988.817450000002</v>
      </c>
      <c r="E34" s="114">
        <v>95223.527300000002</v>
      </c>
      <c r="F34" s="114">
        <v>102380.53177</v>
      </c>
      <c r="G34" s="114">
        <v>93081.345209999999</v>
      </c>
      <c r="H34" s="114">
        <v>94550.951220000003</v>
      </c>
      <c r="I34" s="114">
        <v>95339.9041</v>
      </c>
      <c r="J34" s="114">
        <v>102981.17333000001</v>
      </c>
    </row>
    <row r="35" spans="1:10" s="16" customFormat="1" ht="15" customHeight="1">
      <c r="A35" s="147" t="s">
        <v>694</v>
      </c>
      <c r="B35" s="114">
        <v>136.08073000000002</v>
      </c>
      <c r="C35" s="114">
        <v>129.12429</v>
      </c>
      <c r="D35" s="114">
        <v>425.98725000000002</v>
      </c>
      <c r="E35" s="114">
        <v>248.84399999999999</v>
      </c>
      <c r="F35" s="114">
        <v>754.34410000000003</v>
      </c>
      <c r="G35" s="114">
        <v>776.28143</v>
      </c>
      <c r="H35" s="114">
        <v>202.94914</v>
      </c>
      <c r="I35" s="114">
        <v>688.73364000000004</v>
      </c>
      <c r="J35" s="114">
        <v>156.65069</v>
      </c>
    </row>
    <row r="36" spans="1:10" s="16" customFormat="1" ht="15" customHeight="1">
      <c r="A36" s="147" t="s">
        <v>695</v>
      </c>
      <c r="B36" s="114">
        <v>352017.38552999997</v>
      </c>
      <c r="C36" s="114">
        <v>371357.30971</v>
      </c>
      <c r="D36" s="114">
        <v>389243.85083999997</v>
      </c>
      <c r="E36" s="114">
        <v>506007.52360000001</v>
      </c>
      <c r="F36" s="114">
        <v>569328.40872000006</v>
      </c>
      <c r="G36" s="114">
        <v>622842.92712000001</v>
      </c>
      <c r="H36" s="114">
        <v>680481.96186000004</v>
      </c>
      <c r="I36" s="114">
        <v>724545.49872000003</v>
      </c>
      <c r="J36" s="114">
        <v>670719.36320999998</v>
      </c>
    </row>
    <row r="37" spans="1:10" s="16" customFormat="1" ht="15" customHeight="1">
      <c r="A37" s="147" t="s">
        <v>696</v>
      </c>
      <c r="B37" s="114">
        <v>172857.29358000003</v>
      </c>
      <c r="C37" s="114">
        <v>166007.93231999999</v>
      </c>
      <c r="D37" s="114">
        <v>190998.27522000001</v>
      </c>
      <c r="E37" s="114">
        <v>194108.70028999998</v>
      </c>
      <c r="F37" s="114">
        <v>297065.84743999998</v>
      </c>
      <c r="G37" s="114">
        <v>311735.26517999999</v>
      </c>
      <c r="H37" s="114">
        <v>355694.98766000004</v>
      </c>
      <c r="I37" s="114">
        <v>345555.76274000003</v>
      </c>
      <c r="J37" s="114">
        <v>321625.83676999999</v>
      </c>
    </row>
    <row r="38" spans="1:10" s="16" customFormat="1" ht="15" customHeight="1">
      <c r="A38" s="147" t="s">
        <v>306</v>
      </c>
      <c r="B38" s="114">
        <v>118801.62046999999</v>
      </c>
      <c r="C38" s="114">
        <v>119156.90594</v>
      </c>
      <c r="D38" s="114">
        <v>128161.89262</v>
      </c>
      <c r="E38" s="114">
        <v>146658.45231999998</v>
      </c>
      <c r="F38" s="114">
        <v>155902.65747000001</v>
      </c>
      <c r="G38" s="114">
        <v>173502.34091999999</v>
      </c>
      <c r="H38" s="114">
        <v>176214.00031999999</v>
      </c>
      <c r="I38" s="114">
        <v>190602.41011000003</v>
      </c>
      <c r="J38" s="114">
        <v>201411.33650999999</v>
      </c>
    </row>
    <row r="39" spans="1:10" s="16" customFormat="1" ht="15" customHeight="1">
      <c r="A39" s="147" t="s">
        <v>312</v>
      </c>
      <c r="B39" s="114">
        <v>0</v>
      </c>
      <c r="C39" s="114">
        <v>0</v>
      </c>
      <c r="D39" s="114">
        <v>37382.519420000004</v>
      </c>
      <c r="E39" s="114">
        <v>43867.250509999998</v>
      </c>
      <c r="F39" s="114">
        <v>28007.488890000001</v>
      </c>
      <c r="G39" s="114">
        <v>86561.83167</v>
      </c>
      <c r="H39" s="114">
        <v>84152.824999999997</v>
      </c>
      <c r="I39" s="114">
        <v>88543.125</v>
      </c>
      <c r="J39" s="114">
        <v>92200.158329999991</v>
      </c>
    </row>
    <row r="40" spans="1:10" s="16" customFormat="1" ht="15" customHeight="1">
      <c r="A40" s="147" t="s">
        <v>697</v>
      </c>
      <c r="B40" s="114">
        <v>1168.2857099999999</v>
      </c>
      <c r="C40" s="114">
        <v>1168.2857099999999</v>
      </c>
      <c r="D40" s="114">
        <v>1687.4458400000001</v>
      </c>
      <c r="E40" s="114">
        <v>2010.1505199999999</v>
      </c>
      <c r="F40" s="114">
        <v>1751.98676</v>
      </c>
      <c r="G40" s="114">
        <v>1687.4458400000001</v>
      </c>
      <c r="H40" s="114">
        <v>1687.4458400000001</v>
      </c>
      <c r="I40" s="114">
        <v>1573.5303899999999</v>
      </c>
      <c r="J40" s="114">
        <v>1757.1771100000001</v>
      </c>
    </row>
    <row r="41" spans="1:10" s="17" customFormat="1" ht="15" customHeight="1" thickBot="1">
      <c r="A41" s="147" t="s">
        <v>487</v>
      </c>
      <c r="B41" s="114">
        <v>0</v>
      </c>
      <c r="C41" s="114">
        <v>0</v>
      </c>
      <c r="D41" s="114">
        <v>0</v>
      </c>
      <c r="E41" s="114">
        <v>0</v>
      </c>
      <c r="F41" s="114">
        <v>908.11718999999994</v>
      </c>
      <c r="G41" s="114">
        <v>6085.9727499999999</v>
      </c>
      <c r="H41" s="114">
        <v>10328.47568</v>
      </c>
      <c r="I41" s="114">
        <v>5128.2512800000004</v>
      </c>
      <c r="J41" s="114">
        <v>2030.8805600000001</v>
      </c>
    </row>
    <row r="42" spans="1:10" ht="15" customHeight="1" thickTop="1" thickBot="1">
      <c r="A42" s="396" t="s">
        <v>698</v>
      </c>
      <c r="B42" s="397">
        <v>818419.72236999997</v>
      </c>
      <c r="C42" s="397">
        <v>860039.48338999995</v>
      </c>
      <c r="D42" s="397">
        <v>956028.09341999993</v>
      </c>
      <c r="E42" s="397">
        <v>1040982.33502</v>
      </c>
      <c r="F42" s="397">
        <v>1092247.3163399999</v>
      </c>
      <c r="G42" s="397">
        <v>1142028.10932</v>
      </c>
      <c r="H42" s="397">
        <v>1239979.3932</v>
      </c>
      <c r="I42" s="397">
        <v>1208694.1784300001</v>
      </c>
      <c r="J42" s="397">
        <v>1256239.5156400001</v>
      </c>
    </row>
    <row r="43" spans="1:10" s="16" customFormat="1" ht="15" customHeight="1" thickTop="1">
      <c r="A43" s="147" t="s">
        <v>327</v>
      </c>
      <c r="B43" s="114">
        <v>275509.46491000004</v>
      </c>
      <c r="C43" s="114">
        <v>292139.92518999998</v>
      </c>
      <c r="D43" s="114">
        <v>337232.19748999999</v>
      </c>
      <c r="E43" s="114">
        <v>375403.06383999996</v>
      </c>
      <c r="F43" s="114">
        <v>402617.37533000001</v>
      </c>
      <c r="G43" s="114">
        <v>417461.24633999995</v>
      </c>
      <c r="H43" s="114">
        <v>426406.45941000001</v>
      </c>
      <c r="I43" s="114">
        <v>432650.43563000002</v>
      </c>
      <c r="J43" s="114">
        <v>451007.36424999998</v>
      </c>
    </row>
    <row r="44" spans="1:10" s="16" customFormat="1" ht="15" customHeight="1">
      <c r="A44" s="147" t="s">
        <v>331</v>
      </c>
      <c r="B44" s="114">
        <v>19085.297859999999</v>
      </c>
      <c r="C44" s="114">
        <v>18304.091499999999</v>
      </c>
      <c r="D44" s="114">
        <v>19095.46472</v>
      </c>
      <c r="E44" s="114">
        <v>19476.404399999999</v>
      </c>
      <c r="F44" s="114">
        <v>19531.35122</v>
      </c>
      <c r="G44" s="114">
        <v>19718.32907</v>
      </c>
      <c r="H44" s="114">
        <v>20334.563140000002</v>
      </c>
      <c r="I44" s="114">
        <v>19899.28542</v>
      </c>
      <c r="J44" s="114">
        <v>19974.1463</v>
      </c>
    </row>
    <row r="45" spans="1:10" s="16" customFormat="1" ht="15" customHeight="1">
      <c r="A45" s="147" t="s">
        <v>335</v>
      </c>
      <c r="B45" s="114">
        <v>0</v>
      </c>
      <c r="C45" s="114">
        <v>0</v>
      </c>
      <c r="D45" s="114">
        <v>0</v>
      </c>
      <c r="E45" s="114">
        <v>0</v>
      </c>
      <c r="F45" s="114">
        <v>0</v>
      </c>
      <c r="G45" s="114">
        <v>0</v>
      </c>
      <c r="H45" s="114">
        <v>0</v>
      </c>
      <c r="I45" s="114">
        <v>0</v>
      </c>
      <c r="J45" s="114">
        <v>0</v>
      </c>
    </row>
    <row r="46" spans="1:10" s="16" customFormat="1" ht="15" customHeight="1">
      <c r="A46" s="147" t="s">
        <v>699</v>
      </c>
      <c r="B46" s="114">
        <v>490776.23796</v>
      </c>
      <c r="C46" s="114">
        <v>514830.82739999995</v>
      </c>
      <c r="D46" s="114">
        <v>562546.90380999993</v>
      </c>
      <c r="E46" s="114">
        <v>607098.69238999998</v>
      </c>
      <c r="F46" s="114">
        <v>633557.91483000002</v>
      </c>
      <c r="G46" s="114">
        <v>664878.67674000002</v>
      </c>
      <c r="H46" s="114">
        <v>688319.10950000002</v>
      </c>
      <c r="I46" s="114">
        <v>698233.17803999991</v>
      </c>
      <c r="J46" s="114">
        <v>760849.14610999997</v>
      </c>
    </row>
    <row r="47" spans="1:10" s="16" customFormat="1" ht="15" customHeight="1">
      <c r="A47" s="147" t="s">
        <v>341</v>
      </c>
      <c r="B47" s="114">
        <v>33048.721640000003</v>
      </c>
      <c r="C47" s="114">
        <v>34764.639299999995</v>
      </c>
      <c r="D47" s="114">
        <v>37153.527399999999</v>
      </c>
      <c r="E47" s="114">
        <v>39004.17439</v>
      </c>
      <c r="F47" s="114">
        <v>36540.674960000004</v>
      </c>
      <c r="G47" s="114">
        <v>39969.857170000003</v>
      </c>
      <c r="H47" s="114">
        <v>104919.26115000001</v>
      </c>
      <c r="I47" s="114">
        <v>57911.279340000001</v>
      </c>
      <c r="J47" s="114">
        <v>24408.858980000001</v>
      </c>
    </row>
    <row r="48" spans="1:10" s="16" customFormat="1" ht="15" customHeight="1">
      <c r="A48" s="148" t="s">
        <v>700</v>
      </c>
      <c r="B48" s="114">
        <v>-296.97107</v>
      </c>
      <c r="C48" s="114">
        <v>-135.09914999999998</v>
      </c>
      <c r="D48" s="114">
        <v>-12.739610000000001</v>
      </c>
      <c r="E48" s="114">
        <v>-1241.3931699999998</v>
      </c>
      <c r="F48" s="114">
        <v>108.68007</v>
      </c>
      <c r="G48" s="114">
        <v>-1804.7117700000001</v>
      </c>
      <c r="H48" s="114">
        <v>32012.581300000002</v>
      </c>
      <c r="I48" s="114">
        <v>19046.182929999999</v>
      </c>
      <c r="J48" s="114">
        <v>-667.16899999999998</v>
      </c>
    </row>
    <row r="49" spans="1:10" s="17" customFormat="1" ht="15" customHeight="1" thickBot="1">
      <c r="A49" s="148" t="s">
        <v>701</v>
      </c>
      <c r="B49" s="114">
        <v>33345.692710000003</v>
      </c>
      <c r="C49" s="114">
        <v>34899.738450000004</v>
      </c>
      <c r="D49" s="114">
        <v>37166.267009999996</v>
      </c>
      <c r="E49" s="114">
        <v>40245.567560000003</v>
      </c>
      <c r="F49" s="114">
        <v>36431.994890000002</v>
      </c>
      <c r="G49" s="114">
        <v>41774.568939999997</v>
      </c>
      <c r="H49" s="114">
        <v>72906.67985</v>
      </c>
      <c r="I49" s="114">
        <v>38865.096409999998</v>
      </c>
      <c r="J49" s="114">
        <v>25076.027979999999</v>
      </c>
    </row>
    <row r="50" spans="1:10" ht="15" customHeight="1" thickTop="1" thickBot="1">
      <c r="A50" s="396" t="s">
        <v>702</v>
      </c>
      <c r="B50" s="397">
        <v>6346780.9876800003</v>
      </c>
      <c r="C50" s="397">
        <v>6742531.6585900001</v>
      </c>
      <c r="D50" s="397">
        <v>7463390.9309899993</v>
      </c>
      <c r="E50" s="397">
        <v>8097442.2822599998</v>
      </c>
      <c r="F50" s="397">
        <v>8600157.7980300002</v>
      </c>
      <c r="G50" s="397">
        <v>8634880.4147399999</v>
      </c>
      <c r="H50" s="397">
        <v>8750401.92588</v>
      </c>
      <c r="I50" s="397">
        <v>8819705.0923799984</v>
      </c>
      <c r="J50" s="397">
        <v>9193248.4900499992</v>
      </c>
    </row>
    <row r="51" spans="1:10" s="16" customFormat="1" ht="15" customHeight="1" thickTop="1">
      <c r="A51" s="113" t="s">
        <v>703</v>
      </c>
      <c r="B51" s="114">
        <v>58.458289999999998</v>
      </c>
      <c r="C51" s="114">
        <v>47.447669999999995</v>
      </c>
      <c r="D51" s="114">
        <v>1577.5981299999999</v>
      </c>
      <c r="E51" s="114">
        <v>4910.1710400000002</v>
      </c>
      <c r="F51" s="114">
        <v>7065.7239300000001</v>
      </c>
      <c r="G51" s="114">
        <v>11804.40401</v>
      </c>
      <c r="H51" s="114">
        <v>7250.57294</v>
      </c>
      <c r="I51" s="114">
        <v>8908.20183</v>
      </c>
      <c r="J51" s="114">
        <v>11690.94146</v>
      </c>
    </row>
    <row r="52" spans="1:10" s="17" customFormat="1" ht="15" customHeight="1">
      <c r="A52" s="148" t="s">
        <v>704</v>
      </c>
      <c r="B52" s="114">
        <v>0</v>
      </c>
      <c r="C52" s="114">
        <v>0</v>
      </c>
      <c r="D52" s="114">
        <v>0</v>
      </c>
      <c r="E52" s="114">
        <v>0</v>
      </c>
      <c r="F52" s="114">
        <v>0</v>
      </c>
      <c r="G52" s="114">
        <v>0</v>
      </c>
      <c r="H52" s="114">
        <v>0</v>
      </c>
      <c r="I52" s="114">
        <v>0</v>
      </c>
      <c r="J52" s="114">
        <v>0</v>
      </c>
    </row>
    <row r="53" spans="1:10" s="17" customFormat="1" ht="15" customHeight="1">
      <c r="A53" s="148" t="s">
        <v>705</v>
      </c>
      <c r="B53" s="114">
        <v>0</v>
      </c>
      <c r="C53" s="114">
        <v>0</v>
      </c>
      <c r="D53" s="114">
        <v>1577.5981299999999</v>
      </c>
      <c r="E53" s="114">
        <v>4910.1710400000002</v>
      </c>
      <c r="F53" s="114">
        <v>2738.1502700000001</v>
      </c>
      <c r="G53" s="114">
        <v>3854.8998500000002</v>
      </c>
      <c r="H53" s="114">
        <v>636.56547999999998</v>
      </c>
      <c r="I53" s="114">
        <v>3121.1971899999999</v>
      </c>
      <c r="J53" s="114">
        <v>2686.7914900000001</v>
      </c>
    </row>
    <row r="54" spans="1:10" s="17" customFormat="1" ht="15" customHeight="1">
      <c r="A54" s="148" t="s">
        <v>706</v>
      </c>
      <c r="B54" s="114">
        <v>0</v>
      </c>
      <c r="C54" s="114">
        <v>0</v>
      </c>
      <c r="D54" s="114">
        <v>0</v>
      </c>
      <c r="E54" s="114">
        <v>0</v>
      </c>
      <c r="F54" s="114">
        <v>0</v>
      </c>
      <c r="G54" s="114">
        <v>0</v>
      </c>
      <c r="H54" s="114">
        <v>0</v>
      </c>
      <c r="I54" s="114">
        <v>0</v>
      </c>
      <c r="J54" s="114">
        <v>0</v>
      </c>
    </row>
    <row r="55" spans="1:10" s="17" customFormat="1" ht="15" customHeight="1">
      <c r="A55" s="148" t="s">
        <v>707</v>
      </c>
      <c r="B55" s="114">
        <v>58.458289999999998</v>
      </c>
      <c r="C55" s="114">
        <v>47.447669999999995</v>
      </c>
      <c r="D55" s="114">
        <v>0</v>
      </c>
      <c r="E55" s="114">
        <v>0</v>
      </c>
      <c r="F55" s="114">
        <v>4327.57366</v>
      </c>
      <c r="G55" s="114">
        <v>7949.5041600000004</v>
      </c>
      <c r="H55" s="114">
        <v>6614.0074599999998</v>
      </c>
      <c r="I55" s="114">
        <v>5787.0046400000001</v>
      </c>
      <c r="J55" s="114">
        <v>9004.1499700000004</v>
      </c>
    </row>
    <row r="56" spans="1:10" s="17" customFormat="1" ht="15" customHeight="1">
      <c r="A56" s="148" t="s">
        <v>708</v>
      </c>
      <c r="B56" s="114">
        <v>0</v>
      </c>
      <c r="C56" s="114">
        <v>0</v>
      </c>
      <c r="D56" s="114">
        <v>0</v>
      </c>
      <c r="E56" s="114">
        <v>0</v>
      </c>
      <c r="F56" s="114">
        <v>0</v>
      </c>
      <c r="G56" s="114">
        <v>0</v>
      </c>
      <c r="H56" s="114">
        <v>0</v>
      </c>
      <c r="I56" s="114">
        <v>0</v>
      </c>
      <c r="J56" s="114">
        <v>0</v>
      </c>
    </row>
    <row r="57" spans="1:10" s="17" customFormat="1" ht="15" customHeight="1">
      <c r="A57" s="147" t="s">
        <v>709</v>
      </c>
      <c r="B57" s="114">
        <v>10114583.138899999</v>
      </c>
      <c r="C57" s="114">
        <v>11250970.210290002</v>
      </c>
      <c r="D57" s="114">
        <v>12121000.153479999</v>
      </c>
      <c r="E57" s="114">
        <v>13177753.127319999</v>
      </c>
      <c r="F57" s="114">
        <v>13781578.03325</v>
      </c>
      <c r="G57" s="114">
        <v>14162888.65068</v>
      </c>
      <c r="H57" s="114">
        <v>13997143.835129999</v>
      </c>
      <c r="I57" s="114">
        <v>13905269.85053</v>
      </c>
      <c r="J57" s="114">
        <v>14337710.956219999</v>
      </c>
    </row>
    <row r="58" spans="1:10" ht="30" customHeight="1">
      <c r="A58" s="398" t="s">
        <v>710</v>
      </c>
      <c r="B58" s="399">
        <v>650086.69677000004</v>
      </c>
      <c r="C58" s="399">
        <v>683536.13828999992</v>
      </c>
      <c r="D58" s="399">
        <v>779841.33642999991</v>
      </c>
      <c r="E58" s="399">
        <v>873574.78078999999</v>
      </c>
      <c r="F58" s="399">
        <v>943219.82932000002</v>
      </c>
      <c r="G58" s="399">
        <v>995681.66328999994</v>
      </c>
      <c r="H58" s="399">
        <v>739996.13804999995</v>
      </c>
      <c r="I58" s="399">
        <v>956917.77136999997</v>
      </c>
      <c r="J58" s="399">
        <v>654263.64033000008</v>
      </c>
    </row>
    <row r="59" spans="1:10" ht="15" customHeight="1">
      <c r="A59" s="148" t="s">
        <v>711</v>
      </c>
      <c r="B59" s="114">
        <v>-160669.16019999998</v>
      </c>
      <c r="C59" s="114">
        <v>-179852.63718000002</v>
      </c>
      <c r="D59" s="114">
        <v>-213334.5601</v>
      </c>
      <c r="E59" s="114">
        <v>-237103.99362999998</v>
      </c>
      <c r="F59" s="114">
        <v>-255042.87195</v>
      </c>
      <c r="G59" s="114">
        <v>-267587.82121000002</v>
      </c>
      <c r="H59" s="114">
        <v>-206251.05330999999</v>
      </c>
      <c r="I59" s="114">
        <v>-275619.94770999998</v>
      </c>
      <c r="J59" s="114">
        <v>-222509.45731</v>
      </c>
    </row>
    <row r="60" spans="1:10" ht="15" customHeight="1">
      <c r="A60" s="147" t="s">
        <v>712</v>
      </c>
      <c r="B60" s="114">
        <v>489417.53657</v>
      </c>
      <c r="C60" s="114">
        <v>503683.50111000001</v>
      </c>
      <c r="D60" s="114">
        <v>566506.77633000002</v>
      </c>
      <c r="E60" s="114">
        <v>636470.78715999995</v>
      </c>
      <c r="F60" s="114">
        <v>688176.95736999996</v>
      </c>
      <c r="G60" s="114">
        <v>728093.84208000009</v>
      </c>
      <c r="H60" s="114">
        <v>533745.08473999996</v>
      </c>
      <c r="I60" s="114">
        <v>681297.82365999999</v>
      </c>
      <c r="J60" s="114">
        <v>431754.18302</v>
      </c>
    </row>
    <row r="61" spans="1:10" ht="15" customHeight="1">
      <c r="A61" s="116" t="s">
        <v>713</v>
      </c>
      <c r="B61" s="114">
        <v>36447.763979999996</v>
      </c>
      <c r="C61" s="114">
        <v>30782.113659999999</v>
      </c>
      <c r="D61" s="114">
        <v>32440.366819999999</v>
      </c>
      <c r="E61" s="114">
        <v>41870.564109999999</v>
      </c>
      <c r="F61" s="114">
        <v>35413.657469999998</v>
      </c>
      <c r="G61" s="114">
        <v>36480.438529999999</v>
      </c>
      <c r="H61" s="114">
        <v>22452.828799999999</v>
      </c>
      <c r="I61" s="114">
        <v>34695.080829999999</v>
      </c>
      <c r="J61" s="114">
        <v>31331.264850000003</v>
      </c>
    </row>
    <row r="62" spans="1:10" ht="15" customHeight="1">
      <c r="A62" s="148" t="s">
        <v>714</v>
      </c>
      <c r="B62" s="114">
        <v>-13813.4005</v>
      </c>
      <c r="C62" s="114">
        <v>-10048.333789999999</v>
      </c>
      <c r="D62" s="114">
        <v>-11843.44016</v>
      </c>
      <c r="E62" s="114">
        <v>-13465.73603</v>
      </c>
      <c r="F62" s="114">
        <v>-19333.268980000001</v>
      </c>
      <c r="G62" s="114">
        <v>-15691.149449999999</v>
      </c>
      <c r="H62" s="114">
        <v>-9555.7962100000004</v>
      </c>
      <c r="I62" s="114">
        <v>-15599.500239999999</v>
      </c>
      <c r="J62" s="114">
        <v>-17571.811300000001</v>
      </c>
    </row>
    <row r="63" spans="1:10" ht="15" customHeight="1">
      <c r="A63" s="117" t="s">
        <v>715</v>
      </c>
      <c r="B63" s="114">
        <v>512051.90005</v>
      </c>
      <c r="C63" s="114">
        <v>524417.28098000004</v>
      </c>
      <c r="D63" s="114">
        <v>587103.70299000002</v>
      </c>
      <c r="E63" s="114">
        <v>664875.61523999996</v>
      </c>
      <c r="F63" s="114">
        <v>704257.34586</v>
      </c>
      <c r="G63" s="114">
        <v>748883.13115999999</v>
      </c>
      <c r="H63" s="114">
        <v>546642.11733000004</v>
      </c>
      <c r="I63" s="114">
        <v>700393.40425000002</v>
      </c>
      <c r="J63" s="114">
        <v>445513.63656999997</v>
      </c>
    </row>
    <row r="64" spans="1:10" ht="15" customHeight="1">
      <c r="A64" s="116" t="s">
        <v>716</v>
      </c>
      <c r="B64" s="114">
        <v>90410.709189999994</v>
      </c>
      <c r="C64" s="114">
        <v>89721.305069999988</v>
      </c>
      <c r="D64" s="114">
        <v>111242.77789</v>
      </c>
      <c r="E64" s="114">
        <v>129898.54167000001</v>
      </c>
      <c r="F64" s="114">
        <v>119807.0258</v>
      </c>
      <c r="G64" s="114">
        <v>135002.77612999998</v>
      </c>
      <c r="H64" s="114">
        <v>122263.08456999999</v>
      </c>
      <c r="I64" s="114">
        <v>167706.85887</v>
      </c>
      <c r="J64" s="114">
        <v>150317.13284999999</v>
      </c>
    </row>
    <row r="65" spans="1:10" ht="15" customHeight="1">
      <c r="A65" s="116" t="s">
        <v>717</v>
      </c>
      <c r="B65" s="114">
        <v>-119807.26148</v>
      </c>
      <c r="C65" s="114">
        <v>-117030.66668000001</v>
      </c>
      <c r="D65" s="114">
        <v>-163805.58162000001</v>
      </c>
      <c r="E65" s="114">
        <v>-205052.27416999999</v>
      </c>
      <c r="F65" s="114">
        <v>-185349.97994999998</v>
      </c>
      <c r="G65" s="114">
        <v>-235860.88466000001</v>
      </c>
      <c r="H65" s="114">
        <v>-154303.30033000003</v>
      </c>
      <c r="I65" s="114">
        <v>-242172.57741</v>
      </c>
      <c r="J65" s="114">
        <v>-163925.47907</v>
      </c>
    </row>
    <row r="66" spans="1:10" ht="15" customHeight="1">
      <c r="A66" s="147" t="s">
        <v>718</v>
      </c>
      <c r="B66" s="114">
        <v>482655.34775999998</v>
      </c>
      <c r="C66" s="114">
        <v>497107.91937000002</v>
      </c>
      <c r="D66" s="114">
        <v>534540.89925999998</v>
      </c>
      <c r="E66" s="114">
        <v>589721.88274000003</v>
      </c>
      <c r="F66" s="114">
        <v>638714.39171</v>
      </c>
      <c r="G66" s="114">
        <v>648025.02263000002</v>
      </c>
      <c r="H66" s="114">
        <v>514601.90156999999</v>
      </c>
      <c r="I66" s="114">
        <v>625927.68570999999</v>
      </c>
      <c r="J66" s="114">
        <v>431905.29035000002</v>
      </c>
    </row>
    <row r="67" spans="1:10" ht="15" customHeight="1">
      <c r="A67" s="148" t="s">
        <v>719</v>
      </c>
      <c r="B67" s="114">
        <v>-444537.54972000001</v>
      </c>
      <c r="C67" s="114">
        <v>-456766.7499</v>
      </c>
      <c r="D67" s="114">
        <v>-493966.14345999999</v>
      </c>
      <c r="E67" s="114">
        <v>-549642.14038999996</v>
      </c>
      <c r="F67" s="114">
        <v>-596260.39016999991</v>
      </c>
      <c r="G67" s="114">
        <v>-594797.12649000005</v>
      </c>
      <c r="H67" s="114">
        <v>-431714.05106999999</v>
      </c>
      <c r="I67" s="114">
        <v>-573764.30342000001</v>
      </c>
      <c r="J67" s="114">
        <v>-403708.16012000002</v>
      </c>
    </row>
    <row r="68" spans="1:10" ht="15" customHeight="1">
      <c r="A68" s="117" t="s">
        <v>720</v>
      </c>
      <c r="B68" s="114">
        <v>38117.798040000001</v>
      </c>
      <c r="C68" s="114">
        <v>40341.169470000001</v>
      </c>
      <c r="D68" s="114">
        <v>40574.755799999999</v>
      </c>
      <c r="E68" s="114">
        <v>40079.74235</v>
      </c>
      <c r="F68" s="114">
        <v>42454.001539999997</v>
      </c>
      <c r="G68" s="114">
        <v>53227.896139999997</v>
      </c>
      <c r="H68" s="114">
        <v>82887.8505</v>
      </c>
      <c r="I68" s="114">
        <v>52163.382290000001</v>
      </c>
      <c r="J68" s="114">
        <v>28197.130229999999</v>
      </c>
    </row>
    <row r="69" spans="1:10" ht="15" customHeight="1">
      <c r="A69" s="117" t="s">
        <v>721</v>
      </c>
      <c r="B69" s="114">
        <v>247.05882</v>
      </c>
      <c r="C69" s="114">
        <v>139.16004999999998</v>
      </c>
      <c r="D69" s="114">
        <v>86.879199999999997</v>
      </c>
      <c r="E69" s="114">
        <v>140.77169000000001</v>
      </c>
      <c r="F69" s="114">
        <v>388.72230999999999</v>
      </c>
      <c r="G69" s="114">
        <v>210.92975000000001</v>
      </c>
      <c r="H69" s="114">
        <v>233.35043999999999</v>
      </c>
      <c r="I69" s="114">
        <v>277.25900999999999</v>
      </c>
      <c r="J69" s="114">
        <v>115.23439999999999</v>
      </c>
    </row>
    <row r="70" spans="1:10" ht="15" customHeight="1">
      <c r="A70" s="115" t="s">
        <v>1124</v>
      </c>
      <c r="B70" s="114">
        <v>240.37679999999997</v>
      </c>
      <c r="C70" s="114">
        <v>136.67183</v>
      </c>
      <c r="D70" s="114">
        <v>84.544499999999999</v>
      </c>
      <c r="E70" s="114">
        <v>138.82195000000002</v>
      </c>
      <c r="F70" s="114">
        <v>387.14178000000004</v>
      </c>
      <c r="G70" s="114">
        <v>207.10499999999999</v>
      </c>
      <c r="H70" s="114">
        <v>229.44557</v>
      </c>
      <c r="I70" s="114">
        <v>274.63675000000001</v>
      </c>
      <c r="J70" s="114">
        <v>110.44145</v>
      </c>
    </row>
    <row r="71" spans="1:10" ht="15" customHeight="1">
      <c r="A71" s="115" t="s">
        <v>1125</v>
      </c>
      <c r="B71" s="114">
        <v>6.6820200000000005</v>
      </c>
      <c r="C71" s="114">
        <v>2.4882199999999997</v>
      </c>
      <c r="D71" s="114">
        <v>2.3346999999999998</v>
      </c>
      <c r="E71" s="114">
        <v>1.94974</v>
      </c>
      <c r="F71" s="114">
        <v>1.58053</v>
      </c>
      <c r="G71" s="114">
        <v>3.8247499999999999</v>
      </c>
      <c r="H71" s="114">
        <v>3.9048699999999998</v>
      </c>
      <c r="I71" s="114">
        <v>2.6222600000000003</v>
      </c>
      <c r="J71" s="114">
        <v>4.7929499999999994</v>
      </c>
    </row>
    <row r="72" spans="1:10" ht="15" customHeight="1">
      <c r="A72" s="147" t="s">
        <v>722</v>
      </c>
      <c r="B72" s="114">
        <v>-293.82848999999999</v>
      </c>
      <c r="C72" s="114">
        <v>-107.93689000000001</v>
      </c>
      <c r="D72" s="114">
        <v>-328.60689000000002</v>
      </c>
      <c r="E72" s="114">
        <v>-444.99777</v>
      </c>
      <c r="F72" s="114">
        <v>-47.838190000000004</v>
      </c>
      <c r="G72" s="114">
        <v>-519.27657999999997</v>
      </c>
      <c r="H72" s="114">
        <v>-306.42077</v>
      </c>
      <c r="I72" s="114">
        <v>-591.58894999999995</v>
      </c>
      <c r="J72" s="114">
        <v>-330.59442999999999</v>
      </c>
    </row>
    <row r="73" spans="1:10" ht="15" customHeight="1">
      <c r="A73" s="147" t="s">
        <v>1548</v>
      </c>
      <c r="B73" s="114">
        <v>-289.00342000000001</v>
      </c>
      <c r="C73" s="114">
        <v>-106.42736000000001</v>
      </c>
      <c r="D73" s="114">
        <v>-327.26612</v>
      </c>
      <c r="E73" s="114">
        <v>-443.92697999999996</v>
      </c>
      <c r="F73" s="114">
        <v>-47.320769999999996</v>
      </c>
      <c r="G73" s="114">
        <v>-519.13290000000006</v>
      </c>
      <c r="H73" s="114">
        <v>-306.38499000000002</v>
      </c>
      <c r="I73" s="114">
        <v>-591.53971999999999</v>
      </c>
      <c r="J73" s="114">
        <v>-330.07365999999996</v>
      </c>
    </row>
    <row r="74" spans="1:10" ht="15" customHeight="1">
      <c r="A74" s="148" t="s">
        <v>1126</v>
      </c>
      <c r="B74" s="114">
        <v>-4.8250699999999993</v>
      </c>
      <c r="C74" s="114">
        <v>-1.50953</v>
      </c>
      <c r="D74" s="114">
        <v>-1.34077</v>
      </c>
      <c r="E74" s="114">
        <v>-1.0707899999999999</v>
      </c>
      <c r="F74" s="114">
        <v>-0.51741999999999999</v>
      </c>
      <c r="G74" s="114">
        <v>-0.14368</v>
      </c>
      <c r="H74" s="114">
        <v>-3.5779999999999999E-2</v>
      </c>
      <c r="I74" s="114">
        <v>-4.9229999999999996E-2</v>
      </c>
      <c r="J74" s="114">
        <v>-0.52076999999999996</v>
      </c>
    </row>
    <row r="75" spans="1:10" ht="15" customHeight="1">
      <c r="A75" s="147" t="s">
        <v>723</v>
      </c>
      <c r="B75" s="114">
        <v>38071.02837</v>
      </c>
      <c r="C75" s="114">
        <v>40372.392630000002</v>
      </c>
      <c r="D75" s="114">
        <v>40333.028109999999</v>
      </c>
      <c r="E75" s="114">
        <v>39775.51627</v>
      </c>
      <c r="F75" s="114">
        <v>42794.88566</v>
      </c>
      <c r="G75" s="114">
        <v>52919.549310000002</v>
      </c>
      <c r="H75" s="114">
        <v>82814.780169999998</v>
      </c>
      <c r="I75" s="114">
        <v>51849.052349999998</v>
      </c>
      <c r="J75" s="114">
        <v>27981.770199999999</v>
      </c>
    </row>
    <row r="76" spans="1:10" ht="15" customHeight="1">
      <c r="A76" s="149" t="s">
        <v>1115</v>
      </c>
      <c r="B76" s="114">
        <v>-564.02329000000009</v>
      </c>
      <c r="C76" s="114">
        <v>-539.98868999999991</v>
      </c>
      <c r="D76" s="114">
        <v>-627.3908100000001</v>
      </c>
      <c r="E76" s="114">
        <v>400.96357</v>
      </c>
      <c r="F76" s="114">
        <v>-27.545720000000003</v>
      </c>
      <c r="G76" s="114">
        <v>-970.35082</v>
      </c>
      <c r="H76" s="114">
        <v>-69.708850000000012</v>
      </c>
      <c r="I76" s="114">
        <v>176.22892999999999</v>
      </c>
      <c r="J76" s="114">
        <v>-1077.9552200000001</v>
      </c>
    </row>
    <row r="77" spans="1:10" ht="15" customHeight="1">
      <c r="A77" s="117" t="s">
        <v>724</v>
      </c>
      <c r="B77" s="114">
        <v>37507.005079999995</v>
      </c>
      <c r="C77" s="114">
        <v>39832.403939999997</v>
      </c>
      <c r="D77" s="114">
        <v>39705.637299999995</v>
      </c>
      <c r="E77" s="114">
        <v>40176.47984</v>
      </c>
      <c r="F77" s="114">
        <v>42767.339939999998</v>
      </c>
      <c r="G77" s="114">
        <v>51949.198490000002</v>
      </c>
      <c r="H77" s="114">
        <v>82745.071319999988</v>
      </c>
      <c r="I77" s="114">
        <v>52025.281280000003</v>
      </c>
      <c r="J77" s="114">
        <v>26903.814979999999</v>
      </c>
    </row>
    <row r="78" spans="1:10" ht="15" customHeight="1">
      <c r="A78" s="116" t="s">
        <v>725</v>
      </c>
      <c r="B78" s="114">
        <v>-328.78746000000001</v>
      </c>
      <c r="C78" s="114">
        <v>-141.54326</v>
      </c>
      <c r="D78" s="114">
        <v>2476.8597599999998</v>
      </c>
      <c r="E78" s="114">
        <v>4436.5932699999994</v>
      </c>
      <c r="F78" s="114">
        <v>1978.15608</v>
      </c>
      <c r="G78" s="114">
        <v>1267.5048999999999</v>
      </c>
      <c r="H78" s="114">
        <v>-373.35545999999999</v>
      </c>
      <c r="I78" s="114">
        <v>-2677.1809600000001</v>
      </c>
      <c r="J78" s="114">
        <v>536.06047000000001</v>
      </c>
    </row>
    <row r="79" spans="1:10" ht="15" customHeight="1">
      <c r="A79" s="147" t="s">
        <v>726</v>
      </c>
      <c r="B79" s="114">
        <v>37178.217619999996</v>
      </c>
      <c r="C79" s="114">
        <v>39690.860679999998</v>
      </c>
      <c r="D79" s="114">
        <v>42182.497060000002</v>
      </c>
      <c r="E79" s="114">
        <v>44613.073109999998</v>
      </c>
      <c r="F79" s="114">
        <v>44745.496020000006</v>
      </c>
      <c r="G79" s="114">
        <v>53216.703390000002</v>
      </c>
      <c r="H79" s="114">
        <v>82371.715859999997</v>
      </c>
      <c r="I79" s="114">
        <v>49348.100319999998</v>
      </c>
      <c r="J79" s="114">
        <v>27439.87545</v>
      </c>
    </row>
    <row r="80" spans="1:10" ht="15" customHeight="1">
      <c r="A80" s="116" t="s">
        <v>727</v>
      </c>
      <c r="B80" s="114">
        <v>0</v>
      </c>
      <c r="C80" s="114">
        <v>0</v>
      </c>
      <c r="D80" s="114">
        <v>0</v>
      </c>
      <c r="E80" s="114">
        <v>0</v>
      </c>
      <c r="F80" s="114">
        <v>0</v>
      </c>
      <c r="G80" s="114">
        <v>1.0000000000000001E-5</v>
      </c>
      <c r="H80" s="114">
        <v>0</v>
      </c>
      <c r="I80" s="114">
        <v>0</v>
      </c>
      <c r="J80" s="114">
        <v>0</v>
      </c>
    </row>
    <row r="81" spans="1:10" ht="15" customHeight="1">
      <c r="A81" s="147" t="s">
        <v>728</v>
      </c>
      <c r="B81" s="114">
        <v>37178.217619999996</v>
      </c>
      <c r="C81" s="114">
        <v>39690.860679999998</v>
      </c>
      <c r="D81" s="114">
        <v>42182.497060000002</v>
      </c>
      <c r="E81" s="114">
        <v>44613.073109999998</v>
      </c>
      <c r="F81" s="114">
        <v>44745.496020000006</v>
      </c>
      <c r="G81" s="114">
        <v>53216.703399999999</v>
      </c>
      <c r="H81" s="114">
        <v>82371.715859999997</v>
      </c>
      <c r="I81" s="114">
        <v>49348.100319999998</v>
      </c>
      <c r="J81" s="114">
        <v>27439.87545</v>
      </c>
    </row>
    <row r="82" spans="1:10" ht="15" customHeight="1" thickBot="1">
      <c r="A82" s="116" t="s">
        <v>729</v>
      </c>
      <c r="B82" s="114">
        <v>-3832.5249100000001</v>
      </c>
      <c r="C82" s="114">
        <v>-4791.1222300000009</v>
      </c>
      <c r="D82" s="114">
        <v>-5016.2301699999998</v>
      </c>
      <c r="E82" s="114">
        <v>-4367.5056399999994</v>
      </c>
      <c r="F82" s="114">
        <v>-8313.5009200000004</v>
      </c>
      <c r="G82" s="114">
        <v>-11442.134400000001</v>
      </c>
      <c r="H82" s="114">
        <v>-9465.0364000000009</v>
      </c>
      <c r="I82" s="114">
        <v>-10483.004150000001</v>
      </c>
      <c r="J82" s="114">
        <v>-2363.8474700000002</v>
      </c>
    </row>
    <row r="83" spans="1:10" ht="15" customHeight="1" thickTop="1" thickBot="1">
      <c r="A83" s="396" t="s">
        <v>730</v>
      </c>
      <c r="B83" s="397">
        <v>33345.692710000003</v>
      </c>
      <c r="C83" s="397">
        <v>34899.738450000004</v>
      </c>
      <c r="D83" s="397">
        <v>37166.266889999999</v>
      </c>
      <c r="E83" s="397">
        <v>40245.567470000002</v>
      </c>
      <c r="F83" s="397">
        <v>36431.9951</v>
      </c>
      <c r="G83" s="397">
        <v>41774.569000000003</v>
      </c>
      <c r="H83" s="397">
        <v>72906.679459999999</v>
      </c>
      <c r="I83" s="397">
        <v>38865.096170000004</v>
      </c>
      <c r="J83" s="397">
        <v>25076.027979999999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A4" sqref="A4:L4"/>
    </sheetView>
  </sheetViews>
  <sheetFormatPr defaultRowHeight="12.75"/>
  <cols>
    <col min="1" max="1" width="3" style="44" hidden="1" customWidth="1"/>
    <col min="2" max="2" width="6" style="44" hidden="1" customWidth="1"/>
    <col min="3" max="3" width="81.5703125" style="44" customWidth="1"/>
    <col min="4" max="12" width="13.140625" style="44" customWidth="1"/>
    <col min="13"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2" s="43" customFormat="1" ht="15" customHeight="1">
      <c r="A1" s="400"/>
      <c r="B1" s="400"/>
      <c r="C1" s="762"/>
      <c r="D1" s="762"/>
      <c r="E1" s="762"/>
      <c r="F1" s="762"/>
      <c r="G1" s="762"/>
      <c r="H1" s="762"/>
      <c r="I1" s="762"/>
      <c r="J1" s="762"/>
      <c r="K1" s="762"/>
      <c r="L1" s="762"/>
    </row>
    <row r="2" spans="1:12" s="43" customFormat="1" ht="15" customHeight="1">
      <c r="A2" s="763" t="s">
        <v>1092</v>
      </c>
      <c r="B2" s="763"/>
      <c r="C2" s="763"/>
      <c r="D2" s="763"/>
      <c r="E2" s="763"/>
      <c r="F2" s="763"/>
      <c r="G2" s="763"/>
      <c r="H2" s="763"/>
      <c r="I2" s="763"/>
      <c r="J2" s="763"/>
      <c r="K2" s="763"/>
      <c r="L2" s="763"/>
    </row>
    <row r="3" spans="1:12" s="43" customFormat="1" ht="15" customHeight="1">
      <c r="A3" s="400"/>
      <c r="B3" s="400"/>
      <c r="C3" s="763" t="s">
        <v>915</v>
      </c>
      <c r="D3" s="763"/>
      <c r="E3" s="763"/>
      <c r="F3" s="763"/>
      <c r="G3" s="763"/>
      <c r="H3" s="763"/>
      <c r="I3" s="763"/>
      <c r="J3" s="763"/>
      <c r="K3" s="763"/>
      <c r="L3" s="763"/>
    </row>
    <row r="4" spans="1:12" s="43" customFormat="1" ht="15" customHeight="1">
      <c r="A4" s="764"/>
      <c r="B4" s="763"/>
      <c r="C4" s="763"/>
      <c r="D4" s="763"/>
      <c r="E4" s="763"/>
      <c r="F4" s="763"/>
      <c r="G4" s="763"/>
      <c r="H4" s="763"/>
      <c r="I4" s="763"/>
      <c r="J4" s="763"/>
      <c r="K4" s="763"/>
      <c r="L4" s="76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1"/>
      <c r="D6" s="394" t="s">
        <v>667</v>
      </c>
      <c r="E6" s="394" t="s">
        <v>668</v>
      </c>
      <c r="F6" s="394" t="s">
        <v>669</v>
      </c>
      <c r="G6" s="394" t="s">
        <v>670</v>
      </c>
      <c r="H6" s="394" t="s">
        <v>671</v>
      </c>
      <c r="I6" s="394" t="s">
        <v>672</v>
      </c>
      <c r="J6" s="394" t="s">
        <v>1580</v>
      </c>
      <c r="K6" s="394" t="s">
        <v>1430</v>
      </c>
      <c r="L6" s="402" t="s">
        <v>1581</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3" t="s">
        <v>553</v>
      </c>
      <c r="D8" s="404"/>
      <c r="E8" s="404"/>
      <c r="F8" s="404"/>
      <c r="G8" s="404"/>
      <c r="H8" s="404"/>
      <c r="I8" s="404"/>
      <c r="J8" s="404"/>
      <c r="K8" s="404"/>
      <c r="L8" s="405"/>
    </row>
    <row r="9" spans="1:12" ht="15" customHeight="1" thickTop="1">
      <c r="A9" s="47" t="s">
        <v>845</v>
      </c>
      <c r="B9" s="46" t="s">
        <v>916</v>
      </c>
      <c r="C9" s="165" t="s">
        <v>917</v>
      </c>
      <c r="D9" s="130">
        <v>0.1183</v>
      </c>
      <c r="E9" s="130">
        <v>0.11550000000000001</v>
      </c>
      <c r="F9" s="130">
        <v>0.1138</v>
      </c>
      <c r="G9" s="130">
        <v>0.1066</v>
      </c>
      <c r="H9" s="130">
        <v>0.1263</v>
      </c>
      <c r="I9" s="130">
        <v>0.11509999999999999</v>
      </c>
      <c r="J9" s="130">
        <v>0.108</v>
      </c>
      <c r="K9" s="130">
        <v>0.1047</v>
      </c>
      <c r="L9" s="130">
        <v>0.105</v>
      </c>
    </row>
    <row r="10" spans="1:12" ht="15" customHeight="1" thickBot="1">
      <c r="A10" s="47" t="s">
        <v>845</v>
      </c>
      <c r="B10" s="46" t="s">
        <v>918</v>
      </c>
      <c r="C10" s="165" t="s">
        <v>919</v>
      </c>
      <c r="D10" s="130">
        <v>0.70169999999999999</v>
      </c>
      <c r="E10" s="130">
        <v>0.69669999999999999</v>
      </c>
      <c r="F10" s="130">
        <v>0.70750000000000002</v>
      </c>
      <c r="G10" s="130">
        <v>0.71650000000000003</v>
      </c>
      <c r="H10" s="130">
        <v>0.72309999999999997</v>
      </c>
      <c r="I10" s="130">
        <v>0.74250000000000005</v>
      </c>
      <c r="J10" s="130">
        <v>0.74780000000000002</v>
      </c>
      <c r="K10" s="130">
        <v>0.74929999999999997</v>
      </c>
      <c r="L10" s="130">
        <v>0.74</v>
      </c>
    </row>
    <row r="11" spans="1:12" s="19" customFormat="1" ht="15" customHeight="1" thickTop="1" thickBot="1">
      <c r="A11" s="47"/>
      <c r="B11" s="164"/>
      <c r="C11" s="403" t="s">
        <v>556</v>
      </c>
      <c r="D11" s="404"/>
      <c r="E11" s="404"/>
      <c r="F11" s="404"/>
      <c r="G11" s="404"/>
      <c r="H11" s="404"/>
      <c r="I11" s="404"/>
      <c r="J11" s="404"/>
      <c r="K11" s="404"/>
      <c r="L11" s="405"/>
    </row>
    <row r="12" spans="1:12" s="78" customFormat="1" ht="15" customHeight="1" thickTop="1">
      <c r="A12" s="47" t="s">
        <v>845</v>
      </c>
      <c r="B12" s="46" t="s">
        <v>920</v>
      </c>
      <c r="C12" s="165" t="s">
        <v>921</v>
      </c>
      <c r="D12" s="130">
        <v>0.76939999999999997</v>
      </c>
      <c r="E12" s="130">
        <v>0.77490000000000003</v>
      </c>
      <c r="F12" s="130">
        <v>0.77170000000000005</v>
      </c>
      <c r="G12" s="130">
        <v>0.76119999999999999</v>
      </c>
      <c r="H12" s="130">
        <v>0.75049999999999994</v>
      </c>
      <c r="I12" s="130">
        <v>0.72840000000000005</v>
      </c>
      <c r="J12" s="130">
        <v>0.7087</v>
      </c>
      <c r="K12" s="130">
        <v>0.70909999999999995</v>
      </c>
      <c r="L12" s="130">
        <v>0.72299999999999998</v>
      </c>
    </row>
    <row r="13" spans="1:12" s="77" customFormat="1" ht="15" customHeight="1">
      <c r="A13" s="47" t="s">
        <v>845</v>
      </c>
      <c r="B13" s="46" t="s">
        <v>922</v>
      </c>
      <c r="C13" s="165" t="s">
        <v>1113</v>
      </c>
      <c r="D13" s="167">
        <v>0.76939999999999997</v>
      </c>
      <c r="E13" s="130">
        <v>0.77490000000000003</v>
      </c>
      <c r="F13" s="130">
        <v>0.77170000000000005</v>
      </c>
      <c r="G13" s="130">
        <v>0.76119999999999999</v>
      </c>
      <c r="H13" s="130">
        <v>0.75060000000000004</v>
      </c>
      <c r="I13" s="130">
        <v>0.72909999999999997</v>
      </c>
      <c r="J13" s="130">
        <v>0.70989999999999998</v>
      </c>
      <c r="K13" s="130">
        <v>0.7097</v>
      </c>
      <c r="L13" s="130">
        <v>0.72330000000000005</v>
      </c>
    </row>
    <row r="14" spans="1:12" s="77" customFormat="1" ht="15" customHeight="1">
      <c r="A14" s="47"/>
      <c r="B14" s="46"/>
      <c r="C14" s="165" t="s">
        <v>923</v>
      </c>
      <c r="D14" s="130">
        <v>5.5500000000000001E-2</v>
      </c>
      <c r="E14" s="130">
        <v>5.5100000000000003E-2</v>
      </c>
      <c r="F14" s="130">
        <v>5.2200000000000003E-2</v>
      </c>
      <c r="G14" s="130">
        <v>6.25E-2</v>
      </c>
      <c r="H14" s="130">
        <v>6.6199999999999995E-2</v>
      </c>
      <c r="I14" s="130">
        <v>7.2099999999999997E-2</v>
      </c>
      <c r="J14" s="130">
        <v>7.7799999999999994E-2</v>
      </c>
      <c r="K14" s="130">
        <v>8.2199999999999995E-2</v>
      </c>
      <c r="L14" s="130">
        <v>7.2999999999999995E-2</v>
      </c>
    </row>
    <row r="15" spans="1:12" s="77" customFormat="1" ht="15" customHeight="1" thickBot="1">
      <c r="A15" s="47" t="s">
        <v>845</v>
      </c>
      <c r="B15" s="46" t="s">
        <v>924</v>
      </c>
      <c r="C15" s="165" t="s">
        <v>925</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row>
    <row r="16" spans="1:12" s="19" customFormat="1" ht="15" customHeight="1" thickTop="1" thickBot="1">
      <c r="A16" s="47"/>
      <c r="B16" s="164"/>
      <c r="C16" s="403" t="s">
        <v>926</v>
      </c>
      <c r="D16" s="404"/>
      <c r="E16" s="404"/>
      <c r="F16" s="404"/>
      <c r="G16" s="404"/>
      <c r="H16" s="404"/>
      <c r="I16" s="404"/>
      <c r="J16" s="404"/>
      <c r="K16" s="404"/>
      <c r="L16" s="405"/>
    </row>
    <row r="17" spans="1:12" s="78" customFormat="1" ht="15" customHeight="1" thickTop="1">
      <c r="A17" s="47" t="s">
        <v>845</v>
      </c>
      <c r="B17" s="46" t="s">
        <v>927</v>
      </c>
      <c r="C17" s="165" t="s">
        <v>928</v>
      </c>
      <c r="D17" s="130">
        <v>0.1154</v>
      </c>
      <c r="E17" s="130">
        <v>0.1762</v>
      </c>
      <c r="F17" s="130">
        <v>0.14269999999999999</v>
      </c>
      <c r="G17" s="130">
        <v>0.1265</v>
      </c>
      <c r="H17" s="130">
        <v>0.1123</v>
      </c>
      <c r="I17" s="130">
        <v>0.10680000000000001</v>
      </c>
      <c r="J17" s="130">
        <v>7.6100000000000001E-2</v>
      </c>
      <c r="K17" s="130">
        <v>7.5300000000000006E-2</v>
      </c>
      <c r="L17" s="130">
        <v>6.8599999999999994E-2</v>
      </c>
    </row>
    <row r="18" spans="1:12" s="77" customFormat="1" ht="15" customHeight="1">
      <c r="A18" s="47" t="s">
        <v>845</v>
      </c>
      <c r="B18" s="46" t="s">
        <v>929</v>
      </c>
      <c r="C18" s="165" t="s">
        <v>930</v>
      </c>
      <c r="D18" s="130">
        <v>0.88460000000000005</v>
      </c>
      <c r="E18" s="130">
        <v>0.82379999999999998</v>
      </c>
      <c r="F18" s="130">
        <v>0.85729999999999995</v>
      </c>
      <c r="G18" s="130">
        <v>0.87350000000000005</v>
      </c>
      <c r="H18" s="130">
        <v>0.88770000000000004</v>
      </c>
      <c r="I18" s="130">
        <v>0.89319999999999999</v>
      </c>
      <c r="J18" s="130">
        <v>0.92390000000000005</v>
      </c>
      <c r="K18" s="130">
        <v>0.92469999999999997</v>
      </c>
      <c r="L18" s="130">
        <v>0.93140000000000001</v>
      </c>
    </row>
    <row r="19" spans="1:12" s="77" customFormat="1" ht="15" customHeight="1" thickBot="1">
      <c r="A19" s="47" t="s">
        <v>845</v>
      </c>
      <c r="B19" s="46" t="s">
        <v>931</v>
      </c>
      <c r="C19" s="165" t="s">
        <v>932</v>
      </c>
      <c r="D19" s="168">
        <v>590.3895</v>
      </c>
      <c r="E19" s="168">
        <v>596.69920000000002</v>
      </c>
      <c r="F19" s="168">
        <v>605.7183</v>
      </c>
      <c r="G19" s="168">
        <v>614.42200000000003</v>
      </c>
      <c r="H19" s="168">
        <v>645.2319</v>
      </c>
      <c r="I19" s="168">
        <v>628.03279999999995</v>
      </c>
      <c r="J19" s="168">
        <v>616.86829999999998</v>
      </c>
      <c r="K19" s="168">
        <v>621.57389999999998</v>
      </c>
      <c r="L19" s="168">
        <v>628.98329999999999</v>
      </c>
    </row>
    <row r="20" spans="1:12" s="19" customFormat="1" ht="15" customHeight="1" thickTop="1" thickBot="1">
      <c r="A20" s="47"/>
      <c r="B20" s="164"/>
      <c r="C20" s="403" t="s">
        <v>933</v>
      </c>
      <c r="D20" s="404"/>
      <c r="E20" s="404"/>
      <c r="F20" s="404"/>
      <c r="G20" s="404"/>
      <c r="H20" s="404"/>
      <c r="I20" s="404"/>
      <c r="J20" s="404"/>
      <c r="K20" s="404"/>
      <c r="L20" s="405"/>
    </row>
    <row r="21" spans="1:12" s="78" customFormat="1" ht="15" customHeight="1" thickTop="1">
      <c r="A21" s="47" t="s">
        <v>845</v>
      </c>
      <c r="B21" s="46" t="s">
        <v>934</v>
      </c>
      <c r="C21" s="165" t="s">
        <v>935</v>
      </c>
      <c r="D21" s="130">
        <v>0.98170000000000002</v>
      </c>
      <c r="E21" s="130">
        <v>0.98109999999999997</v>
      </c>
      <c r="F21" s="130">
        <v>0.97819999999999996</v>
      </c>
      <c r="G21" s="130">
        <v>0.97529999999999994</v>
      </c>
      <c r="H21" s="130">
        <v>0.97289999999999999</v>
      </c>
      <c r="I21" s="130">
        <v>0.96689999999999998</v>
      </c>
      <c r="J21" s="130">
        <v>0.96809999999999996</v>
      </c>
      <c r="K21" s="130">
        <v>0.97270000000000001</v>
      </c>
      <c r="L21" s="130">
        <v>0.97260000000000002</v>
      </c>
    </row>
    <row r="22" spans="1:12" s="77" customFormat="1" ht="15" customHeight="1">
      <c r="A22" s="47" t="s">
        <v>845</v>
      </c>
      <c r="B22" s="46" t="s">
        <v>936</v>
      </c>
      <c r="C22" s="165" t="s">
        <v>937</v>
      </c>
      <c r="D22" s="130">
        <v>2.5399999999999999E-2</v>
      </c>
      <c r="E22" s="130">
        <v>2.7699999999999999E-2</v>
      </c>
      <c r="F22" s="130">
        <v>3.39E-2</v>
      </c>
      <c r="G22" s="130">
        <v>3.7999999999999999E-2</v>
      </c>
      <c r="H22" s="130">
        <v>4.5699999999999998E-2</v>
      </c>
      <c r="I22" s="130">
        <v>5.16E-2</v>
      </c>
      <c r="J22" s="130">
        <v>5.9400000000000001E-2</v>
      </c>
      <c r="K22" s="130">
        <v>5.9499999999999997E-2</v>
      </c>
      <c r="L22" s="130">
        <v>0.24349999999999999</v>
      </c>
    </row>
    <row r="23" spans="1:12" s="77" customFormat="1" ht="15" customHeight="1">
      <c r="A23" s="47" t="s">
        <v>845</v>
      </c>
      <c r="B23" s="46" t="s">
        <v>938</v>
      </c>
      <c r="C23" s="165" t="s">
        <v>939</v>
      </c>
      <c r="D23" s="130">
        <v>1.83E-2</v>
      </c>
      <c r="E23" s="130">
        <v>1.89E-2</v>
      </c>
      <c r="F23" s="130">
        <v>2.18E-2</v>
      </c>
      <c r="G23" s="130">
        <v>2.47E-2</v>
      </c>
      <c r="H23" s="130">
        <v>2.7099999999999999E-2</v>
      </c>
      <c r="I23" s="130">
        <v>3.3099999999999997E-2</v>
      </c>
      <c r="J23" s="130">
        <v>3.1899999999999998E-2</v>
      </c>
      <c r="K23" s="130">
        <v>2.7300000000000001E-2</v>
      </c>
      <c r="L23" s="130">
        <v>2.7400000000000001E-2</v>
      </c>
    </row>
    <row r="24" spans="1:12" s="77" customFormat="1" ht="15" customHeight="1">
      <c r="A24" s="47" t="s">
        <v>845</v>
      </c>
      <c r="B24" s="46" t="s">
        <v>940</v>
      </c>
      <c r="C24" s="165" t="s">
        <v>941</v>
      </c>
      <c r="D24" s="130">
        <v>2.29E-2</v>
      </c>
      <c r="E24" s="130">
        <v>2.47E-2</v>
      </c>
      <c r="F24" s="130">
        <v>3.0499999999999999E-2</v>
      </c>
      <c r="G24" s="130">
        <v>3.3099999999999997E-2</v>
      </c>
      <c r="H24" s="130">
        <v>3.9199999999999999E-2</v>
      </c>
      <c r="I24" s="130">
        <v>4.3900000000000002E-2</v>
      </c>
      <c r="J24" s="130">
        <v>5.28E-2</v>
      </c>
      <c r="K24" s="130">
        <v>5.4100000000000002E-2</v>
      </c>
      <c r="L24" s="130">
        <v>0.24310000000000001</v>
      </c>
    </row>
    <row r="25" spans="1:12" s="77" customFormat="1" ht="15" customHeight="1">
      <c r="A25" s="47" t="s">
        <v>845</v>
      </c>
      <c r="B25" s="46" t="s">
        <v>942</v>
      </c>
      <c r="C25" s="165" t="s">
        <v>943</v>
      </c>
      <c r="D25" s="130">
        <v>0.1116</v>
      </c>
      <c r="E25" s="130">
        <v>0.1245</v>
      </c>
      <c r="F25" s="130">
        <v>0.12039999999999999</v>
      </c>
      <c r="G25" s="130">
        <v>0.15010000000000001</v>
      </c>
      <c r="H25" s="130">
        <v>0.16389999999999999</v>
      </c>
      <c r="I25" s="130">
        <v>0.17699999999999999</v>
      </c>
      <c r="J25" s="130">
        <v>0.13930000000000001</v>
      </c>
      <c r="K25" s="130">
        <v>0.1163</v>
      </c>
      <c r="L25" s="130">
        <v>2.8799999999999999E-2</v>
      </c>
    </row>
    <row r="26" spans="1:12" s="77" customFormat="1" ht="15" customHeight="1">
      <c r="A26" s="47" t="s">
        <v>845</v>
      </c>
      <c r="B26" s="46" t="s">
        <v>944</v>
      </c>
      <c r="C26" s="165" t="s">
        <v>945</v>
      </c>
      <c r="D26" s="130">
        <v>8.3999999999999995E-3</v>
      </c>
      <c r="E26" s="130">
        <v>8.3999999999999995E-3</v>
      </c>
      <c r="F26" s="130">
        <v>9.1000000000000004E-3</v>
      </c>
      <c r="G26" s="130">
        <v>9.2999999999999992E-3</v>
      </c>
      <c r="H26" s="130">
        <v>9.5999999999999992E-3</v>
      </c>
      <c r="I26" s="130">
        <v>9.9000000000000008E-3</v>
      </c>
      <c r="J26" s="130">
        <v>6.6500000000000004E-2</v>
      </c>
      <c r="K26" s="130">
        <v>8.8599999999999998E-2</v>
      </c>
      <c r="L26" s="130">
        <v>0.1143</v>
      </c>
    </row>
    <row r="27" spans="1:12" s="77" customFormat="1" ht="15" customHeight="1">
      <c r="A27" s="47" t="s">
        <v>845</v>
      </c>
      <c r="B27" s="46" t="s">
        <v>946</v>
      </c>
      <c r="C27" s="165" t="s">
        <v>947</v>
      </c>
      <c r="D27" s="130">
        <v>7.0900000000000005E-2</v>
      </c>
      <c r="E27" s="130">
        <v>6.9900000000000004E-2</v>
      </c>
      <c r="F27" s="130">
        <v>7.2300000000000003E-2</v>
      </c>
      <c r="G27" s="130">
        <v>7.5300000000000006E-2</v>
      </c>
      <c r="H27" s="130">
        <v>7.4999999999999997E-2</v>
      </c>
      <c r="I27" s="130">
        <v>8.3000000000000004E-2</v>
      </c>
      <c r="J27" s="130">
        <v>8.9300000000000004E-2</v>
      </c>
      <c r="K27" s="130">
        <v>9.4100000000000003E-2</v>
      </c>
      <c r="L27" s="130">
        <v>9.5000000000000001E-2</v>
      </c>
    </row>
    <row r="28" spans="1:12" s="77" customFormat="1" ht="15" customHeight="1">
      <c r="A28" s="47" t="s">
        <v>845</v>
      </c>
      <c r="B28" s="46" t="s">
        <v>948</v>
      </c>
      <c r="C28" s="165" t="s">
        <v>949</v>
      </c>
      <c r="D28" s="130">
        <v>0.97030000000000005</v>
      </c>
      <c r="E28" s="130">
        <v>0.96809999999999996</v>
      </c>
      <c r="F28" s="130">
        <v>0.96489999999999998</v>
      </c>
      <c r="G28" s="130">
        <v>0.96140000000000003</v>
      </c>
      <c r="H28" s="130">
        <v>0.95879999999999999</v>
      </c>
      <c r="I28" s="130">
        <v>0.95189999999999997</v>
      </c>
      <c r="J28" s="130">
        <v>0.96619999999999995</v>
      </c>
      <c r="K28" s="130">
        <v>0.97</v>
      </c>
      <c r="L28" s="130">
        <v>0.96330000000000005</v>
      </c>
    </row>
    <row r="29" spans="1:12" s="77" customFormat="1" ht="15" customHeight="1">
      <c r="A29" s="47" t="s">
        <v>845</v>
      </c>
      <c r="B29" s="46" t="s">
        <v>950</v>
      </c>
      <c r="C29" s="165" t="s">
        <v>951</v>
      </c>
      <c r="D29" s="130">
        <v>1.0800000000000001E-2</v>
      </c>
      <c r="E29" s="130">
        <v>1.23E-2</v>
      </c>
      <c r="F29" s="130">
        <v>1.2999999999999999E-2</v>
      </c>
      <c r="G29" s="130">
        <v>1.34E-2</v>
      </c>
      <c r="H29" s="130">
        <v>1.3899999999999999E-2</v>
      </c>
      <c r="I29" s="130">
        <v>1.3599999999999999E-2</v>
      </c>
      <c r="J29" s="130">
        <v>4.0000000000000002E-4</v>
      </c>
      <c r="K29" s="130">
        <v>1E-4</v>
      </c>
      <c r="L29" s="130">
        <v>5.7999999999999996E-3</v>
      </c>
    </row>
    <row r="30" spans="1:12" s="77" customFormat="1" ht="15" customHeight="1">
      <c r="A30" s="47" t="s">
        <v>845</v>
      </c>
      <c r="B30" s="46" t="s">
        <v>952</v>
      </c>
      <c r="C30" s="165" t="s">
        <v>953</v>
      </c>
      <c r="D30" s="130">
        <v>3.5000000000000001E-3</v>
      </c>
      <c r="E30" s="130">
        <v>2.8E-3</v>
      </c>
      <c r="F30" s="130">
        <v>2.7000000000000001E-3</v>
      </c>
      <c r="G30" s="130">
        <v>3.8999999999999998E-3</v>
      </c>
      <c r="H30" s="130">
        <v>3.5000000000000001E-3</v>
      </c>
      <c r="I30" s="130">
        <v>4.0000000000000001E-3</v>
      </c>
      <c r="J30" s="130">
        <v>1E-4</v>
      </c>
      <c r="K30" s="130">
        <v>0</v>
      </c>
      <c r="L30" s="130">
        <v>2.0999999999999999E-3</v>
      </c>
    </row>
    <row r="31" spans="1:12" s="77" customFormat="1" ht="15" customHeight="1">
      <c r="A31" s="47" t="s">
        <v>845</v>
      </c>
      <c r="B31" s="46" t="s">
        <v>954</v>
      </c>
      <c r="C31" s="165" t="s">
        <v>955</v>
      </c>
      <c r="D31" s="130">
        <v>8.9999999999999998E-4</v>
      </c>
      <c r="E31" s="130">
        <v>8.0000000000000004E-4</v>
      </c>
      <c r="F31" s="130">
        <v>1.1999999999999999E-3</v>
      </c>
      <c r="G31" s="130">
        <v>1E-3</v>
      </c>
      <c r="H31" s="130">
        <v>1.5E-3</v>
      </c>
      <c r="I31" s="130">
        <v>1.6999999999999999E-3</v>
      </c>
      <c r="J31" s="130">
        <v>1.8E-3</v>
      </c>
      <c r="K31" s="130">
        <v>8.9999999999999998E-4</v>
      </c>
      <c r="L31" s="130">
        <v>1.2999999999999999E-3</v>
      </c>
    </row>
    <row r="32" spans="1:12" s="77" customFormat="1" ht="15" customHeight="1">
      <c r="A32" s="47" t="s">
        <v>845</v>
      </c>
      <c r="B32" s="46" t="s">
        <v>956</v>
      </c>
      <c r="C32" s="165" t="s">
        <v>957</v>
      </c>
      <c r="D32" s="130">
        <v>1.2999999999999999E-3</v>
      </c>
      <c r="E32" s="130">
        <v>1.1000000000000001E-3</v>
      </c>
      <c r="F32" s="130">
        <v>1.1999999999999999E-3</v>
      </c>
      <c r="G32" s="130">
        <v>1.6000000000000001E-3</v>
      </c>
      <c r="H32" s="130">
        <v>2.5000000000000001E-3</v>
      </c>
      <c r="I32" s="130">
        <v>2.5999999999999999E-3</v>
      </c>
      <c r="J32" s="130">
        <v>5.9999999999999995E-4</v>
      </c>
      <c r="K32" s="130">
        <v>6.9999999999999999E-4</v>
      </c>
      <c r="L32" s="130">
        <v>5.0000000000000001E-4</v>
      </c>
    </row>
    <row r="33" spans="1:12" s="77" customFormat="1" ht="15" customHeight="1" thickBot="1">
      <c r="A33" s="47" t="s">
        <v>845</v>
      </c>
      <c r="B33" s="165" t="s">
        <v>958</v>
      </c>
      <c r="C33" s="165" t="s">
        <v>959</v>
      </c>
      <c r="D33" s="130">
        <v>1.3299999999999999E-2</v>
      </c>
      <c r="E33" s="130">
        <v>1.4999999999999999E-2</v>
      </c>
      <c r="F33" s="130">
        <v>1.7000000000000001E-2</v>
      </c>
      <c r="G33" s="130">
        <v>1.8599999999999998E-2</v>
      </c>
      <c r="H33" s="130">
        <v>1.9699999999999999E-2</v>
      </c>
      <c r="I33" s="130">
        <v>2.6100000000000002E-2</v>
      </c>
      <c r="J33" s="130">
        <v>3.1E-2</v>
      </c>
      <c r="K33" s="130">
        <v>2.8199999999999999E-2</v>
      </c>
      <c r="L33" s="130">
        <v>2.69E-2</v>
      </c>
    </row>
    <row r="34" spans="1:12" s="19" customFormat="1" ht="15" customHeight="1" thickTop="1" thickBot="1">
      <c r="A34" s="47"/>
      <c r="B34" s="164"/>
      <c r="C34" s="403" t="s">
        <v>578</v>
      </c>
      <c r="D34" s="404"/>
      <c r="E34" s="404"/>
      <c r="F34" s="404"/>
      <c r="G34" s="404"/>
      <c r="H34" s="404"/>
      <c r="I34" s="404"/>
      <c r="J34" s="404"/>
      <c r="K34" s="404"/>
      <c r="L34" s="405"/>
    </row>
    <row r="35" spans="1:12" s="78" customFormat="1" ht="15" customHeight="1" thickTop="1">
      <c r="A35" s="47" t="s">
        <v>845</v>
      </c>
      <c r="B35" s="46" t="s">
        <v>960</v>
      </c>
      <c r="C35" s="165" t="s">
        <v>961</v>
      </c>
      <c r="D35" s="130">
        <v>0.35160000000000002</v>
      </c>
      <c r="E35" s="130">
        <v>0.3619</v>
      </c>
      <c r="F35" s="130">
        <v>0.3871</v>
      </c>
      <c r="G35" s="130">
        <v>0.36320000000000002</v>
      </c>
      <c r="H35" s="130">
        <v>0.43859999999999999</v>
      </c>
      <c r="I35" s="130">
        <v>0.42630000000000001</v>
      </c>
      <c r="J35" s="130">
        <v>0.40760000000000002</v>
      </c>
      <c r="K35" s="130">
        <v>0.40379999999999999</v>
      </c>
      <c r="L35" s="130">
        <v>0.41699999999999998</v>
      </c>
    </row>
    <row r="36" spans="1:12" s="77" customFormat="1" ht="15" customHeight="1">
      <c r="A36" s="47" t="s">
        <v>845</v>
      </c>
      <c r="B36" s="46" t="s">
        <v>962</v>
      </c>
      <c r="C36" s="165" t="s">
        <v>963</v>
      </c>
      <c r="D36" s="130">
        <v>0.75890000000000002</v>
      </c>
      <c r="E36" s="130">
        <v>0.82110000000000005</v>
      </c>
      <c r="F36" s="130">
        <v>0.86529999999999996</v>
      </c>
      <c r="G36" s="130">
        <v>0.77039999999999997</v>
      </c>
      <c r="H36" s="130">
        <v>0.76280000000000003</v>
      </c>
      <c r="I36" s="130">
        <v>0.6905</v>
      </c>
      <c r="J36" s="130">
        <v>0.64490000000000003</v>
      </c>
      <c r="K36" s="130">
        <v>0.65410000000000001</v>
      </c>
      <c r="L36" s="130">
        <v>0.7208</v>
      </c>
    </row>
    <row r="37" spans="1:12" s="77" customFormat="1" ht="15" customHeight="1">
      <c r="A37" s="47" t="s">
        <v>845</v>
      </c>
      <c r="B37" s="46" t="s">
        <v>964</v>
      </c>
      <c r="C37" s="165" t="s">
        <v>965</v>
      </c>
      <c r="D37" s="130">
        <v>0.29299999999999998</v>
      </c>
      <c r="E37" s="130">
        <v>0.3004</v>
      </c>
      <c r="F37" s="130">
        <v>0.29330000000000001</v>
      </c>
      <c r="G37" s="130">
        <v>0.2611</v>
      </c>
      <c r="H37" s="130">
        <v>0.25240000000000001</v>
      </c>
      <c r="I37" s="130">
        <v>0.21740000000000001</v>
      </c>
      <c r="J37" s="130">
        <v>0.20130000000000001</v>
      </c>
      <c r="K37" s="130">
        <v>0.19869999999999999</v>
      </c>
      <c r="L37" s="130">
        <v>0.21249999999999999</v>
      </c>
    </row>
    <row r="38" spans="1:12" s="77" customFormat="1" ht="15" customHeight="1">
      <c r="A38" s="47" t="s">
        <v>845</v>
      </c>
      <c r="B38" s="46" t="s">
        <v>966</v>
      </c>
      <c r="C38" s="165" t="s">
        <v>967</v>
      </c>
      <c r="D38" s="130">
        <v>0.25519999999999998</v>
      </c>
      <c r="E38" s="130">
        <v>0.2621</v>
      </c>
      <c r="F38" s="130">
        <v>0.25430000000000003</v>
      </c>
      <c r="G38" s="130">
        <v>0.22620000000000001</v>
      </c>
      <c r="H38" s="130">
        <v>0.21959999999999999</v>
      </c>
      <c r="I38" s="130">
        <v>0.1865</v>
      </c>
      <c r="J38" s="130">
        <v>0.1709</v>
      </c>
      <c r="K38" s="130">
        <v>0.1696</v>
      </c>
      <c r="L38" s="130">
        <v>0.18149999999999999</v>
      </c>
    </row>
    <row r="39" spans="1:12" s="77" customFormat="1" ht="15" customHeight="1" thickBot="1">
      <c r="A39" s="47" t="s">
        <v>845</v>
      </c>
      <c r="B39" s="46" t="s">
        <v>968</v>
      </c>
      <c r="C39" s="103" t="s">
        <v>1360</v>
      </c>
      <c r="D39" s="130">
        <v>0.69132415449990348</v>
      </c>
      <c r="E39" s="130">
        <v>0.73706659307770672</v>
      </c>
      <c r="F39" s="130">
        <v>0.77213374952504044</v>
      </c>
      <c r="G39" s="130">
        <v>0.67095448912534461</v>
      </c>
      <c r="H39" s="130">
        <v>0.28820000000000001</v>
      </c>
      <c r="I39" s="130">
        <v>0.58699999999999997</v>
      </c>
      <c r="J39" s="130">
        <v>0.52029999999999998</v>
      </c>
      <c r="K39" s="130">
        <v>0.52239999999999998</v>
      </c>
      <c r="L39" s="130">
        <v>0.58660000000000001</v>
      </c>
    </row>
    <row r="40" spans="1:12" s="19" customFormat="1" ht="15" customHeight="1" thickTop="1" thickBot="1">
      <c r="A40" s="47"/>
      <c r="B40" s="164"/>
      <c r="C40" s="403" t="s">
        <v>583</v>
      </c>
      <c r="D40" s="404"/>
      <c r="E40" s="404"/>
      <c r="F40" s="404"/>
      <c r="G40" s="404"/>
      <c r="H40" s="404"/>
      <c r="I40" s="404"/>
      <c r="J40" s="404"/>
      <c r="K40" s="404"/>
      <c r="L40" s="405"/>
    </row>
    <row r="41" spans="1:12" s="78" customFormat="1" ht="15" customHeight="1" thickTop="1">
      <c r="A41" s="47" t="s">
        <v>845</v>
      </c>
      <c r="B41" s="46" t="s">
        <v>969</v>
      </c>
      <c r="C41" s="165" t="s">
        <v>970</v>
      </c>
      <c r="D41" s="130">
        <v>0.129</v>
      </c>
      <c r="E41" s="130">
        <v>0.12759999999999999</v>
      </c>
      <c r="F41" s="130">
        <v>0.13289999999999999</v>
      </c>
      <c r="G41" s="130">
        <v>0.1336</v>
      </c>
      <c r="H41" s="130">
        <v>0.12989999999999999</v>
      </c>
      <c r="I41" s="130">
        <v>0.1421</v>
      </c>
      <c r="J41" s="130">
        <v>0.15079999999999999</v>
      </c>
      <c r="K41" s="130">
        <v>0.14680000000000001</v>
      </c>
      <c r="L41" s="130">
        <v>0.1462</v>
      </c>
    </row>
    <row r="42" spans="1:12" s="77" customFormat="1" ht="15" customHeight="1">
      <c r="A42" s="47" t="s">
        <v>845</v>
      </c>
      <c r="B42" s="46" t="s">
        <v>971</v>
      </c>
      <c r="C42" s="165" t="s">
        <v>972</v>
      </c>
      <c r="D42" s="130">
        <v>0.12889999999999999</v>
      </c>
      <c r="E42" s="130">
        <v>0.12759999999999999</v>
      </c>
      <c r="F42" s="130">
        <v>0.13289999999999999</v>
      </c>
      <c r="G42" s="130">
        <v>0.13350000000000001</v>
      </c>
      <c r="H42" s="130">
        <v>0.1298</v>
      </c>
      <c r="I42" s="130">
        <v>0.1419</v>
      </c>
      <c r="J42" s="130">
        <v>0.1507</v>
      </c>
      <c r="K42" s="130">
        <v>0.14660000000000001</v>
      </c>
      <c r="L42" s="130">
        <v>0.14599999999999999</v>
      </c>
    </row>
    <row r="43" spans="1:12" s="77" customFormat="1" ht="15" customHeight="1">
      <c r="A43" s="47" t="s">
        <v>845</v>
      </c>
      <c r="B43" s="46" t="s">
        <v>973</v>
      </c>
      <c r="C43" s="165" t="s">
        <v>974</v>
      </c>
      <c r="D43" s="130">
        <v>0.1045</v>
      </c>
      <c r="E43" s="130">
        <v>0.1082</v>
      </c>
      <c r="F43" s="130">
        <v>0.122</v>
      </c>
      <c r="G43" s="130">
        <v>0.14000000000000001</v>
      </c>
      <c r="H43" s="130">
        <v>0.15890000000000001</v>
      </c>
      <c r="I43" s="130">
        <v>0.18379999999999999</v>
      </c>
      <c r="J43" s="130">
        <v>0.15909999999999999</v>
      </c>
      <c r="K43" s="130">
        <v>0.13750000000000001</v>
      </c>
      <c r="L43" s="130">
        <v>0.1336</v>
      </c>
    </row>
    <row r="44" spans="1:12" s="77" customFormat="1" ht="15" customHeight="1">
      <c r="A44" s="47" t="s">
        <v>845</v>
      </c>
      <c r="B44" s="46" t="s">
        <v>975</v>
      </c>
      <c r="C44" s="165" t="s">
        <v>976</v>
      </c>
      <c r="D44" s="130">
        <v>1.6199999999999999E-2</v>
      </c>
      <c r="E44" s="130">
        <v>1.9800000000000002E-2</v>
      </c>
      <c r="F44" s="130">
        <v>2.29E-2</v>
      </c>
      <c r="G44" s="130">
        <v>3.2300000000000002E-2</v>
      </c>
      <c r="H44" s="130">
        <v>4.3900000000000002E-2</v>
      </c>
      <c r="I44" s="130">
        <v>5.0700000000000002E-2</v>
      </c>
      <c r="J44" s="130">
        <v>4.1399999999999999E-2</v>
      </c>
      <c r="K44" s="130">
        <v>3.49E-2</v>
      </c>
      <c r="L44" s="130">
        <v>3.4200000000000001E-2</v>
      </c>
    </row>
    <row r="45" spans="1:12" s="77" customFormat="1" ht="15" customHeight="1">
      <c r="A45" s="47" t="s">
        <v>845</v>
      </c>
      <c r="B45" s="46" t="s">
        <v>977</v>
      </c>
      <c r="C45" s="165" t="s">
        <v>978</v>
      </c>
      <c r="D45" s="130">
        <v>2.81E-2</v>
      </c>
      <c r="E45" s="130">
        <v>2.7E-2</v>
      </c>
      <c r="F45" s="130">
        <v>3.2300000000000002E-2</v>
      </c>
      <c r="G45" s="130">
        <v>4.8300000000000003E-2</v>
      </c>
      <c r="H45" s="130">
        <v>5.8700000000000002E-2</v>
      </c>
      <c r="I45" s="130">
        <v>6.4500000000000002E-2</v>
      </c>
      <c r="J45" s="130">
        <v>4.41E-2</v>
      </c>
      <c r="K45" s="130">
        <v>3.7400000000000003E-2</v>
      </c>
      <c r="L45" s="130">
        <v>4.2999999999999997E-2</v>
      </c>
    </row>
    <row r="46" spans="1:12" s="77" customFormat="1" ht="15" customHeight="1" thickBot="1">
      <c r="A46" s="47" t="s">
        <v>845</v>
      </c>
      <c r="B46" s="46" t="s">
        <v>979</v>
      </c>
      <c r="C46" s="165" t="s">
        <v>980</v>
      </c>
      <c r="D46" s="130">
        <v>0.1938</v>
      </c>
      <c r="E46" s="130">
        <v>0.19289999999999999</v>
      </c>
      <c r="F46" s="130">
        <v>0.1898</v>
      </c>
      <c r="G46" s="130">
        <v>0.18659999999999999</v>
      </c>
      <c r="H46" s="130">
        <v>0.18179999999999999</v>
      </c>
      <c r="I46" s="130">
        <v>0.18590000000000001</v>
      </c>
      <c r="J46" s="130">
        <v>0.18970000000000001</v>
      </c>
      <c r="K46" s="130">
        <v>0.1883</v>
      </c>
      <c r="L46" s="130">
        <v>0.1968</v>
      </c>
    </row>
    <row r="47" spans="1:12" s="45" customFormat="1" ht="15" customHeight="1" thickTop="1" thickBot="1">
      <c r="A47" s="47"/>
      <c r="B47" s="164"/>
      <c r="C47" s="403" t="s">
        <v>981</v>
      </c>
      <c r="D47" s="404"/>
      <c r="E47" s="404"/>
      <c r="F47" s="404"/>
      <c r="G47" s="404"/>
      <c r="H47" s="404"/>
      <c r="I47" s="404"/>
      <c r="J47" s="404"/>
      <c r="K47" s="404"/>
      <c r="L47" s="405"/>
    </row>
    <row r="48" spans="1:12" s="78" customFormat="1" ht="15" customHeight="1" thickTop="1">
      <c r="A48" s="47" t="s">
        <v>845</v>
      </c>
      <c r="B48" s="46" t="s">
        <v>982</v>
      </c>
      <c r="C48" s="165" t="s">
        <v>983</v>
      </c>
      <c r="D48" s="130">
        <v>0.85260000000000002</v>
      </c>
      <c r="E48" s="130">
        <v>0.85570000000000002</v>
      </c>
      <c r="F48" s="130">
        <v>0.86140000000000005</v>
      </c>
      <c r="G48" s="130">
        <v>0.87039999999999995</v>
      </c>
      <c r="H48" s="130">
        <v>0.84989999999999999</v>
      </c>
      <c r="I48" s="130">
        <v>0.85980000000000001</v>
      </c>
      <c r="J48" s="130">
        <v>0.82789999999999997</v>
      </c>
      <c r="K48" s="130">
        <v>0.82</v>
      </c>
      <c r="L48" s="130">
        <v>0.80430000000000001</v>
      </c>
    </row>
    <row r="49" spans="1:12" s="77" customFormat="1" ht="15" customHeight="1">
      <c r="A49" s="47" t="s">
        <v>845</v>
      </c>
      <c r="B49" s="46" t="s">
        <v>984</v>
      </c>
      <c r="C49" s="165" t="s">
        <v>985</v>
      </c>
      <c r="D49" s="130">
        <v>0.93240000000000001</v>
      </c>
      <c r="E49" s="130">
        <v>0.93520000000000003</v>
      </c>
      <c r="F49" s="130">
        <v>0.93240000000000001</v>
      </c>
      <c r="G49" s="130">
        <v>0.93220000000000003</v>
      </c>
      <c r="H49" s="130">
        <v>0.91859999999999997</v>
      </c>
      <c r="I49" s="130">
        <v>0.9143</v>
      </c>
      <c r="J49" s="130">
        <v>0.90690000000000004</v>
      </c>
      <c r="K49" s="130">
        <v>0.90790000000000004</v>
      </c>
      <c r="L49" s="130">
        <v>0.91320000000000001</v>
      </c>
    </row>
    <row r="50" spans="1:12" s="77" customFormat="1" ht="15" customHeight="1">
      <c r="A50" s="47" t="s">
        <v>845</v>
      </c>
      <c r="B50" s="46" t="s">
        <v>986</v>
      </c>
      <c r="C50" s="165" t="s">
        <v>987</v>
      </c>
      <c r="D50" s="130">
        <v>4.9799999999999997E-2</v>
      </c>
      <c r="E50" s="130">
        <v>4.8800000000000003E-2</v>
      </c>
      <c r="F50" s="130">
        <v>5.96E-2</v>
      </c>
      <c r="G50" s="130">
        <v>7.1400000000000005E-2</v>
      </c>
      <c r="H50" s="130">
        <v>5.9700000000000003E-2</v>
      </c>
      <c r="I50" s="130">
        <v>8.3500000000000005E-2</v>
      </c>
      <c r="J50" s="130">
        <v>6.3500000000000001E-2</v>
      </c>
      <c r="K50" s="130">
        <v>4.6399999999999997E-2</v>
      </c>
      <c r="L50" s="130">
        <v>0.02</v>
      </c>
    </row>
    <row r="51" spans="1:12" s="77" customFormat="1" ht="15" customHeight="1">
      <c r="A51" s="47" t="s">
        <v>845</v>
      </c>
      <c r="B51" s="46" t="s">
        <v>988</v>
      </c>
      <c r="C51" s="165" t="s">
        <v>989</v>
      </c>
      <c r="D51" s="130">
        <v>1.1427</v>
      </c>
      <c r="E51" s="130">
        <v>1.1315</v>
      </c>
      <c r="F51" s="130">
        <v>1.0427999999999999</v>
      </c>
      <c r="G51" s="130">
        <v>0.97050000000000003</v>
      </c>
      <c r="H51" s="130">
        <v>1.1565000000000001</v>
      </c>
      <c r="I51" s="130">
        <v>0.9879</v>
      </c>
      <c r="J51" s="130">
        <v>1.1418999999999999</v>
      </c>
      <c r="K51" s="130">
        <v>1.2275</v>
      </c>
      <c r="L51" s="130">
        <v>1.3406</v>
      </c>
    </row>
    <row r="52" spans="1:12" ht="3.75" customHeight="1" thickBot="1">
      <c r="A52" s="47"/>
      <c r="B52" s="47"/>
      <c r="C52" s="118"/>
      <c r="D52" s="118"/>
      <c r="E52" s="118"/>
      <c r="F52" s="118"/>
      <c r="G52" s="118"/>
      <c r="H52" s="118"/>
      <c r="I52" s="118"/>
      <c r="J52" s="118"/>
      <c r="K52" s="118"/>
      <c r="L52" s="118"/>
    </row>
    <row r="53" spans="1:12" ht="15" customHeight="1" thickTop="1">
      <c r="A53" s="169" t="s">
        <v>914</v>
      </c>
      <c r="B53" s="165" t="s">
        <v>914</v>
      </c>
      <c r="C53" s="765" t="s">
        <v>595</v>
      </c>
      <c r="D53" s="765"/>
      <c r="E53" s="765"/>
      <c r="F53" s="765"/>
      <c r="G53" s="765"/>
      <c r="H53" s="765"/>
      <c r="I53" s="765"/>
      <c r="J53" s="765"/>
      <c r="K53" s="765"/>
      <c r="L53" s="765"/>
    </row>
    <row r="54" spans="1:12" ht="49.5" customHeight="1">
      <c r="A54" s="47"/>
      <c r="B54" s="47"/>
      <c r="C54" s="760" t="s">
        <v>990</v>
      </c>
      <c r="D54" s="760"/>
      <c r="E54" s="760"/>
      <c r="F54" s="760"/>
      <c r="G54" s="760"/>
      <c r="H54" s="760"/>
      <c r="I54" s="760"/>
      <c r="J54" s="760"/>
      <c r="K54" s="760"/>
      <c r="L54" s="760"/>
    </row>
    <row r="55" spans="1:12" ht="51" customHeight="1">
      <c r="A55" s="47"/>
      <c r="B55" s="47"/>
      <c r="C55" s="760" t="s">
        <v>991</v>
      </c>
      <c r="D55" s="760"/>
      <c r="E55" s="760"/>
      <c r="F55" s="760"/>
      <c r="G55" s="760"/>
      <c r="H55" s="760"/>
      <c r="I55" s="760"/>
      <c r="J55" s="760"/>
      <c r="K55" s="760"/>
      <c r="L55" s="760"/>
    </row>
    <row r="56" spans="1:12" ht="15" customHeight="1">
      <c r="A56" s="47"/>
      <c r="B56" s="47"/>
      <c r="C56" s="761" t="s">
        <v>992</v>
      </c>
      <c r="D56" s="761"/>
      <c r="E56" s="761"/>
      <c r="F56" s="761"/>
      <c r="G56" s="761"/>
      <c r="H56" s="761"/>
      <c r="I56" s="761"/>
      <c r="J56" s="761"/>
      <c r="K56" s="761"/>
      <c r="L56" s="761"/>
    </row>
    <row r="57" spans="1:12" ht="15" customHeight="1">
      <c r="A57" s="47"/>
      <c r="B57" s="47"/>
      <c r="C57" s="761" t="s">
        <v>599</v>
      </c>
      <c r="D57" s="761"/>
      <c r="E57" s="761"/>
      <c r="F57" s="761"/>
      <c r="G57" s="761"/>
      <c r="H57" s="761"/>
      <c r="I57" s="761"/>
      <c r="J57" s="761"/>
      <c r="K57" s="761"/>
      <c r="L57" s="761"/>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A4" sqref="A4:L4"/>
    </sheetView>
  </sheetViews>
  <sheetFormatPr defaultRowHeight="12.75"/>
  <cols>
    <col min="1" max="2" width="9.140625" style="34" hidden="1" customWidth="1"/>
    <col min="3" max="3" width="90.28515625" style="34" customWidth="1"/>
    <col min="4" max="12" width="13.140625" style="34" customWidth="1"/>
    <col min="13"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2" ht="15" customHeight="1">
      <c r="A1" s="638"/>
      <c r="B1" s="638"/>
      <c r="C1" s="766"/>
      <c r="D1" s="766"/>
      <c r="E1" s="766"/>
      <c r="F1" s="766"/>
      <c r="G1" s="766"/>
      <c r="H1" s="766"/>
      <c r="I1" s="766"/>
      <c r="J1" s="766"/>
      <c r="K1" s="766"/>
      <c r="L1" s="766"/>
    </row>
    <row r="2" spans="1:12" ht="15" customHeight="1">
      <c r="A2" s="763" t="s">
        <v>1092</v>
      </c>
      <c r="B2" s="763"/>
      <c r="C2" s="763"/>
      <c r="D2" s="763"/>
      <c r="E2" s="763"/>
      <c r="F2" s="763"/>
      <c r="G2" s="763"/>
      <c r="H2" s="763"/>
      <c r="I2" s="763"/>
      <c r="J2" s="763"/>
      <c r="K2" s="763"/>
      <c r="L2" s="763"/>
    </row>
    <row r="3" spans="1:12" ht="15" customHeight="1">
      <c r="A3" s="638"/>
      <c r="B3" s="638"/>
      <c r="C3" s="763" t="s">
        <v>915</v>
      </c>
      <c r="D3" s="763"/>
      <c r="E3" s="763"/>
      <c r="F3" s="763"/>
      <c r="G3" s="763"/>
      <c r="H3" s="763"/>
      <c r="I3" s="763"/>
      <c r="J3" s="763"/>
      <c r="K3" s="763"/>
      <c r="L3" s="763"/>
    </row>
    <row r="4" spans="1:12" s="48" customFormat="1" ht="15" customHeight="1">
      <c r="A4" s="764"/>
      <c r="B4" s="763"/>
      <c r="C4" s="763"/>
      <c r="D4" s="763"/>
      <c r="E4" s="763"/>
      <c r="F4" s="763"/>
      <c r="G4" s="763"/>
      <c r="H4" s="763"/>
      <c r="I4" s="763"/>
      <c r="J4" s="763"/>
      <c r="K4" s="763"/>
      <c r="L4" s="76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6"/>
      <c r="D6" s="394" t="s">
        <v>667</v>
      </c>
      <c r="E6" s="394" t="s">
        <v>668</v>
      </c>
      <c r="F6" s="394" t="s">
        <v>669</v>
      </c>
      <c r="G6" s="394" t="s">
        <v>670</v>
      </c>
      <c r="H6" s="394" t="s">
        <v>671</v>
      </c>
      <c r="I6" s="402" t="s">
        <v>672</v>
      </c>
      <c r="J6" s="402" t="s">
        <v>1580</v>
      </c>
      <c r="K6" s="402" t="s">
        <v>1430</v>
      </c>
      <c r="L6" s="402" t="s">
        <v>1581</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7" t="s">
        <v>600</v>
      </c>
      <c r="D8" s="404"/>
      <c r="E8" s="404"/>
      <c r="F8" s="404"/>
      <c r="G8" s="404"/>
      <c r="H8" s="404"/>
      <c r="I8" s="405"/>
      <c r="J8" s="405"/>
      <c r="K8" s="405"/>
      <c r="L8" s="405"/>
    </row>
    <row r="9" spans="1:12" s="47" customFormat="1" ht="15" customHeight="1" thickTop="1">
      <c r="A9" s="47" t="s">
        <v>845</v>
      </c>
      <c r="B9" s="46" t="s">
        <v>993</v>
      </c>
      <c r="C9" s="165" t="s">
        <v>994</v>
      </c>
      <c r="D9" s="130">
        <v>7.9699999999999993E-2</v>
      </c>
      <c r="E9" s="130">
        <v>7.6999999999999999E-2</v>
      </c>
      <c r="F9" s="130">
        <v>7.9699999999999993E-2</v>
      </c>
      <c r="G9" s="130">
        <v>8.1799999999999998E-2</v>
      </c>
      <c r="H9" s="130">
        <v>8.2400000000000001E-2</v>
      </c>
      <c r="I9" s="130">
        <v>8.4400000000000003E-2</v>
      </c>
      <c r="J9" s="130">
        <v>8.1799999999999998E-2</v>
      </c>
      <c r="K9" s="130">
        <v>7.8E-2</v>
      </c>
      <c r="L9" s="130">
        <v>6.3799999999999996E-2</v>
      </c>
    </row>
    <row r="10" spans="1:12" s="48" customFormat="1" ht="15" customHeight="1">
      <c r="A10" s="47" t="s">
        <v>845</v>
      </c>
      <c r="B10" s="46" t="s">
        <v>995</v>
      </c>
      <c r="C10" s="165" t="s">
        <v>996</v>
      </c>
      <c r="D10" s="130">
        <v>8.3400000000000002E-2</v>
      </c>
      <c r="E10" s="130">
        <v>8.0100000000000005E-2</v>
      </c>
      <c r="F10" s="130">
        <v>8.2600000000000007E-2</v>
      </c>
      <c r="G10" s="130">
        <v>8.5400000000000004E-2</v>
      </c>
      <c r="H10" s="130">
        <v>8.43E-2</v>
      </c>
      <c r="I10" s="130">
        <v>8.6800000000000002E-2</v>
      </c>
      <c r="J10" s="130">
        <v>8.3799999999999999E-2</v>
      </c>
      <c r="K10" s="130">
        <v>8.0199999999999994E-2</v>
      </c>
      <c r="L10" s="130">
        <v>6.59E-2</v>
      </c>
    </row>
    <row r="11" spans="1:12" s="48" customFormat="1" ht="15" customHeight="1">
      <c r="A11" s="47" t="s">
        <v>845</v>
      </c>
      <c r="B11" s="46" t="s">
        <v>997</v>
      </c>
      <c r="C11" s="165" t="s">
        <v>998</v>
      </c>
      <c r="D11" s="130">
        <v>7.8600000000000003E-2</v>
      </c>
      <c r="E11" s="130">
        <v>7.5999999999999998E-2</v>
      </c>
      <c r="F11" s="130">
        <v>7.5200000000000003E-2</v>
      </c>
      <c r="G11" s="130">
        <v>7.5800000000000006E-2</v>
      </c>
      <c r="H11" s="130">
        <v>7.6399999999999996E-2</v>
      </c>
      <c r="I11" s="130">
        <v>7.51E-2</v>
      </c>
      <c r="J11" s="130">
        <v>7.8799999999999995E-2</v>
      </c>
      <c r="K11" s="130">
        <v>7.1599999999999997E-2</v>
      </c>
      <c r="L11" s="130">
        <v>6.3899999999999998E-2</v>
      </c>
    </row>
    <row r="12" spans="1:12" s="48" customFormat="1" ht="15" customHeight="1">
      <c r="A12" s="47" t="s">
        <v>845</v>
      </c>
      <c r="B12" s="46" t="s">
        <v>999</v>
      </c>
      <c r="C12" s="165" t="s">
        <v>1000</v>
      </c>
      <c r="D12" s="130">
        <v>6.1999999999999998E-3</v>
      </c>
      <c r="E12" s="130">
        <v>6.1999999999999998E-3</v>
      </c>
      <c r="F12" s="130">
        <v>5.7000000000000002E-3</v>
      </c>
      <c r="G12" s="130">
        <v>5.1000000000000004E-3</v>
      </c>
      <c r="H12" s="130">
        <v>5.1000000000000004E-3</v>
      </c>
      <c r="I12" s="130">
        <v>6.1999999999999998E-3</v>
      </c>
      <c r="J12" s="130">
        <v>1.2699999999999999E-2</v>
      </c>
      <c r="K12" s="130">
        <v>6.0000000000000001E-3</v>
      </c>
      <c r="L12" s="130">
        <v>4.1999999999999997E-3</v>
      </c>
    </row>
    <row r="13" spans="1:12" s="48" customFormat="1" ht="15" customHeight="1">
      <c r="A13" s="47" t="s">
        <v>845</v>
      </c>
      <c r="B13" s="46" t="s">
        <v>1001</v>
      </c>
      <c r="C13" s="165" t="s">
        <v>1002</v>
      </c>
      <c r="D13" s="130">
        <v>6.1000000000000004E-3</v>
      </c>
      <c r="E13" s="130">
        <v>6.1000000000000004E-3</v>
      </c>
      <c r="F13" s="130">
        <v>5.8999999999999999E-3</v>
      </c>
      <c r="G13" s="130">
        <v>5.7000000000000002E-3</v>
      </c>
      <c r="H13" s="130">
        <v>5.4000000000000003E-3</v>
      </c>
      <c r="I13" s="130">
        <v>6.1999999999999998E-3</v>
      </c>
      <c r="J13" s="130">
        <v>1.26E-2</v>
      </c>
      <c r="K13" s="130">
        <v>5.5999999999999999E-3</v>
      </c>
      <c r="L13" s="130">
        <v>4.1000000000000003E-3</v>
      </c>
    </row>
    <row r="14" spans="1:12" s="48" customFormat="1" ht="15" customHeight="1">
      <c r="A14" s="47" t="s">
        <v>845</v>
      </c>
      <c r="B14" s="46" t="s">
        <v>1003</v>
      </c>
      <c r="C14" s="165" t="s">
        <v>1004</v>
      </c>
      <c r="D14" s="130">
        <v>5.4000000000000003E-3</v>
      </c>
      <c r="E14" s="130">
        <v>5.3E-3</v>
      </c>
      <c r="F14" s="130">
        <v>5.1999999999999998E-3</v>
      </c>
      <c r="G14" s="130">
        <v>5.1999999999999998E-3</v>
      </c>
      <c r="H14" s="130">
        <v>4.4000000000000003E-3</v>
      </c>
      <c r="I14" s="130">
        <v>4.7999999999999996E-3</v>
      </c>
      <c r="J14" s="130">
        <v>1.12E-2</v>
      </c>
      <c r="K14" s="130">
        <v>4.4000000000000003E-3</v>
      </c>
      <c r="L14" s="130">
        <v>3.7000000000000002E-3</v>
      </c>
    </row>
    <row r="15" spans="1:12" s="48" customFormat="1" ht="15" customHeight="1" thickBot="1">
      <c r="A15" s="47" t="s">
        <v>845</v>
      </c>
      <c r="B15" s="46" t="s">
        <v>1005</v>
      </c>
      <c r="C15" s="165" t="s">
        <v>1006</v>
      </c>
      <c r="D15" s="130">
        <v>4.1700000000000001E-2</v>
      </c>
      <c r="E15" s="130">
        <v>4.1599999999999998E-2</v>
      </c>
      <c r="F15" s="130">
        <v>4.0899999999999999E-2</v>
      </c>
      <c r="G15" s="130">
        <v>4.0300000000000002E-2</v>
      </c>
      <c r="H15" s="130">
        <v>3.4200000000000001E-2</v>
      </c>
      <c r="I15" s="130">
        <v>3.7400000000000003E-2</v>
      </c>
      <c r="J15" s="130">
        <v>8.1600000000000006E-2</v>
      </c>
      <c r="K15" s="130">
        <v>3.3099999999999997E-2</v>
      </c>
      <c r="L15" s="130">
        <v>2.7099999999999999E-2</v>
      </c>
    </row>
    <row r="16" spans="1:12" s="37" customFormat="1" ht="15" customHeight="1" thickTop="1" thickBot="1">
      <c r="A16" s="47"/>
      <c r="B16" s="164"/>
      <c r="C16" s="407" t="s">
        <v>608</v>
      </c>
      <c r="D16" s="404"/>
      <c r="E16" s="404"/>
      <c r="F16" s="404"/>
      <c r="G16" s="404"/>
      <c r="H16" s="404"/>
      <c r="I16" s="405"/>
      <c r="J16" s="405"/>
      <c r="K16" s="405"/>
      <c r="L16" s="405"/>
    </row>
    <row r="17" spans="1:12" s="47" customFormat="1" ht="15" customHeight="1" thickTop="1">
      <c r="A17" s="47" t="s">
        <v>845</v>
      </c>
      <c r="B17" s="46" t="s">
        <v>1007</v>
      </c>
      <c r="C17" s="165" t="s">
        <v>1008</v>
      </c>
      <c r="D17" s="130">
        <v>0.10589999999999999</v>
      </c>
      <c r="E17" s="130">
        <v>0.10440000000000001</v>
      </c>
      <c r="F17" s="130">
        <v>0.10979999999999999</v>
      </c>
      <c r="G17" s="130">
        <v>0.11219999999999999</v>
      </c>
      <c r="H17" s="130">
        <v>0.1129</v>
      </c>
      <c r="I17" s="130">
        <v>0.1154</v>
      </c>
      <c r="J17" s="130">
        <v>0.1134</v>
      </c>
      <c r="K17" s="130">
        <v>0.1095</v>
      </c>
      <c r="L17" s="130">
        <v>9.6699999999999994E-2</v>
      </c>
    </row>
    <row r="18" spans="1:12" s="48" customFormat="1" ht="15" customHeight="1">
      <c r="A18" s="47" t="s">
        <v>845</v>
      </c>
      <c r="B18" s="46" t="s">
        <v>1009</v>
      </c>
      <c r="C18" s="165" t="s">
        <v>1010</v>
      </c>
      <c r="D18" s="130">
        <v>-2.6200000000000001E-2</v>
      </c>
      <c r="E18" s="130">
        <v>-2.75E-2</v>
      </c>
      <c r="F18" s="130">
        <v>-0.03</v>
      </c>
      <c r="G18" s="130">
        <v>-3.0499999999999999E-2</v>
      </c>
      <c r="H18" s="130">
        <v>-3.0499999999999999E-2</v>
      </c>
      <c r="I18" s="130">
        <v>-3.1E-2</v>
      </c>
      <c r="J18" s="130">
        <v>-3.1600000000000003E-2</v>
      </c>
      <c r="K18" s="130">
        <v>-3.15E-2</v>
      </c>
      <c r="L18" s="130">
        <v>-3.2899999999999999E-2</v>
      </c>
    </row>
    <row r="19" spans="1:12" s="48" customFormat="1" ht="15" customHeight="1">
      <c r="A19" s="47" t="s">
        <v>845</v>
      </c>
      <c r="B19" s="46" t="s">
        <v>1011</v>
      </c>
      <c r="C19" s="165" t="s">
        <v>1012</v>
      </c>
      <c r="D19" s="130">
        <v>3.2300000000000002E-2</v>
      </c>
      <c r="E19" s="130">
        <v>3.3799999999999997E-2</v>
      </c>
      <c r="F19" s="130">
        <v>3.6900000000000002E-2</v>
      </c>
      <c r="G19" s="130">
        <v>3.7499999999999999E-2</v>
      </c>
      <c r="H19" s="130">
        <v>3.78E-2</v>
      </c>
      <c r="I19" s="130">
        <v>3.8899999999999997E-2</v>
      </c>
      <c r="J19" s="130">
        <v>4.02E-2</v>
      </c>
      <c r="K19" s="130">
        <v>0.04</v>
      </c>
      <c r="L19" s="130">
        <v>4.19E-2</v>
      </c>
    </row>
    <row r="20" spans="1:12" s="48" customFormat="1" ht="15" customHeight="1">
      <c r="A20" s="47" t="s">
        <v>845</v>
      </c>
      <c r="B20" s="46" t="s">
        <v>1013</v>
      </c>
      <c r="C20" s="165" t="s">
        <v>1014</v>
      </c>
      <c r="D20" s="130">
        <v>0</v>
      </c>
      <c r="E20" s="130">
        <v>0</v>
      </c>
      <c r="F20" s="130">
        <v>0</v>
      </c>
      <c r="G20" s="130">
        <v>0</v>
      </c>
      <c r="H20" s="130">
        <v>0</v>
      </c>
      <c r="I20" s="130">
        <v>0</v>
      </c>
      <c r="J20" s="130">
        <v>0</v>
      </c>
      <c r="K20" s="130">
        <v>0</v>
      </c>
      <c r="L20" s="130">
        <v>0</v>
      </c>
    </row>
    <row r="21" spans="1:12" s="48" customFormat="1" ht="15" customHeight="1">
      <c r="A21" s="47" t="s">
        <v>845</v>
      </c>
      <c r="B21" s="46" t="s">
        <v>1015</v>
      </c>
      <c r="C21" s="165" t="s">
        <v>1016</v>
      </c>
      <c r="D21" s="130">
        <v>-4.7999999999999996E-3</v>
      </c>
      <c r="E21" s="130">
        <v>-4.1999999999999997E-3</v>
      </c>
      <c r="F21" s="130">
        <v>-7.4000000000000003E-3</v>
      </c>
      <c r="G21" s="130">
        <v>-9.7000000000000003E-3</v>
      </c>
      <c r="H21" s="130">
        <v>-7.7999999999999996E-3</v>
      </c>
      <c r="I21" s="130">
        <v>-1.17E-2</v>
      </c>
      <c r="J21" s="130">
        <v>-4.8999999999999998E-3</v>
      </c>
      <c r="K21" s="130">
        <v>-8.5000000000000006E-3</v>
      </c>
      <c r="L21" s="130">
        <v>-2E-3</v>
      </c>
    </row>
    <row r="22" spans="1:12" s="48" customFormat="1" ht="15" customHeight="1">
      <c r="A22" s="47" t="s">
        <v>845</v>
      </c>
      <c r="B22" s="46" t="s">
        <v>1017</v>
      </c>
      <c r="C22" s="165" t="s">
        <v>1018</v>
      </c>
      <c r="D22" s="130">
        <v>3.7000000000000002E-3</v>
      </c>
      <c r="E22" s="130">
        <v>3.2000000000000002E-3</v>
      </c>
      <c r="F22" s="130">
        <v>2.8999999999999998E-3</v>
      </c>
      <c r="G22" s="130">
        <v>3.5999999999999999E-3</v>
      </c>
      <c r="H22" s="130">
        <v>1.9E-3</v>
      </c>
      <c r="I22" s="130">
        <v>2.3999999999999998E-3</v>
      </c>
      <c r="J22" s="130">
        <v>2E-3</v>
      </c>
      <c r="K22" s="130">
        <v>2.2000000000000001E-3</v>
      </c>
      <c r="L22" s="130">
        <v>2E-3</v>
      </c>
    </row>
    <row r="23" spans="1:12" s="48" customFormat="1" ht="15" customHeight="1">
      <c r="A23" s="47" t="s">
        <v>845</v>
      </c>
      <c r="B23" s="46" t="s">
        <v>1019</v>
      </c>
      <c r="C23" s="165" t="s">
        <v>1020</v>
      </c>
      <c r="D23" s="130">
        <v>-7.2400000000000006E-2</v>
      </c>
      <c r="E23" s="130">
        <v>-6.9800000000000001E-2</v>
      </c>
      <c r="F23" s="130">
        <v>-6.9500000000000006E-2</v>
      </c>
      <c r="G23" s="130">
        <v>-7.0599999999999996E-2</v>
      </c>
      <c r="H23" s="130">
        <v>-7.1400000000000005E-2</v>
      </c>
      <c r="I23" s="130">
        <v>-6.8900000000000003E-2</v>
      </c>
      <c r="J23" s="130">
        <v>-6.6100000000000006E-2</v>
      </c>
      <c r="K23" s="130">
        <v>-6.5699999999999995E-2</v>
      </c>
      <c r="L23" s="130">
        <v>-5.9700000000000003E-2</v>
      </c>
    </row>
    <row r="24" spans="1:12" s="48" customFormat="1" ht="15" customHeight="1">
      <c r="A24" s="47" t="s">
        <v>845</v>
      </c>
      <c r="B24" s="46" t="s">
        <v>1021</v>
      </c>
      <c r="C24" s="165" t="s">
        <v>1022</v>
      </c>
      <c r="D24" s="130">
        <v>-1E-4</v>
      </c>
      <c r="E24" s="130">
        <v>-1E-4</v>
      </c>
      <c r="F24" s="130">
        <v>2.9999999999999997E-4</v>
      </c>
      <c r="G24" s="130">
        <v>5.9999999999999995E-4</v>
      </c>
      <c r="H24" s="130">
        <v>2.0000000000000001E-4</v>
      </c>
      <c r="I24" s="130">
        <v>0</v>
      </c>
      <c r="J24" s="130">
        <v>-1E-4</v>
      </c>
      <c r="K24" s="130">
        <v>-2.9999999999999997E-4</v>
      </c>
      <c r="L24" s="130">
        <v>-1E-4</v>
      </c>
    </row>
    <row r="25" spans="1:12" s="48" customFormat="1" ht="15" customHeight="1" thickBot="1">
      <c r="A25" s="47" t="s">
        <v>845</v>
      </c>
      <c r="B25" s="46" t="s">
        <v>1023</v>
      </c>
      <c r="C25" s="165" t="s">
        <v>1024</v>
      </c>
      <c r="D25" s="130">
        <v>0.1182</v>
      </c>
      <c r="E25" s="130">
        <v>0.1227</v>
      </c>
      <c r="F25" s="130">
        <v>0.12909999999999999</v>
      </c>
      <c r="G25" s="130">
        <v>0.13089999999999999</v>
      </c>
      <c r="H25" s="130">
        <v>0.1275</v>
      </c>
      <c r="I25" s="130">
        <v>0.13089999999999999</v>
      </c>
      <c r="J25" s="130">
        <v>0.1394</v>
      </c>
      <c r="K25" s="130">
        <v>0.14280000000000001</v>
      </c>
      <c r="L25" s="130">
        <v>0.14000000000000001</v>
      </c>
    </row>
    <row r="26" spans="1:12" s="37" customFormat="1" ht="15" customHeight="1" thickTop="1" thickBot="1">
      <c r="A26" s="47"/>
      <c r="B26" s="174"/>
      <c r="C26" s="407" t="s">
        <v>618</v>
      </c>
      <c r="D26" s="404"/>
      <c r="E26" s="404"/>
      <c r="F26" s="404"/>
      <c r="G26" s="404"/>
      <c r="H26" s="404"/>
      <c r="I26" s="405"/>
      <c r="J26" s="405"/>
      <c r="K26" s="405"/>
      <c r="L26" s="405"/>
    </row>
    <row r="27" spans="1:12" s="47" customFormat="1" ht="15" customHeight="1" thickTop="1">
      <c r="A27" s="47" t="s">
        <v>845</v>
      </c>
      <c r="B27" s="46" t="s">
        <v>1025</v>
      </c>
      <c r="C27" s="165" t="s">
        <v>1026</v>
      </c>
      <c r="D27" s="130">
        <v>0.1394</v>
      </c>
      <c r="E27" s="130">
        <v>0.13980000000000001</v>
      </c>
      <c r="F27" s="130">
        <v>0.1469</v>
      </c>
      <c r="G27" s="130">
        <v>0.14649999999999999</v>
      </c>
      <c r="H27" s="130">
        <v>0.14599999999999999</v>
      </c>
      <c r="I27" s="130">
        <v>0.14649999999999999</v>
      </c>
      <c r="J27" s="130">
        <v>0.1484</v>
      </c>
      <c r="K27" s="130">
        <v>0.14399999999999999</v>
      </c>
      <c r="L27" s="130">
        <v>0.1275</v>
      </c>
    </row>
    <row r="28" spans="1:12" s="48" customFormat="1" ht="15" customHeight="1">
      <c r="A28" s="47" t="s">
        <v>845</v>
      </c>
      <c r="B28" s="46" t="s">
        <v>1027</v>
      </c>
      <c r="C28" s="165" t="s">
        <v>1028</v>
      </c>
      <c r="D28" s="130">
        <v>0.1003</v>
      </c>
      <c r="E28" s="130">
        <v>0.1</v>
      </c>
      <c r="F28" s="130">
        <v>9.0200000000000002E-2</v>
      </c>
      <c r="G28" s="130">
        <v>9.6000000000000002E-2</v>
      </c>
      <c r="H28" s="130">
        <v>9.0700000000000003E-2</v>
      </c>
      <c r="I28" s="130">
        <v>8.9300000000000004E-2</v>
      </c>
      <c r="J28" s="130">
        <v>0.1144</v>
      </c>
      <c r="K28" s="130">
        <v>0.1143</v>
      </c>
      <c r="L28" s="130">
        <v>0.14349999999999999</v>
      </c>
    </row>
    <row r="29" spans="1:12" s="48" customFormat="1" ht="15" customHeight="1">
      <c r="A29" s="47" t="s">
        <v>845</v>
      </c>
      <c r="B29" s="46" t="s">
        <v>1029</v>
      </c>
      <c r="C29" s="165" t="s">
        <v>1030</v>
      </c>
      <c r="D29" s="130">
        <v>0.26300000000000001</v>
      </c>
      <c r="E29" s="130">
        <v>0.25190000000000001</v>
      </c>
      <c r="F29" s="130">
        <v>0.2293</v>
      </c>
      <c r="G29" s="130">
        <v>0.2472</v>
      </c>
      <c r="H29" s="130">
        <v>0.2177</v>
      </c>
      <c r="I29" s="130">
        <v>0.21010000000000001</v>
      </c>
      <c r="J29" s="130">
        <v>9.5899999999999999E-2</v>
      </c>
      <c r="K29" s="130">
        <v>0.10639999999999999</v>
      </c>
      <c r="L29" s="130">
        <v>0.1661</v>
      </c>
    </row>
    <row r="30" spans="1:12" s="48" customFormat="1" ht="15" customHeight="1">
      <c r="A30" s="47" t="s">
        <v>845</v>
      </c>
      <c r="B30" s="46" t="s">
        <v>1031</v>
      </c>
      <c r="C30" s="165" t="s">
        <v>1032</v>
      </c>
      <c r="D30" s="130">
        <v>0.26910000000000001</v>
      </c>
      <c r="E30" s="130">
        <v>0.21240000000000001</v>
      </c>
      <c r="F30" s="130">
        <v>0.20910000000000001</v>
      </c>
      <c r="G30" s="130">
        <v>0.23810000000000001</v>
      </c>
      <c r="H30" s="130">
        <v>0.21779999999999999</v>
      </c>
      <c r="I30" s="130">
        <v>0.19700000000000001</v>
      </c>
      <c r="J30" s="130">
        <v>7.9600000000000004E-2</v>
      </c>
      <c r="K30" s="130">
        <v>8.2199999999999995E-2</v>
      </c>
      <c r="L30" s="130">
        <v>0.13159999999999999</v>
      </c>
    </row>
    <row r="31" spans="1:12" s="48" customFormat="1" ht="15" customHeight="1">
      <c r="A31" s="47" t="s">
        <v>845</v>
      </c>
      <c r="B31" s="46" t="s">
        <v>1033</v>
      </c>
      <c r="C31" s="165" t="s">
        <v>1034</v>
      </c>
      <c r="D31" s="130">
        <v>1.9199999999999998E-2</v>
      </c>
      <c r="E31" s="130">
        <v>5.4999999999999997E-3</v>
      </c>
      <c r="F31" s="130">
        <v>1.1000000000000001E-3</v>
      </c>
      <c r="G31" s="130">
        <v>1.6000000000000001E-3</v>
      </c>
      <c r="H31" s="130">
        <v>1.5E-3</v>
      </c>
      <c r="I31" s="130">
        <v>1.4E-3</v>
      </c>
      <c r="J31" s="130">
        <v>1.6000000000000001E-3</v>
      </c>
      <c r="K31" s="130">
        <v>1.5E-3</v>
      </c>
      <c r="L31" s="130">
        <v>3.7000000000000002E-3</v>
      </c>
    </row>
    <row r="32" spans="1:12" s="48" customFormat="1" ht="15" customHeight="1">
      <c r="A32" s="47" t="s">
        <v>845</v>
      </c>
      <c r="B32" s="46" t="s">
        <v>1035</v>
      </c>
      <c r="C32" s="165" t="s">
        <v>1036</v>
      </c>
      <c r="D32" s="130">
        <v>5.8999999999999999E-3</v>
      </c>
      <c r="E32" s="130">
        <v>7.0000000000000001E-3</v>
      </c>
      <c r="F32" s="130">
        <v>-6.9999999999999999E-4</v>
      </c>
      <c r="G32" s="130">
        <v>5.5999999999999999E-3</v>
      </c>
      <c r="H32" s="130">
        <v>6.8999999999999999E-3</v>
      </c>
      <c r="I32" s="130">
        <v>6.8999999999999999E-3</v>
      </c>
      <c r="J32" s="130">
        <v>6.0000000000000001E-3</v>
      </c>
      <c r="K32" s="130">
        <v>6.4000000000000003E-3</v>
      </c>
      <c r="L32" s="130">
        <v>1.14E-2</v>
      </c>
    </row>
    <row r="33" spans="1:12" s="48" customFormat="1" ht="15" customHeight="1">
      <c r="A33" s="47" t="s">
        <v>845</v>
      </c>
      <c r="B33" s="46" t="s">
        <v>1037</v>
      </c>
      <c r="C33" s="165" t="s">
        <v>1038</v>
      </c>
      <c r="D33" s="130">
        <v>1.37E-2</v>
      </c>
      <c r="E33" s="130">
        <v>6.0000000000000001E-3</v>
      </c>
      <c r="F33" s="130">
        <v>5.0000000000000001E-4</v>
      </c>
      <c r="G33" s="130">
        <v>3.0000000000000001E-3</v>
      </c>
      <c r="H33" s="130">
        <v>3.3999999999999998E-3</v>
      </c>
      <c r="I33" s="130">
        <v>3.0999999999999999E-3</v>
      </c>
      <c r="J33" s="130">
        <v>3.7000000000000002E-3</v>
      </c>
      <c r="K33" s="130">
        <v>4.4000000000000003E-3</v>
      </c>
      <c r="L33" s="130">
        <v>6.7999999999999996E-3</v>
      </c>
    </row>
    <row r="34" spans="1:12" s="48" customFormat="1" ht="15" customHeight="1">
      <c r="A34" s="47" t="s">
        <v>845</v>
      </c>
      <c r="B34" s="46" t="s">
        <v>1039</v>
      </c>
      <c r="C34" s="165" t="s">
        <v>1040</v>
      </c>
      <c r="D34" s="130">
        <v>0</v>
      </c>
      <c r="E34" s="130">
        <v>0</v>
      </c>
      <c r="F34" s="130">
        <v>0</v>
      </c>
      <c r="G34" s="130">
        <v>0</v>
      </c>
      <c r="H34" s="130">
        <v>0</v>
      </c>
      <c r="I34" s="130">
        <v>8.9999999999999993E-3</v>
      </c>
      <c r="J34" s="130">
        <v>1.55E-2</v>
      </c>
      <c r="K34" s="130">
        <v>2.7099999999999999E-2</v>
      </c>
      <c r="L34" s="130">
        <v>5.0299999999999997E-2</v>
      </c>
    </row>
    <row r="35" spans="1:12" s="48" customFormat="1" ht="15" customHeight="1">
      <c r="A35" s="47" t="s">
        <v>845</v>
      </c>
      <c r="B35" s="46" t="s">
        <v>1041</v>
      </c>
      <c r="C35" s="165" t="s">
        <v>1042</v>
      </c>
      <c r="D35" s="130">
        <v>9.7999999999999997E-3</v>
      </c>
      <c r="E35" s="130">
        <v>1.1900000000000001E-2</v>
      </c>
      <c r="F35" s="130">
        <v>1.29E-2</v>
      </c>
      <c r="G35" s="130">
        <v>1.3299999999999999E-2</v>
      </c>
      <c r="H35" s="130">
        <v>1.2999999999999999E-2</v>
      </c>
      <c r="I35" s="130">
        <v>1.3899999999999999E-2</v>
      </c>
      <c r="J35" s="130">
        <v>1.5299999999999999E-2</v>
      </c>
      <c r="K35" s="130">
        <v>1.5599999999999999E-2</v>
      </c>
      <c r="L35" s="130">
        <v>1.72E-2</v>
      </c>
    </row>
    <row r="36" spans="1:12" s="48" customFormat="1" ht="15" customHeight="1">
      <c r="A36" s="47" t="s">
        <v>845</v>
      </c>
      <c r="B36" s="46" t="s">
        <v>1043</v>
      </c>
      <c r="C36" s="165" t="s">
        <v>1044</v>
      </c>
      <c r="D36" s="130">
        <v>4.58E-2</v>
      </c>
      <c r="E36" s="130">
        <v>4.65E-2</v>
      </c>
      <c r="F36" s="130">
        <v>5.0099999999999999E-2</v>
      </c>
      <c r="G36" s="130">
        <v>5.1200000000000002E-2</v>
      </c>
      <c r="H36" s="130">
        <v>5.16E-2</v>
      </c>
      <c r="I36" s="130">
        <v>5.2699999999999997E-2</v>
      </c>
      <c r="J36" s="130">
        <v>5.28E-2</v>
      </c>
      <c r="K36" s="130">
        <v>5.2600000000000001E-2</v>
      </c>
      <c r="L36" s="130">
        <v>5.5E-2</v>
      </c>
    </row>
    <row r="37" spans="1:12" s="48" customFormat="1" ht="15" customHeight="1">
      <c r="A37" s="47"/>
      <c r="B37" s="46"/>
      <c r="C37" s="165" t="s">
        <v>1045</v>
      </c>
      <c r="D37" s="130">
        <v>0</v>
      </c>
      <c r="E37" s="130">
        <v>0</v>
      </c>
      <c r="F37" s="130">
        <v>0</v>
      </c>
      <c r="G37" s="130">
        <v>0</v>
      </c>
      <c r="H37" s="130">
        <v>2.0999999999999999E-3</v>
      </c>
      <c r="I37" s="130">
        <v>3.2000000000000002E-3</v>
      </c>
      <c r="J37" s="130">
        <v>3.5000000000000001E-3</v>
      </c>
      <c r="K37" s="130">
        <v>5.7000000000000002E-3</v>
      </c>
      <c r="L37" s="130">
        <v>5.3E-3</v>
      </c>
    </row>
    <row r="38" spans="1:12" s="48" customFormat="1" ht="15" customHeight="1" thickBot="1">
      <c r="A38" s="47" t="s">
        <v>845</v>
      </c>
      <c r="B38" s="46" t="s">
        <v>1046</v>
      </c>
      <c r="C38" s="165" t="s">
        <v>1047</v>
      </c>
      <c r="D38" s="130">
        <v>5.4199999999999998E-2</v>
      </c>
      <c r="E38" s="130">
        <v>4.4499999999999998E-2</v>
      </c>
      <c r="F38" s="130">
        <v>2.9600000000000001E-2</v>
      </c>
      <c r="G38" s="130">
        <v>1E-3</v>
      </c>
      <c r="H38" s="130">
        <v>2.9999999999999997E-4</v>
      </c>
      <c r="I38" s="130">
        <v>1E-4</v>
      </c>
      <c r="J38" s="130">
        <v>1E-3</v>
      </c>
      <c r="K38" s="130">
        <v>2.3999999999999998E-3</v>
      </c>
      <c r="L38" s="130">
        <v>5.1999999999999998E-3</v>
      </c>
    </row>
    <row r="39" spans="1:12" s="37" customFormat="1" ht="15" customHeight="1" thickTop="1" thickBot="1">
      <c r="A39" s="47"/>
      <c r="B39" s="51"/>
      <c r="C39" s="407" t="s">
        <v>631</v>
      </c>
      <c r="D39" s="404"/>
      <c r="E39" s="404"/>
      <c r="F39" s="404"/>
      <c r="G39" s="404"/>
      <c r="H39" s="404"/>
      <c r="I39" s="405"/>
      <c r="J39" s="405"/>
      <c r="K39" s="405"/>
      <c r="L39" s="405"/>
    </row>
    <row r="40" spans="1:12" s="37" customFormat="1" ht="15" customHeight="1" thickTop="1" thickBot="1">
      <c r="A40" s="47"/>
      <c r="B40" s="174"/>
      <c r="C40" s="407" t="s">
        <v>632</v>
      </c>
      <c r="D40" s="404"/>
      <c r="E40" s="404"/>
      <c r="F40" s="404"/>
      <c r="G40" s="404"/>
      <c r="H40" s="404"/>
      <c r="I40" s="405"/>
      <c r="J40" s="405"/>
      <c r="K40" s="405"/>
      <c r="L40" s="405"/>
    </row>
    <row r="41" spans="1:12" s="47" customFormat="1" ht="15" customHeight="1" thickTop="1">
      <c r="A41" s="47" t="s">
        <v>845</v>
      </c>
      <c r="B41" s="46" t="s">
        <v>1048</v>
      </c>
      <c r="C41" s="165" t="s">
        <v>1049</v>
      </c>
      <c r="D41" s="130">
        <v>7.2400000000000006E-2</v>
      </c>
      <c r="E41" s="130">
        <v>6.9800000000000001E-2</v>
      </c>
      <c r="F41" s="130">
        <v>6.9500000000000006E-2</v>
      </c>
      <c r="G41" s="130">
        <v>7.0599999999999996E-2</v>
      </c>
      <c r="H41" s="130">
        <v>7.1400000000000005E-2</v>
      </c>
      <c r="I41" s="130">
        <v>6.8900000000000003E-2</v>
      </c>
      <c r="J41" s="130">
        <v>6.6100000000000006E-2</v>
      </c>
      <c r="K41" s="130">
        <v>6.5699999999999995E-2</v>
      </c>
      <c r="L41" s="130">
        <v>5.9700000000000003E-2</v>
      </c>
    </row>
    <row r="42" spans="1:12" s="48" customFormat="1" ht="15" customHeight="1">
      <c r="A42" s="47" t="s">
        <v>845</v>
      </c>
      <c r="B42" s="46" t="s">
        <v>1050</v>
      </c>
      <c r="C42" s="165" t="s">
        <v>1051</v>
      </c>
      <c r="D42" s="130">
        <v>8.48E-2</v>
      </c>
      <c r="E42" s="130">
        <v>8.1699999999999995E-2</v>
      </c>
      <c r="F42" s="130">
        <v>8.1000000000000003E-2</v>
      </c>
      <c r="G42" s="130">
        <v>8.1600000000000006E-2</v>
      </c>
      <c r="H42" s="130">
        <v>8.3099999999999993E-2</v>
      </c>
      <c r="I42" s="130">
        <v>8.0799999999999997E-2</v>
      </c>
      <c r="J42" s="130">
        <v>7.85E-2</v>
      </c>
      <c r="K42" s="130">
        <v>7.8299999999999995E-2</v>
      </c>
      <c r="L42" s="130">
        <v>7.3599999999999999E-2</v>
      </c>
    </row>
    <row r="43" spans="1:12" s="48" customFormat="1" ht="15" customHeight="1">
      <c r="A43" s="47" t="s">
        <v>845</v>
      </c>
      <c r="B43" s="46" t="s">
        <v>1052</v>
      </c>
      <c r="C43" s="165" t="s">
        <v>1053</v>
      </c>
      <c r="D43" s="130">
        <v>9.7799999999999998E-2</v>
      </c>
      <c r="E43" s="130">
        <v>9.5100000000000004E-2</v>
      </c>
      <c r="F43" s="130">
        <v>9.4100000000000003E-2</v>
      </c>
      <c r="G43" s="130">
        <v>9.4E-2</v>
      </c>
      <c r="H43" s="130">
        <v>9.3899999999999997E-2</v>
      </c>
      <c r="I43" s="130">
        <v>8.8900000000000007E-2</v>
      </c>
      <c r="J43" s="130">
        <v>8.5800000000000001E-2</v>
      </c>
      <c r="K43" s="130">
        <v>8.5900000000000004E-2</v>
      </c>
      <c r="L43" s="130">
        <v>8.2100000000000006E-2</v>
      </c>
    </row>
    <row r="44" spans="1:12" s="48" customFormat="1" ht="15" customHeight="1" thickBot="1">
      <c r="A44" s="47" t="s">
        <v>845</v>
      </c>
      <c r="B44" s="46" t="s">
        <v>1054</v>
      </c>
      <c r="C44" s="165" t="s">
        <v>1055</v>
      </c>
      <c r="D44" s="130">
        <v>9.8900000000000002E-2</v>
      </c>
      <c r="E44" s="130">
        <v>9.5000000000000001E-2</v>
      </c>
      <c r="F44" s="130">
        <v>9.5000000000000001E-2</v>
      </c>
      <c r="G44" s="130">
        <v>9.7799999999999998E-2</v>
      </c>
      <c r="H44" s="130">
        <v>0.10009999999999999</v>
      </c>
      <c r="I44" s="130">
        <v>9.8699999999999996E-2</v>
      </c>
      <c r="J44" s="130">
        <v>9.7299999999999998E-2</v>
      </c>
      <c r="K44" s="130">
        <v>9.6600000000000005E-2</v>
      </c>
      <c r="L44" s="130">
        <v>8.7999999999999995E-2</v>
      </c>
    </row>
    <row r="45" spans="1:12" s="37" customFormat="1" ht="15" customHeight="1" thickTop="1" thickBot="1">
      <c r="A45" s="47"/>
      <c r="B45" s="174"/>
      <c r="C45" s="407" t="s">
        <v>637</v>
      </c>
      <c r="D45" s="404"/>
      <c r="E45" s="404"/>
      <c r="F45" s="404"/>
      <c r="G45" s="404"/>
      <c r="H45" s="404"/>
      <c r="I45" s="405"/>
      <c r="J45" s="405"/>
      <c r="K45" s="405"/>
      <c r="L45" s="405"/>
    </row>
    <row r="46" spans="1:12" s="50" customFormat="1" ht="15" customHeight="1" thickTop="1">
      <c r="A46" s="50" t="s">
        <v>845</v>
      </c>
      <c r="B46" s="46" t="s">
        <v>1056</v>
      </c>
      <c r="C46" s="165" t="s">
        <v>1057</v>
      </c>
      <c r="D46" s="130">
        <v>0.55179999999999996</v>
      </c>
      <c r="E46" s="130">
        <v>0.56200000000000006</v>
      </c>
      <c r="F46" s="130">
        <v>0.55569999999999997</v>
      </c>
      <c r="G46" s="130">
        <v>0.54930000000000001</v>
      </c>
      <c r="H46" s="130">
        <v>0.55679999999999996</v>
      </c>
      <c r="I46" s="130">
        <v>0.55149999999999999</v>
      </c>
      <c r="J46" s="130">
        <v>0.55640000000000001</v>
      </c>
      <c r="K46" s="130">
        <v>0.54769999999999996</v>
      </c>
      <c r="L46" s="130">
        <v>0.57020000000000004</v>
      </c>
    </row>
    <row r="47" spans="1:12" ht="15" customHeight="1">
      <c r="A47" s="47" t="s">
        <v>845</v>
      </c>
      <c r="B47" s="46" t="s">
        <v>1058</v>
      </c>
      <c r="C47" s="165" t="s">
        <v>1059</v>
      </c>
      <c r="D47" s="130">
        <v>4.2200000000000001E-2</v>
      </c>
      <c r="E47" s="130">
        <v>4.2200000000000001E-2</v>
      </c>
      <c r="F47" s="130">
        <v>4.2900000000000001E-2</v>
      </c>
      <c r="G47" s="130">
        <v>4.2099999999999999E-2</v>
      </c>
      <c r="H47" s="130">
        <v>3.95E-2</v>
      </c>
      <c r="I47" s="130">
        <v>4.3799999999999999E-2</v>
      </c>
      <c r="J47" s="130">
        <v>4.58E-2</v>
      </c>
      <c r="K47" s="130">
        <v>4.6100000000000002E-2</v>
      </c>
      <c r="L47" s="130">
        <v>4.7500000000000001E-2</v>
      </c>
    </row>
    <row r="48" spans="1:12" ht="15" customHeight="1">
      <c r="A48" s="47" t="s">
        <v>845</v>
      </c>
      <c r="B48" s="46" t="s">
        <v>1060</v>
      </c>
      <c r="C48" s="165" t="s">
        <v>1061</v>
      </c>
      <c r="D48" s="130">
        <v>0.40600000000000003</v>
      </c>
      <c r="E48" s="130">
        <v>0.39589999999999997</v>
      </c>
      <c r="F48" s="130">
        <v>0.40139999999999998</v>
      </c>
      <c r="G48" s="130">
        <v>0.40860000000000002</v>
      </c>
      <c r="H48" s="130">
        <v>0.4037</v>
      </c>
      <c r="I48" s="130">
        <v>0.4047</v>
      </c>
      <c r="J48" s="130">
        <v>0.39779999999999999</v>
      </c>
      <c r="K48" s="130">
        <v>0.40620000000000001</v>
      </c>
      <c r="L48" s="130">
        <v>0.38229999999999997</v>
      </c>
    </row>
    <row r="49" spans="1:12" ht="15" customHeight="1" thickBot="1">
      <c r="A49" s="47" t="s">
        <v>845</v>
      </c>
      <c r="B49" s="46" t="s">
        <v>1062</v>
      </c>
      <c r="C49" s="165" t="s">
        <v>1063</v>
      </c>
      <c r="D49" s="130">
        <v>0.59560000000000002</v>
      </c>
      <c r="E49" s="130">
        <v>0.59109999999999996</v>
      </c>
      <c r="F49" s="130">
        <v>0.55420000000000003</v>
      </c>
      <c r="G49" s="130">
        <v>0.54300000000000004</v>
      </c>
      <c r="H49" s="130">
        <v>0.5585</v>
      </c>
      <c r="I49" s="130">
        <v>0.52539999999999998</v>
      </c>
      <c r="J49" s="130">
        <v>0.52939999999999998</v>
      </c>
      <c r="K49" s="130">
        <v>0.50990000000000002</v>
      </c>
      <c r="L49" s="130">
        <v>0.49469999999999997</v>
      </c>
    </row>
    <row r="50" spans="1:12" s="47" customFormat="1" ht="15" customHeight="1" thickTop="1" thickBot="1">
      <c r="B50" s="51"/>
      <c r="C50" s="407" t="s">
        <v>642</v>
      </c>
      <c r="D50" s="404"/>
      <c r="E50" s="404"/>
      <c r="F50" s="404"/>
      <c r="G50" s="404"/>
      <c r="H50" s="404"/>
      <c r="I50" s="405"/>
      <c r="J50" s="405"/>
      <c r="K50" s="405"/>
      <c r="L50" s="405"/>
    </row>
    <row r="51" spans="1:12" s="47" customFormat="1" ht="15" customHeight="1" thickTop="1">
      <c r="A51" s="47" t="s">
        <v>845</v>
      </c>
      <c r="B51" s="46" t="s">
        <v>1064</v>
      </c>
      <c r="C51" s="165" t="s">
        <v>1065</v>
      </c>
      <c r="D51" s="130">
        <v>8.3000000000000004E-2</v>
      </c>
      <c r="E51" s="130">
        <v>7.9899999999999999E-2</v>
      </c>
      <c r="F51" s="130">
        <v>8.1900000000000001E-2</v>
      </c>
      <c r="G51" s="130">
        <v>8.4500000000000006E-2</v>
      </c>
      <c r="H51" s="130">
        <v>8.2900000000000001E-2</v>
      </c>
      <c r="I51" s="130">
        <v>8.5500000000000007E-2</v>
      </c>
      <c r="J51" s="130">
        <v>8.3000000000000004E-2</v>
      </c>
      <c r="K51" s="130">
        <v>7.8700000000000006E-2</v>
      </c>
      <c r="L51" s="130">
        <v>6.4000000000000001E-2</v>
      </c>
    </row>
    <row r="52" spans="1:12" s="47" customFormat="1" ht="15" customHeight="1">
      <c r="A52" s="47" t="s">
        <v>845</v>
      </c>
      <c r="B52" s="46" t="s">
        <v>1066</v>
      </c>
      <c r="C52" s="165" t="s">
        <v>1067</v>
      </c>
      <c r="D52" s="130">
        <v>7.9100000000000004E-2</v>
      </c>
      <c r="E52" s="130">
        <v>7.6499999999999999E-2</v>
      </c>
      <c r="F52" s="130">
        <v>7.9200000000000007E-2</v>
      </c>
      <c r="G52" s="130">
        <v>8.1000000000000003E-2</v>
      </c>
      <c r="H52" s="130">
        <v>8.1100000000000005E-2</v>
      </c>
      <c r="I52" s="130">
        <v>8.3400000000000002E-2</v>
      </c>
      <c r="J52" s="130">
        <v>8.1500000000000003E-2</v>
      </c>
      <c r="K52" s="130">
        <v>7.6999999999999999E-2</v>
      </c>
      <c r="L52" s="130">
        <v>6.2399999999999997E-2</v>
      </c>
    </row>
    <row r="53" spans="1:12" s="47" customFormat="1" ht="15" customHeight="1">
      <c r="A53" s="47" t="s">
        <v>845</v>
      </c>
      <c r="B53" s="46" t="s">
        <v>1068</v>
      </c>
      <c r="C53" s="165" t="s">
        <v>1069</v>
      </c>
      <c r="D53" s="130">
        <v>9.2799999999999994E-2</v>
      </c>
      <c r="E53" s="130">
        <v>9.01E-2</v>
      </c>
      <c r="F53" s="130">
        <v>9.2999999999999999E-2</v>
      </c>
      <c r="G53" s="130">
        <v>9.3100000000000002E-2</v>
      </c>
      <c r="H53" s="130">
        <v>9.4E-2</v>
      </c>
      <c r="I53" s="130">
        <v>9.6699999999999994E-2</v>
      </c>
      <c r="J53" s="130">
        <v>9.9299999999999999E-2</v>
      </c>
      <c r="K53" s="130">
        <v>9.4600000000000004E-2</v>
      </c>
      <c r="L53" s="130">
        <v>0.08</v>
      </c>
    </row>
    <row r="54" spans="1:12" s="47" customFormat="1" ht="15" customHeight="1">
      <c r="A54" s="47" t="s">
        <v>845</v>
      </c>
      <c r="B54" s="46" t="s">
        <v>1070</v>
      </c>
      <c r="C54" s="165" t="s">
        <v>1071</v>
      </c>
      <c r="D54" s="130">
        <v>0.1187</v>
      </c>
      <c r="E54" s="130">
        <v>0.1173</v>
      </c>
      <c r="F54" s="130">
        <v>0.12280000000000001</v>
      </c>
      <c r="G54" s="130">
        <v>0.1234</v>
      </c>
      <c r="H54" s="130">
        <v>0.1244</v>
      </c>
      <c r="I54" s="130">
        <v>0.1275</v>
      </c>
      <c r="J54" s="130">
        <v>0.1305</v>
      </c>
      <c r="K54" s="130">
        <v>0.12570000000000001</v>
      </c>
      <c r="L54" s="130">
        <v>0.11260000000000001</v>
      </c>
    </row>
    <row r="55" spans="1:12" s="47" customFormat="1" ht="15" customHeight="1">
      <c r="A55" s="47" t="s">
        <v>845</v>
      </c>
      <c r="B55" s="46" t="s">
        <v>1072</v>
      </c>
      <c r="C55" s="165" t="s">
        <v>1073</v>
      </c>
      <c r="D55" s="130">
        <v>-2.5899999999999999E-2</v>
      </c>
      <c r="E55" s="130">
        <v>-2.7199999999999998E-2</v>
      </c>
      <c r="F55" s="130">
        <v>-2.98E-2</v>
      </c>
      <c r="G55" s="130">
        <v>-3.0300000000000001E-2</v>
      </c>
      <c r="H55" s="130">
        <v>-3.04E-2</v>
      </c>
      <c r="I55" s="130">
        <v>-3.0700000000000002E-2</v>
      </c>
      <c r="J55" s="130">
        <v>-3.1099999999999999E-2</v>
      </c>
      <c r="K55" s="130">
        <v>-3.1099999999999999E-2</v>
      </c>
      <c r="L55" s="130">
        <v>-3.2500000000000001E-2</v>
      </c>
    </row>
    <row r="56" spans="1:12" s="47" customFormat="1" ht="15" customHeight="1">
      <c r="A56" s="47" t="s">
        <v>845</v>
      </c>
      <c r="B56" s="46" t="s">
        <v>1074</v>
      </c>
      <c r="C56" s="165" t="s">
        <v>1075</v>
      </c>
      <c r="D56" s="130">
        <v>-1.37E-2</v>
      </c>
      <c r="E56" s="130">
        <v>-1.3599999999999999E-2</v>
      </c>
      <c r="F56" s="130">
        <v>-1.38E-2</v>
      </c>
      <c r="G56" s="130">
        <v>-1.21E-2</v>
      </c>
      <c r="H56" s="130">
        <v>-1.29E-2</v>
      </c>
      <c r="I56" s="130">
        <v>-1.3299999999999999E-2</v>
      </c>
      <c r="J56" s="130">
        <v>-1.78E-2</v>
      </c>
      <c r="K56" s="130">
        <v>-1.7600000000000001E-2</v>
      </c>
      <c r="L56" s="130">
        <v>-1.77E-2</v>
      </c>
    </row>
    <row r="57" spans="1:12" s="47" customFormat="1" ht="15" customHeight="1" thickBot="1">
      <c r="A57" s="47" t="s">
        <v>845</v>
      </c>
      <c r="B57" s="46" t="s">
        <v>1076</v>
      </c>
      <c r="C57" s="165" t="s">
        <v>1077</v>
      </c>
      <c r="D57" s="130">
        <v>3.5000000000000001E-3</v>
      </c>
      <c r="E57" s="130">
        <v>2.8999999999999998E-3</v>
      </c>
      <c r="F57" s="130">
        <v>2.7000000000000001E-3</v>
      </c>
      <c r="G57" s="130">
        <v>3.5000000000000001E-3</v>
      </c>
      <c r="H57" s="130">
        <v>1.8E-3</v>
      </c>
      <c r="I57" s="130">
        <v>2.0999999999999999E-3</v>
      </c>
      <c r="J57" s="130">
        <v>1.5E-3</v>
      </c>
      <c r="K57" s="130">
        <v>1.6999999999999999E-3</v>
      </c>
      <c r="L57" s="130">
        <v>1.6000000000000001E-3</v>
      </c>
    </row>
    <row r="58" spans="1:12" s="37" customFormat="1" ht="15" customHeight="1" thickTop="1" thickBot="1">
      <c r="A58" s="47"/>
      <c r="B58" s="47"/>
      <c r="C58" s="407" t="s">
        <v>1078</v>
      </c>
      <c r="D58" s="408"/>
      <c r="E58" s="408"/>
      <c r="F58" s="408"/>
      <c r="G58" s="408"/>
      <c r="H58" s="408"/>
      <c r="I58" s="408"/>
      <c r="J58" s="408"/>
      <c r="K58" s="408"/>
      <c r="L58" s="408"/>
    </row>
    <row r="59" spans="1:12" s="47" customFormat="1" ht="15" customHeight="1" thickTop="1">
      <c r="A59" s="47" t="s">
        <v>845</v>
      </c>
      <c r="B59" s="46" t="s">
        <v>1064</v>
      </c>
      <c r="C59" s="165" t="s">
        <v>1065</v>
      </c>
      <c r="D59" s="130">
        <v>8.3000000000000004E-2</v>
      </c>
      <c r="E59" s="130">
        <v>7.9899999999999999E-2</v>
      </c>
      <c r="F59" s="130">
        <v>8.1900000000000001E-2</v>
      </c>
      <c r="G59" s="130">
        <v>8.4500000000000006E-2</v>
      </c>
      <c r="H59" s="130">
        <v>8.2900000000000001E-2</v>
      </c>
      <c r="I59" s="130">
        <v>8.5500000000000007E-2</v>
      </c>
      <c r="J59" s="130">
        <v>8.3000000000000004E-2</v>
      </c>
      <c r="K59" s="130">
        <v>7.8700000000000006E-2</v>
      </c>
      <c r="L59" s="130">
        <v>6.4000000000000001E-2</v>
      </c>
    </row>
    <row r="60" spans="1:12" s="47" customFormat="1" ht="15" customHeight="1">
      <c r="A60" s="47" t="s">
        <v>845</v>
      </c>
      <c r="B60" s="46" t="s">
        <v>1079</v>
      </c>
      <c r="C60" s="165" t="s">
        <v>1080</v>
      </c>
      <c r="D60" s="130">
        <v>-3.8999999999999998E-3</v>
      </c>
      <c r="E60" s="130">
        <v>-3.3999999999999998E-3</v>
      </c>
      <c r="F60" s="130">
        <v>-6.6E-3</v>
      </c>
      <c r="G60" s="130">
        <v>-8.6999999999999994E-3</v>
      </c>
      <c r="H60" s="130">
        <v>-6.4000000000000003E-3</v>
      </c>
      <c r="I60" s="130">
        <v>-1.03E-2</v>
      </c>
      <c r="J60" s="130">
        <v>-4.1000000000000003E-3</v>
      </c>
      <c r="K60" s="130">
        <v>-7.0000000000000001E-3</v>
      </c>
      <c r="L60" s="130">
        <v>-1E-4</v>
      </c>
    </row>
    <row r="61" spans="1:12" s="48" customFormat="1" ht="15" customHeight="1">
      <c r="A61" s="47" t="s">
        <v>845</v>
      </c>
      <c r="B61" s="46" t="s">
        <v>1081</v>
      </c>
      <c r="C61" s="165" t="s">
        <v>1082</v>
      </c>
      <c r="D61" s="130">
        <v>-7.2400000000000006E-2</v>
      </c>
      <c r="E61" s="130">
        <v>-6.9800000000000001E-2</v>
      </c>
      <c r="F61" s="130">
        <v>-6.9500000000000006E-2</v>
      </c>
      <c r="G61" s="130">
        <v>-7.0599999999999996E-2</v>
      </c>
      <c r="H61" s="130">
        <v>-7.1400000000000005E-2</v>
      </c>
      <c r="I61" s="130">
        <v>-6.9000000000000006E-2</v>
      </c>
      <c r="J61" s="130">
        <v>-6.6199999999999995E-2</v>
      </c>
      <c r="K61" s="130">
        <v>-6.5699999999999995E-2</v>
      </c>
      <c r="L61" s="130">
        <v>-5.9799999999999999E-2</v>
      </c>
    </row>
    <row r="62" spans="1:12" s="48" customFormat="1" ht="15" customHeight="1">
      <c r="A62" s="47" t="s">
        <v>845</v>
      </c>
      <c r="B62" s="46" t="s">
        <v>1083</v>
      </c>
      <c r="C62" s="165" t="s">
        <v>1084</v>
      </c>
      <c r="D62" s="130">
        <v>-1E-4</v>
      </c>
      <c r="E62" s="130">
        <v>-1E-4</v>
      </c>
      <c r="F62" s="130">
        <v>-1E-4</v>
      </c>
      <c r="G62" s="130">
        <v>1E-4</v>
      </c>
      <c r="H62" s="130">
        <v>0</v>
      </c>
      <c r="I62" s="130">
        <v>-1E-4</v>
      </c>
      <c r="J62" s="130">
        <v>0</v>
      </c>
      <c r="K62" s="130">
        <v>0</v>
      </c>
      <c r="L62" s="130">
        <v>-2.0000000000000001E-4</v>
      </c>
    </row>
    <row r="63" spans="1:12" s="48" customFormat="1" ht="15" customHeight="1">
      <c r="A63" s="47" t="s">
        <v>845</v>
      </c>
      <c r="B63" s="46" t="s">
        <v>1085</v>
      </c>
      <c r="C63" s="165" t="s">
        <v>1086</v>
      </c>
      <c r="D63" s="130">
        <v>-1E-4</v>
      </c>
      <c r="E63" s="130">
        <v>0</v>
      </c>
      <c r="F63" s="130">
        <v>2.9999999999999997E-4</v>
      </c>
      <c r="G63" s="130">
        <v>5.9999999999999995E-4</v>
      </c>
      <c r="H63" s="130">
        <v>2.0000000000000001E-4</v>
      </c>
      <c r="I63" s="130">
        <v>1E-4</v>
      </c>
      <c r="J63" s="130">
        <v>-1E-4</v>
      </c>
      <c r="K63" s="130">
        <v>-2.9999999999999997E-4</v>
      </c>
      <c r="L63" s="130">
        <v>1E-4</v>
      </c>
    </row>
    <row r="64" spans="1:12" s="48" customFormat="1" ht="15" customHeight="1" thickBot="1">
      <c r="A64" s="47"/>
      <c r="B64" s="46"/>
      <c r="C64" s="165" t="s">
        <v>1087</v>
      </c>
      <c r="D64" s="130">
        <v>0</v>
      </c>
      <c r="E64" s="130">
        <v>0</v>
      </c>
      <c r="F64" s="130">
        <v>0</v>
      </c>
      <c r="G64" s="130">
        <v>0</v>
      </c>
      <c r="H64" s="130">
        <v>0</v>
      </c>
      <c r="I64" s="130">
        <v>0</v>
      </c>
      <c r="J64" s="130">
        <v>0</v>
      </c>
      <c r="K64" s="130">
        <v>0</v>
      </c>
      <c r="L64" s="130">
        <v>0</v>
      </c>
    </row>
    <row r="65" spans="1:12" s="47" customFormat="1" ht="15" customHeight="1" thickTop="1" thickBot="1">
      <c r="A65" s="47" t="s">
        <v>845</v>
      </c>
      <c r="B65" s="46" t="s">
        <v>1088</v>
      </c>
      <c r="C65" s="407" t="s">
        <v>1089</v>
      </c>
      <c r="D65" s="404">
        <v>6.1000000000000004E-3</v>
      </c>
      <c r="E65" s="404">
        <v>6.1000000000000004E-3</v>
      </c>
      <c r="F65" s="404">
        <v>5.8999999999999999E-3</v>
      </c>
      <c r="G65" s="404">
        <v>5.7000000000000002E-3</v>
      </c>
      <c r="H65" s="404">
        <v>5.4000000000000003E-3</v>
      </c>
      <c r="I65" s="409">
        <v>6.1999999999999998E-3</v>
      </c>
      <c r="J65" s="409">
        <v>1.26E-2</v>
      </c>
      <c r="K65" s="409">
        <v>5.7000000000000002E-3</v>
      </c>
      <c r="L65" s="409">
        <v>4.1000000000000003E-3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657</v>
      </c>
      <c r="D67" s="47"/>
      <c r="E67" s="47"/>
      <c r="F67" s="47"/>
      <c r="G67" s="47"/>
      <c r="H67" s="47"/>
      <c r="I67" s="47"/>
      <c r="J67" s="47"/>
      <c r="K67" s="47"/>
      <c r="L67" s="47"/>
    </row>
    <row r="68" spans="1:12" ht="15" customHeight="1">
      <c r="A68" s="47"/>
      <c r="B68" s="47"/>
      <c r="C68" s="170" t="s">
        <v>1090</v>
      </c>
      <c r="D68" s="47"/>
      <c r="E68" s="47"/>
      <c r="F68" s="47"/>
      <c r="G68" s="47"/>
      <c r="H68" s="47"/>
      <c r="I68" s="47"/>
      <c r="J68" s="47"/>
      <c r="K68" s="47"/>
      <c r="L68" s="47"/>
    </row>
    <row r="69" spans="1:12" ht="15" customHeight="1">
      <c r="A69" s="47"/>
      <c r="B69" s="47"/>
      <c r="C69" s="170" t="s">
        <v>1091</v>
      </c>
      <c r="D69" s="47"/>
      <c r="E69" s="47"/>
      <c r="F69" s="47"/>
      <c r="G69" s="47"/>
      <c r="H69" s="47"/>
      <c r="I69" s="47"/>
      <c r="J69" s="47"/>
      <c r="K69" s="47"/>
      <c r="L69" s="47"/>
    </row>
    <row r="70" spans="1:12" ht="15" customHeight="1">
      <c r="A70" s="47"/>
      <c r="B70" s="47"/>
      <c r="C70" s="170" t="s">
        <v>660</v>
      </c>
      <c r="D70" s="47"/>
      <c r="E70" s="47"/>
      <c r="F70" s="47"/>
      <c r="G70" s="47"/>
      <c r="H70" s="47"/>
      <c r="I70" s="47"/>
      <c r="J70" s="47"/>
      <c r="K70" s="47"/>
      <c r="L70" s="47"/>
    </row>
    <row r="71" spans="1:12" ht="15" customHeight="1">
      <c r="A71" s="47"/>
      <c r="B71" s="47"/>
      <c r="C71" s="170" t="s">
        <v>661</v>
      </c>
      <c r="D71" s="47"/>
      <c r="E71" s="47"/>
      <c r="F71" s="47"/>
      <c r="G71" s="47"/>
      <c r="H71" s="47"/>
      <c r="I71" s="47"/>
      <c r="J71" s="47"/>
      <c r="K71" s="47"/>
      <c r="L71" s="47"/>
    </row>
    <row r="72" spans="1:12" ht="15" customHeight="1">
      <c r="A72" s="47"/>
      <c r="B72" s="47"/>
      <c r="C72" s="170" t="s">
        <v>662</v>
      </c>
      <c r="D72" s="47"/>
      <c r="E72" s="47"/>
      <c r="F72" s="47"/>
      <c r="G72" s="47"/>
      <c r="H72" s="47"/>
      <c r="I72" s="47"/>
      <c r="J72" s="47"/>
      <c r="K72" s="47"/>
      <c r="L72" s="47"/>
    </row>
    <row r="73" spans="1:12" ht="15" customHeight="1">
      <c r="A73" s="47"/>
      <c r="B73" s="47"/>
      <c r="C73" s="170" t="s">
        <v>663</v>
      </c>
      <c r="D73" s="47"/>
      <c r="E73" s="47"/>
      <c r="F73" s="47"/>
      <c r="G73" s="47"/>
      <c r="H73" s="47"/>
      <c r="I73" s="47"/>
      <c r="J73" s="47"/>
      <c r="K73" s="47"/>
      <c r="L73" s="47"/>
    </row>
    <row r="74" spans="1:12" ht="15" customHeight="1">
      <c r="A74" s="47"/>
      <c r="B74" s="47"/>
      <c r="C74" s="170" t="s">
        <v>664</v>
      </c>
      <c r="D74" s="47"/>
      <c r="E74" s="47"/>
      <c r="F74" s="47"/>
      <c r="G74" s="47"/>
      <c r="H74" s="47"/>
      <c r="I74" s="47"/>
      <c r="J74" s="47"/>
      <c r="K74" s="47"/>
      <c r="L74" s="47"/>
    </row>
    <row r="75" spans="1:12" ht="15" customHeight="1">
      <c r="A75" s="47"/>
      <c r="B75" s="47"/>
      <c r="C75" s="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R3"/>
    </sheetView>
  </sheetViews>
  <sheetFormatPr defaultRowHeight="12.75"/>
  <cols>
    <col min="1" max="1" width="85.5703125" style="33" customWidth="1"/>
    <col min="2" max="10" width="18.140625" style="641" customWidth="1"/>
    <col min="11" max="13" width="18.140625" style="298" customWidth="1"/>
    <col min="14" max="18" width="18.140625" style="641" customWidth="1"/>
    <col min="19" max="19" width="11.7109375" style="641" bestFit="1" customWidth="1"/>
    <col min="20" max="257" width="9.140625" style="641"/>
    <col min="258" max="258" width="85.5703125" style="641" customWidth="1"/>
    <col min="259" max="274" width="18.140625" style="641" customWidth="1"/>
    <col min="275" max="275" width="11.7109375" style="641" bestFit="1" customWidth="1"/>
    <col min="276" max="513" width="9.140625" style="641"/>
    <col min="514" max="514" width="85.5703125" style="641" customWidth="1"/>
    <col min="515" max="530" width="18.140625" style="641" customWidth="1"/>
    <col min="531" max="531" width="11.7109375" style="641" bestFit="1" customWidth="1"/>
    <col min="532" max="769" width="9.140625" style="641"/>
    <col min="770" max="770" width="85.5703125" style="641" customWidth="1"/>
    <col min="771" max="786" width="18.140625" style="641" customWidth="1"/>
    <col min="787" max="787" width="11.7109375" style="641" bestFit="1" customWidth="1"/>
    <col min="788" max="1025" width="9.140625" style="641"/>
    <col min="1026" max="1026" width="85.5703125" style="641" customWidth="1"/>
    <col min="1027" max="1042" width="18.140625" style="641" customWidth="1"/>
    <col min="1043" max="1043" width="11.7109375" style="641" bestFit="1" customWidth="1"/>
    <col min="1044" max="1281" width="9.140625" style="641"/>
    <col min="1282" max="1282" width="85.5703125" style="641" customWidth="1"/>
    <col min="1283" max="1298" width="18.140625" style="641" customWidth="1"/>
    <col min="1299" max="1299" width="11.7109375" style="641" bestFit="1" customWidth="1"/>
    <col min="1300" max="1537" width="9.140625" style="641"/>
    <col min="1538" max="1538" width="85.5703125" style="641" customWidth="1"/>
    <col min="1539" max="1554" width="18.140625" style="641" customWidth="1"/>
    <col min="1555" max="1555" width="11.7109375" style="641" bestFit="1" customWidth="1"/>
    <col min="1556" max="1793" width="9.140625" style="641"/>
    <col min="1794" max="1794" width="85.5703125" style="641" customWidth="1"/>
    <col min="1795" max="1810" width="18.140625" style="641" customWidth="1"/>
    <col min="1811" max="1811" width="11.7109375" style="641" bestFit="1" customWidth="1"/>
    <col min="1812" max="2049" width="9.140625" style="641"/>
    <col min="2050" max="2050" width="85.5703125" style="641" customWidth="1"/>
    <col min="2051" max="2066" width="18.140625" style="641" customWidth="1"/>
    <col min="2067" max="2067" width="11.7109375" style="641" bestFit="1" customWidth="1"/>
    <col min="2068" max="2305" width="9.140625" style="641"/>
    <col min="2306" max="2306" width="85.5703125" style="641" customWidth="1"/>
    <col min="2307" max="2322" width="18.140625" style="641" customWidth="1"/>
    <col min="2323" max="2323" width="11.7109375" style="641" bestFit="1" customWidth="1"/>
    <col min="2324" max="2561" width="9.140625" style="641"/>
    <col min="2562" max="2562" width="85.5703125" style="641" customWidth="1"/>
    <col min="2563" max="2578" width="18.140625" style="641" customWidth="1"/>
    <col min="2579" max="2579" width="11.7109375" style="641" bestFit="1" customWidth="1"/>
    <col min="2580" max="2817" width="9.140625" style="641"/>
    <col min="2818" max="2818" width="85.5703125" style="641" customWidth="1"/>
    <col min="2819" max="2834" width="18.140625" style="641" customWidth="1"/>
    <col min="2835" max="2835" width="11.7109375" style="641" bestFit="1" customWidth="1"/>
    <col min="2836" max="3073" width="9.140625" style="641"/>
    <col min="3074" max="3074" width="85.5703125" style="641" customWidth="1"/>
    <col min="3075" max="3090" width="18.140625" style="641" customWidth="1"/>
    <col min="3091" max="3091" width="11.7109375" style="641" bestFit="1" customWidth="1"/>
    <col min="3092" max="3329" width="9.140625" style="641"/>
    <col min="3330" max="3330" width="85.5703125" style="641" customWidth="1"/>
    <col min="3331" max="3346" width="18.140625" style="641" customWidth="1"/>
    <col min="3347" max="3347" width="11.7109375" style="641" bestFit="1" customWidth="1"/>
    <col min="3348" max="3585" width="9.140625" style="641"/>
    <col min="3586" max="3586" width="85.5703125" style="641" customWidth="1"/>
    <col min="3587" max="3602" width="18.140625" style="641" customWidth="1"/>
    <col min="3603" max="3603" width="11.7109375" style="641" bestFit="1" customWidth="1"/>
    <col min="3604" max="3841" width="9.140625" style="641"/>
    <col min="3842" max="3842" width="85.5703125" style="641" customWidth="1"/>
    <col min="3843" max="3858" width="18.140625" style="641" customWidth="1"/>
    <col min="3859" max="3859" width="11.7109375" style="641" bestFit="1" customWidth="1"/>
    <col min="3860" max="4097" width="9.140625" style="641"/>
    <col min="4098" max="4098" width="85.5703125" style="641" customWidth="1"/>
    <col min="4099" max="4114" width="18.140625" style="641" customWidth="1"/>
    <col min="4115" max="4115" width="11.7109375" style="641" bestFit="1" customWidth="1"/>
    <col min="4116" max="4353" width="9.140625" style="641"/>
    <col min="4354" max="4354" width="85.5703125" style="641" customWidth="1"/>
    <col min="4355" max="4370" width="18.140625" style="641" customWidth="1"/>
    <col min="4371" max="4371" width="11.7109375" style="641" bestFit="1" customWidth="1"/>
    <col min="4372" max="4609" width="9.140625" style="641"/>
    <col min="4610" max="4610" width="85.5703125" style="641" customWidth="1"/>
    <col min="4611" max="4626" width="18.140625" style="641" customWidth="1"/>
    <col min="4627" max="4627" width="11.7109375" style="641" bestFit="1" customWidth="1"/>
    <col min="4628" max="4865" width="9.140625" style="641"/>
    <col min="4866" max="4866" width="85.5703125" style="641" customWidth="1"/>
    <col min="4867" max="4882" width="18.140625" style="641" customWidth="1"/>
    <col min="4883" max="4883" width="11.7109375" style="641" bestFit="1" customWidth="1"/>
    <col min="4884" max="5121" width="9.140625" style="641"/>
    <col min="5122" max="5122" width="85.5703125" style="641" customWidth="1"/>
    <col min="5123" max="5138" width="18.140625" style="641" customWidth="1"/>
    <col min="5139" max="5139" width="11.7109375" style="641" bestFit="1" customWidth="1"/>
    <col min="5140" max="5377" width="9.140625" style="641"/>
    <col min="5378" max="5378" width="85.5703125" style="641" customWidth="1"/>
    <col min="5379" max="5394" width="18.140625" style="641" customWidth="1"/>
    <col min="5395" max="5395" width="11.7109375" style="641" bestFit="1" customWidth="1"/>
    <col min="5396" max="5633" width="9.140625" style="641"/>
    <col min="5634" max="5634" width="85.5703125" style="641" customWidth="1"/>
    <col min="5635" max="5650" width="18.140625" style="641" customWidth="1"/>
    <col min="5651" max="5651" width="11.7109375" style="641" bestFit="1" customWidth="1"/>
    <col min="5652" max="5889" width="9.140625" style="641"/>
    <col min="5890" max="5890" width="85.5703125" style="641" customWidth="1"/>
    <col min="5891" max="5906" width="18.140625" style="641" customWidth="1"/>
    <col min="5907" max="5907" width="11.7109375" style="641" bestFit="1" customWidth="1"/>
    <col min="5908" max="6145" width="9.140625" style="641"/>
    <col min="6146" max="6146" width="85.5703125" style="641" customWidth="1"/>
    <col min="6147" max="6162" width="18.140625" style="641" customWidth="1"/>
    <col min="6163" max="6163" width="11.7109375" style="641" bestFit="1" customWidth="1"/>
    <col min="6164" max="6401" width="9.140625" style="641"/>
    <col min="6402" max="6402" width="85.5703125" style="641" customWidth="1"/>
    <col min="6403" max="6418" width="18.140625" style="641" customWidth="1"/>
    <col min="6419" max="6419" width="11.7109375" style="641" bestFit="1" customWidth="1"/>
    <col min="6420" max="6657" width="9.140625" style="641"/>
    <col min="6658" max="6658" width="85.5703125" style="641" customWidth="1"/>
    <col min="6659" max="6674" width="18.140625" style="641" customWidth="1"/>
    <col min="6675" max="6675" width="11.7109375" style="641" bestFit="1" customWidth="1"/>
    <col min="6676" max="6913" width="9.140625" style="641"/>
    <col min="6914" max="6914" width="85.5703125" style="641" customWidth="1"/>
    <col min="6915" max="6930" width="18.140625" style="641" customWidth="1"/>
    <col min="6931" max="6931" width="11.7109375" style="641" bestFit="1" customWidth="1"/>
    <col min="6932" max="7169" width="9.140625" style="641"/>
    <col min="7170" max="7170" width="85.5703125" style="641" customWidth="1"/>
    <col min="7171" max="7186" width="18.140625" style="641" customWidth="1"/>
    <col min="7187" max="7187" width="11.7109375" style="641" bestFit="1" customWidth="1"/>
    <col min="7188" max="7425" width="9.140625" style="641"/>
    <col min="7426" max="7426" width="85.5703125" style="641" customWidth="1"/>
    <col min="7427" max="7442" width="18.140625" style="641" customWidth="1"/>
    <col min="7443" max="7443" width="11.7109375" style="641" bestFit="1" customWidth="1"/>
    <col min="7444" max="7681" width="9.140625" style="641"/>
    <col min="7682" max="7682" width="85.5703125" style="641" customWidth="1"/>
    <col min="7683" max="7698" width="18.140625" style="641" customWidth="1"/>
    <col min="7699" max="7699" width="11.7109375" style="641" bestFit="1" customWidth="1"/>
    <col min="7700" max="7937" width="9.140625" style="641"/>
    <col min="7938" max="7938" width="85.5703125" style="641" customWidth="1"/>
    <col min="7939" max="7954" width="18.140625" style="641" customWidth="1"/>
    <col min="7955" max="7955" width="11.7109375" style="641" bestFit="1" customWidth="1"/>
    <col min="7956" max="8193" width="9.140625" style="641"/>
    <col min="8194" max="8194" width="85.5703125" style="641" customWidth="1"/>
    <col min="8195" max="8210" width="18.140625" style="641" customWidth="1"/>
    <col min="8211" max="8211" width="11.7109375" style="641" bestFit="1" customWidth="1"/>
    <col min="8212" max="8449" width="9.140625" style="641"/>
    <col min="8450" max="8450" width="85.5703125" style="641" customWidth="1"/>
    <col min="8451" max="8466" width="18.140625" style="641" customWidth="1"/>
    <col min="8467" max="8467" width="11.7109375" style="641" bestFit="1" customWidth="1"/>
    <col min="8468" max="8705" width="9.140625" style="641"/>
    <col min="8706" max="8706" width="85.5703125" style="641" customWidth="1"/>
    <col min="8707" max="8722" width="18.140625" style="641" customWidth="1"/>
    <col min="8723" max="8723" width="11.7109375" style="641" bestFit="1" customWidth="1"/>
    <col min="8724" max="8961" width="9.140625" style="641"/>
    <col min="8962" max="8962" width="85.5703125" style="641" customWidth="1"/>
    <col min="8963" max="8978" width="18.140625" style="641" customWidth="1"/>
    <col min="8979" max="8979" width="11.7109375" style="641" bestFit="1" customWidth="1"/>
    <col min="8980" max="9217" width="9.140625" style="641"/>
    <col min="9218" max="9218" width="85.5703125" style="641" customWidth="1"/>
    <col min="9219" max="9234" width="18.140625" style="641" customWidth="1"/>
    <col min="9235" max="9235" width="11.7109375" style="641" bestFit="1" customWidth="1"/>
    <col min="9236" max="9473" width="9.140625" style="641"/>
    <col min="9474" max="9474" width="85.5703125" style="641" customWidth="1"/>
    <col min="9475" max="9490" width="18.140625" style="641" customWidth="1"/>
    <col min="9491" max="9491" width="11.7109375" style="641" bestFit="1" customWidth="1"/>
    <col min="9492" max="9729" width="9.140625" style="641"/>
    <col min="9730" max="9730" width="85.5703125" style="641" customWidth="1"/>
    <col min="9731" max="9746" width="18.140625" style="641" customWidth="1"/>
    <col min="9747" max="9747" width="11.7109375" style="641" bestFit="1" customWidth="1"/>
    <col min="9748" max="9985" width="9.140625" style="641"/>
    <col min="9986" max="9986" width="85.5703125" style="641" customWidth="1"/>
    <col min="9987" max="10002" width="18.140625" style="641" customWidth="1"/>
    <col min="10003" max="10003" width="11.7109375" style="641" bestFit="1" customWidth="1"/>
    <col min="10004" max="10241" width="9.140625" style="641"/>
    <col min="10242" max="10242" width="85.5703125" style="641" customWidth="1"/>
    <col min="10243" max="10258" width="18.140625" style="641" customWidth="1"/>
    <col min="10259" max="10259" width="11.7109375" style="641" bestFit="1" customWidth="1"/>
    <col min="10260" max="10497" width="9.140625" style="641"/>
    <col min="10498" max="10498" width="85.5703125" style="641" customWidth="1"/>
    <col min="10499" max="10514" width="18.140625" style="641" customWidth="1"/>
    <col min="10515" max="10515" width="11.7109375" style="641" bestFit="1" customWidth="1"/>
    <col min="10516" max="10753" width="9.140625" style="641"/>
    <col min="10754" max="10754" width="85.5703125" style="641" customWidth="1"/>
    <col min="10755" max="10770" width="18.140625" style="641" customWidth="1"/>
    <col min="10771" max="10771" width="11.7109375" style="641" bestFit="1" customWidth="1"/>
    <col min="10772" max="11009" width="9.140625" style="641"/>
    <col min="11010" max="11010" width="85.5703125" style="641" customWidth="1"/>
    <col min="11011" max="11026" width="18.140625" style="641" customWidth="1"/>
    <col min="11027" max="11027" width="11.7109375" style="641" bestFit="1" customWidth="1"/>
    <col min="11028" max="11265" width="9.140625" style="641"/>
    <col min="11266" max="11266" width="85.5703125" style="641" customWidth="1"/>
    <col min="11267" max="11282" width="18.140625" style="641" customWidth="1"/>
    <col min="11283" max="11283" width="11.7109375" style="641" bestFit="1" customWidth="1"/>
    <col min="11284" max="11521" width="9.140625" style="641"/>
    <col min="11522" max="11522" width="85.5703125" style="641" customWidth="1"/>
    <col min="11523" max="11538" width="18.140625" style="641" customWidth="1"/>
    <col min="11539" max="11539" width="11.7109375" style="641" bestFit="1" customWidth="1"/>
    <col min="11540" max="11777" width="9.140625" style="641"/>
    <col min="11778" max="11778" width="85.5703125" style="641" customWidth="1"/>
    <col min="11779" max="11794" width="18.140625" style="641" customWidth="1"/>
    <col min="11795" max="11795" width="11.7109375" style="641" bestFit="1" customWidth="1"/>
    <col min="11796" max="12033" width="9.140625" style="641"/>
    <col min="12034" max="12034" width="85.5703125" style="641" customWidth="1"/>
    <col min="12035" max="12050" width="18.140625" style="641" customWidth="1"/>
    <col min="12051" max="12051" width="11.7109375" style="641" bestFit="1" customWidth="1"/>
    <col min="12052" max="12289" width="9.140625" style="641"/>
    <col min="12290" max="12290" width="85.5703125" style="641" customWidth="1"/>
    <col min="12291" max="12306" width="18.140625" style="641" customWidth="1"/>
    <col min="12307" max="12307" width="11.7109375" style="641" bestFit="1" customWidth="1"/>
    <col min="12308" max="12545" width="9.140625" style="641"/>
    <col min="12546" max="12546" width="85.5703125" style="641" customWidth="1"/>
    <col min="12547" max="12562" width="18.140625" style="641" customWidth="1"/>
    <col min="12563" max="12563" width="11.7109375" style="641" bestFit="1" customWidth="1"/>
    <col min="12564" max="12801" width="9.140625" style="641"/>
    <col min="12802" max="12802" width="85.5703125" style="641" customWidth="1"/>
    <col min="12803" max="12818" width="18.140625" style="641" customWidth="1"/>
    <col min="12819" max="12819" width="11.7109375" style="641" bestFit="1" customWidth="1"/>
    <col min="12820" max="13057" width="9.140625" style="641"/>
    <col min="13058" max="13058" width="85.5703125" style="641" customWidth="1"/>
    <col min="13059" max="13074" width="18.140625" style="641" customWidth="1"/>
    <col min="13075" max="13075" width="11.7109375" style="641" bestFit="1" customWidth="1"/>
    <col min="13076" max="13313" width="9.140625" style="641"/>
    <col min="13314" max="13314" width="85.5703125" style="641" customWidth="1"/>
    <col min="13315" max="13330" width="18.140625" style="641" customWidth="1"/>
    <col min="13331" max="13331" width="11.7109375" style="641" bestFit="1" customWidth="1"/>
    <col min="13332" max="13569" width="9.140625" style="641"/>
    <col min="13570" max="13570" width="85.5703125" style="641" customWidth="1"/>
    <col min="13571" max="13586" width="18.140625" style="641" customWidth="1"/>
    <col min="13587" max="13587" width="11.7109375" style="641" bestFit="1" customWidth="1"/>
    <col min="13588" max="13825" width="9.140625" style="641"/>
    <col min="13826" max="13826" width="85.5703125" style="641" customWidth="1"/>
    <col min="13827" max="13842" width="18.140625" style="641" customWidth="1"/>
    <col min="13843" max="13843" width="11.7109375" style="641" bestFit="1" customWidth="1"/>
    <col min="13844" max="14081" width="9.140625" style="641"/>
    <col min="14082" max="14082" width="85.5703125" style="641" customWidth="1"/>
    <col min="14083" max="14098" width="18.140625" style="641" customWidth="1"/>
    <col min="14099" max="14099" width="11.7109375" style="641" bestFit="1" customWidth="1"/>
    <col min="14100" max="14337" width="9.140625" style="641"/>
    <col min="14338" max="14338" width="85.5703125" style="641" customWidth="1"/>
    <col min="14339" max="14354" width="18.140625" style="641" customWidth="1"/>
    <col min="14355" max="14355" width="11.7109375" style="641" bestFit="1" customWidth="1"/>
    <col min="14356" max="14593" width="9.140625" style="641"/>
    <col min="14594" max="14594" width="85.5703125" style="641" customWidth="1"/>
    <col min="14595" max="14610" width="18.140625" style="641" customWidth="1"/>
    <col min="14611" max="14611" width="11.7109375" style="641" bestFit="1" customWidth="1"/>
    <col min="14612" max="14849" width="9.140625" style="641"/>
    <col min="14850" max="14850" width="85.5703125" style="641" customWidth="1"/>
    <col min="14851" max="14866" width="18.140625" style="641" customWidth="1"/>
    <col min="14867" max="14867" width="11.7109375" style="641" bestFit="1" customWidth="1"/>
    <col min="14868" max="15105" width="9.140625" style="641"/>
    <col min="15106" max="15106" width="85.5703125" style="641" customWidth="1"/>
    <col min="15107" max="15122" width="18.140625" style="641" customWidth="1"/>
    <col min="15123" max="15123" width="11.7109375" style="641" bestFit="1" customWidth="1"/>
    <col min="15124" max="15361" width="9.140625" style="641"/>
    <col min="15362" max="15362" width="85.5703125" style="641" customWidth="1"/>
    <col min="15363" max="15378" width="18.140625" style="641" customWidth="1"/>
    <col min="15379" max="15379" width="11.7109375" style="641" bestFit="1" customWidth="1"/>
    <col min="15380" max="15617" width="9.140625" style="641"/>
    <col min="15618" max="15618" width="85.5703125" style="641" customWidth="1"/>
    <col min="15619" max="15634" width="18.140625" style="641" customWidth="1"/>
    <col min="15635" max="15635" width="11.7109375" style="641" bestFit="1" customWidth="1"/>
    <col min="15636" max="15873" width="9.140625" style="641"/>
    <col min="15874" max="15874" width="85.5703125" style="641" customWidth="1"/>
    <col min="15875" max="15890" width="18.140625" style="641" customWidth="1"/>
    <col min="15891" max="15891" width="11.7109375" style="641" bestFit="1" customWidth="1"/>
    <col min="15892" max="16129" width="9.140625" style="641"/>
    <col min="16130" max="16130" width="85.5703125" style="641" customWidth="1"/>
    <col min="16131" max="16146" width="18.140625" style="641" customWidth="1"/>
    <col min="16147" max="16147" width="11.7109375" style="641" bestFit="1" customWidth="1"/>
    <col min="16148" max="16384" width="9.140625" style="641"/>
  </cols>
  <sheetData>
    <row r="1" spans="1:18" ht="30" customHeight="1">
      <c r="A1" s="757" t="s">
        <v>1092</v>
      </c>
      <c r="B1" s="757"/>
      <c r="C1" s="757"/>
      <c r="D1" s="757"/>
      <c r="E1" s="757"/>
      <c r="F1" s="757"/>
      <c r="G1" s="757"/>
      <c r="H1" s="757"/>
      <c r="I1" s="757"/>
      <c r="J1" s="757"/>
      <c r="K1" s="757"/>
      <c r="L1" s="757"/>
      <c r="M1" s="757"/>
      <c r="N1" s="757"/>
      <c r="O1" s="757"/>
      <c r="P1" s="757"/>
      <c r="Q1" s="757"/>
      <c r="R1" s="757"/>
    </row>
    <row r="2" spans="1:18" ht="15" customHeight="1">
      <c r="A2" s="758" t="s">
        <v>743</v>
      </c>
      <c r="B2" s="758"/>
      <c r="C2" s="758"/>
      <c r="D2" s="758"/>
      <c r="E2" s="758"/>
      <c r="F2" s="758"/>
      <c r="G2" s="758"/>
      <c r="H2" s="758"/>
      <c r="I2" s="758"/>
      <c r="J2" s="758"/>
      <c r="K2" s="758"/>
      <c r="L2" s="758"/>
      <c r="M2" s="758"/>
      <c r="N2" s="758"/>
      <c r="O2" s="758"/>
      <c r="P2" s="758"/>
      <c r="Q2" s="758"/>
      <c r="R2" s="758"/>
    </row>
    <row r="3" spans="1:18" ht="15" customHeight="1">
      <c r="A3" s="769" t="s">
        <v>1576</v>
      </c>
      <c r="B3" s="769"/>
      <c r="C3" s="769"/>
      <c r="D3" s="769"/>
      <c r="E3" s="769"/>
      <c r="F3" s="769"/>
      <c r="G3" s="769"/>
      <c r="H3" s="769"/>
      <c r="I3" s="769"/>
      <c r="J3" s="769"/>
      <c r="K3" s="769"/>
      <c r="L3" s="769"/>
      <c r="M3" s="769"/>
      <c r="N3" s="769"/>
      <c r="O3" s="769"/>
      <c r="P3" s="769"/>
      <c r="Q3" s="769"/>
      <c r="R3" s="769"/>
    </row>
    <row r="4" spans="1:18" s="78" customFormat="1" ht="30" customHeight="1">
      <c r="A4" s="759" t="s">
        <v>744</v>
      </c>
      <c r="B4" s="759"/>
      <c r="C4" s="759"/>
      <c r="D4" s="759"/>
      <c r="E4" s="759"/>
      <c r="F4" s="759"/>
      <c r="G4" s="759"/>
      <c r="H4" s="759"/>
      <c r="I4" s="759"/>
      <c r="J4" s="759"/>
      <c r="K4" s="759"/>
      <c r="L4" s="759"/>
      <c r="M4" s="759"/>
      <c r="N4" s="759"/>
      <c r="O4" s="759"/>
      <c r="P4" s="759"/>
      <c r="Q4" s="759"/>
      <c r="R4" s="759"/>
    </row>
    <row r="5" spans="1:18" ht="3.75" customHeight="1">
      <c r="A5" s="47"/>
      <c r="B5" s="47"/>
      <c r="C5" s="47"/>
      <c r="D5" s="47"/>
      <c r="E5" s="47"/>
      <c r="F5" s="47"/>
      <c r="G5" s="47"/>
      <c r="H5" s="47"/>
      <c r="I5" s="47"/>
      <c r="J5" s="47"/>
      <c r="K5" s="290"/>
      <c r="L5" s="290"/>
      <c r="M5" s="290"/>
      <c r="N5" s="47"/>
      <c r="O5" s="47"/>
      <c r="P5" s="47"/>
      <c r="Q5" s="47"/>
      <c r="R5" s="47"/>
    </row>
    <row r="6" spans="1:18" s="19" customFormat="1" ht="30" customHeight="1" thickBot="1">
      <c r="A6" s="291"/>
      <c r="B6" s="224" t="s">
        <v>70</v>
      </c>
      <c r="C6" s="224" t="s">
        <v>72</v>
      </c>
      <c r="D6" s="224" t="s">
        <v>74</v>
      </c>
      <c r="E6" s="224" t="s">
        <v>76</v>
      </c>
      <c r="F6" s="224" t="s">
        <v>78</v>
      </c>
      <c r="G6" s="224" t="s">
        <v>80</v>
      </c>
      <c r="H6" s="224" t="s">
        <v>82</v>
      </c>
      <c r="I6" s="224" t="s">
        <v>84</v>
      </c>
      <c r="J6" s="224" t="s">
        <v>86</v>
      </c>
      <c r="K6" s="224" t="s">
        <v>88</v>
      </c>
      <c r="L6" s="224" t="s">
        <v>90</v>
      </c>
      <c r="M6" s="224" t="s">
        <v>92</v>
      </c>
      <c r="N6" s="224" t="s">
        <v>94</v>
      </c>
      <c r="O6" s="224" t="s">
        <v>96</v>
      </c>
      <c r="P6" s="224" t="s">
        <v>98</v>
      </c>
      <c r="Q6" s="224" t="s">
        <v>100</v>
      </c>
      <c r="R6" s="224" t="s">
        <v>102</v>
      </c>
    </row>
    <row r="7" spans="1:18" s="292" customFormat="1" ht="15" customHeight="1">
      <c r="A7" s="447" t="s">
        <v>745</v>
      </c>
      <c r="B7" s="443">
        <v>0.2044</v>
      </c>
      <c r="C7" s="443">
        <v>0.14269999999999999</v>
      </c>
      <c r="D7" s="443">
        <v>0.20830000000000001</v>
      </c>
      <c r="E7" s="443">
        <v>0.29110000000000003</v>
      </c>
      <c r="F7" s="443">
        <v>0.29139999999999999</v>
      </c>
      <c r="G7" s="443">
        <v>0.22850000000000001</v>
      </c>
      <c r="H7" s="443">
        <v>0.21990000000000001</v>
      </c>
      <c r="I7" s="443">
        <v>0.29959999999999998</v>
      </c>
      <c r="J7" s="443">
        <v>0.2893</v>
      </c>
      <c r="K7" s="443">
        <v>0.24990000000000001</v>
      </c>
      <c r="L7" s="443">
        <v>0.37280000000000002</v>
      </c>
      <c r="M7" s="443">
        <v>0.18360000000000001</v>
      </c>
      <c r="N7" s="443">
        <v>0.2114</v>
      </c>
      <c r="O7" s="443">
        <v>0.1658</v>
      </c>
      <c r="P7" s="443">
        <v>0.15190000000000001</v>
      </c>
      <c r="Q7" s="443">
        <v>0.1653</v>
      </c>
      <c r="R7" s="443">
        <v>0.14910000000000001</v>
      </c>
    </row>
    <row r="8" spans="1:18" ht="15" customHeight="1">
      <c r="A8" s="120" t="s">
        <v>746</v>
      </c>
      <c r="B8" s="121">
        <v>469035898.54000002</v>
      </c>
      <c r="C8" s="121">
        <v>205779867.25999999</v>
      </c>
      <c r="D8" s="121">
        <v>109266938.45</v>
      </c>
      <c r="E8" s="121">
        <v>38040061.75</v>
      </c>
      <c r="F8" s="121">
        <v>31871431.609999999</v>
      </c>
      <c r="G8" s="121">
        <v>38258694.469999999</v>
      </c>
      <c r="H8" s="121">
        <v>15014758.550000001</v>
      </c>
      <c r="I8" s="121">
        <v>23750472.809999999</v>
      </c>
      <c r="J8" s="121">
        <v>11307723.85</v>
      </c>
      <c r="K8" s="121">
        <v>13993249.77</v>
      </c>
      <c r="L8" s="121">
        <v>10317307.48</v>
      </c>
      <c r="M8" s="121">
        <v>8957751.4900000002</v>
      </c>
      <c r="N8" s="121">
        <v>28135249.989999998</v>
      </c>
      <c r="O8" s="121">
        <v>22254973.600000001</v>
      </c>
      <c r="P8" s="121">
        <v>13854709.99</v>
      </c>
      <c r="Q8" s="121">
        <v>3849248.39</v>
      </c>
      <c r="R8" s="121">
        <v>13278722</v>
      </c>
    </row>
    <row r="9" spans="1:18"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7" customFormat="1" ht="15" customHeight="1">
      <c r="A10" s="120" t="s">
        <v>748</v>
      </c>
      <c r="B10" s="121">
        <v>129551038.20999999</v>
      </c>
      <c r="C10" s="121">
        <v>99600936.370000005</v>
      </c>
      <c r="D10" s="121">
        <v>25541848.690000001</v>
      </c>
      <c r="E10" s="121">
        <v>9769424.8499999996</v>
      </c>
      <c r="F10" s="121">
        <v>38914421.710000001</v>
      </c>
      <c r="G10" s="121">
        <v>19112589.949999999</v>
      </c>
      <c r="H10" s="121">
        <v>29802319.210000001</v>
      </c>
      <c r="I10" s="121">
        <v>25592088.300000001</v>
      </c>
      <c r="J10" s="121">
        <v>26255462.600000001</v>
      </c>
      <c r="K10" s="121">
        <v>11979346.49</v>
      </c>
      <c r="L10" s="121">
        <v>12945963.77</v>
      </c>
      <c r="M10" s="121">
        <v>599510.86</v>
      </c>
      <c r="N10" s="121">
        <v>12459225.140000001</v>
      </c>
      <c r="O10" s="121">
        <v>12094102.220000001</v>
      </c>
      <c r="P10" s="121">
        <v>1897990.04</v>
      </c>
      <c r="Q10" s="121">
        <v>0</v>
      </c>
      <c r="R10" s="121">
        <v>14189373.58</v>
      </c>
    </row>
    <row r="11" spans="1:18" s="277" customFormat="1" ht="15" customHeight="1">
      <c r="A11" s="120" t="s">
        <v>749</v>
      </c>
      <c r="B11" s="121">
        <v>137901037.62</v>
      </c>
      <c r="C11" s="121">
        <v>55894855.060000002</v>
      </c>
      <c r="D11" s="121">
        <v>58671601.310000002</v>
      </c>
      <c r="E11" s="121">
        <v>14750616.41</v>
      </c>
      <c r="F11" s="121">
        <v>60828275.859999999</v>
      </c>
      <c r="G11" s="121">
        <v>35427515.439999998</v>
      </c>
      <c r="H11" s="121">
        <v>18095325.420000002</v>
      </c>
      <c r="I11" s="121">
        <v>24854960</v>
      </c>
      <c r="J11" s="121">
        <v>52896191.469999999</v>
      </c>
      <c r="K11" s="121">
        <v>6995970.0899999999</v>
      </c>
      <c r="L11" s="121">
        <v>10906159.130000001</v>
      </c>
      <c r="M11" s="121">
        <v>6008821.2000000002</v>
      </c>
      <c r="N11" s="121">
        <v>61653497.229999997</v>
      </c>
      <c r="O11" s="121">
        <v>8042401.6200000001</v>
      </c>
      <c r="P11" s="121">
        <v>15492585.539999999</v>
      </c>
      <c r="Q11" s="121">
        <v>14305317.07</v>
      </c>
      <c r="R11" s="121">
        <v>13056097.98</v>
      </c>
    </row>
    <row r="12" spans="1:18" s="277" customFormat="1" ht="15" customHeight="1">
      <c r="A12" s="120" t="s">
        <v>750</v>
      </c>
      <c r="B12" s="121">
        <v>80881342.099999994</v>
      </c>
      <c r="C12" s="121">
        <v>84228408.109999999</v>
      </c>
      <c r="D12" s="121">
        <v>12777920.68</v>
      </c>
      <c r="E12" s="121">
        <v>0</v>
      </c>
      <c r="F12" s="121">
        <v>155999.07999999999</v>
      </c>
      <c r="G12" s="121">
        <v>0</v>
      </c>
      <c r="H12" s="121">
        <v>0</v>
      </c>
      <c r="I12" s="121">
        <v>10044777.949999999</v>
      </c>
      <c r="J12" s="121">
        <v>19079297.390000001</v>
      </c>
      <c r="K12" s="121">
        <v>1408308.73</v>
      </c>
      <c r="L12" s="121">
        <v>747076.53</v>
      </c>
      <c r="M12" s="121">
        <v>0</v>
      </c>
      <c r="N12" s="121">
        <v>0</v>
      </c>
      <c r="O12" s="121">
        <v>3457345.1</v>
      </c>
      <c r="P12" s="121">
        <v>0</v>
      </c>
      <c r="Q12" s="121">
        <v>0</v>
      </c>
      <c r="R12" s="121">
        <v>4581787.62</v>
      </c>
    </row>
    <row r="13" spans="1:18" s="277" customFormat="1" ht="15" customHeight="1">
      <c r="A13" s="120" t="s">
        <v>751</v>
      </c>
      <c r="B13" s="121">
        <v>1012385542.74</v>
      </c>
      <c r="C13" s="121">
        <v>680946227.13</v>
      </c>
      <c r="D13" s="121">
        <v>324141190.70999998</v>
      </c>
      <c r="E13" s="121">
        <v>80859485.689999998</v>
      </c>
      <c r="F13" s="121">
        <v>140649918.69999999</v>
      </c>
      <c r="G13" s="121">
        <v>300706640.94999999</v>
      </c>
      <c r="H13" s="121">
        <v>171437902.28999999</v>
      </c>
      <c r="I13" s="121">
        <v>147123264.41</v>
      </c>
      <c r="J13" s="121">
        <v>94132349.049999997</v>
      </c>
      <c r="K13" s="121">
        <v>112710048.26000001</v>
      </c>
      <c r="L13" s="121">
        <v>95546686.349999994</v>
      </c>
      <c r="M13" s="121">
        <v>64548504.609999999</v>
      </c>
      <c r="N13" s="121">
        <v>199349914.72999999</v>
      </c>
      <c r="O13" s="121">
        <v>112116694.43000001</v>
      </c>
      <c r="P13" s="121">
        <v>70840134.560000002</v>
      </c>
      <c r="Q13" s="121">
        <v>54116560.189999998</v>
      </c>
      <c r="R13" s="121">
        <v>77879771.390000001</v>
      </c>
    </row>
    <row r="14" spans="1:18" s="21" customFormat="1" ht="15" customHeight="1">
      <c r="A14" s="293" t="s">
        <v>752</v>
      </c>
      <c r="B14" s="294">
        <v>1829754859.21</v>
      </c>
      <c r="C14" s="294">
        <v>1126450293.9300001</v>
      </c>
      <c r="D14" s="294">
        <v>530399499.83999997</v>
      </c>
      <c r="E14" s="294">
        <v>143419588.69999999</v>
      </c>
      <c r="F14" s="294">
        <v>272420046.95999998</v>
      </c>
      <c r="G14" s="294">
        <v>393505440.81</v>
      </c>
      <c r="H14" s="294">
        <v>234350305.47</v>
      </c>
      <c r="I14" s="294">
        <v>231365563.47</v>
      </c>
      <c r="J14" s="294">
        <v>203671024.36000001</v>
      </c>
      <c r="K14" s="294">
        <v>147086923.34</v>
      </c>
      <c r="L14" s="294">
        <v>130463193.26000001</v>
      </c>
      <c r="M14" s="294">
        <v>80114588.159999996</v>
      </c>
      <c r="N14" s="294">
        <v>301597887.08999997</v>
      </c>
      <c r="O14" s="294">
        <v>157965516.97</v>
      </c>
      <c r="P14" s="294">
        <v>102085420.13</v>
      </c>
      <c r="Q14" s="294">
        <v>72271125.650000006</v>
      </c>
      <c r="R14" s="294">
        <v>122985752.56999999</v>
      </c>
    </row>
    <row r="15" spans="1:18" s="277" customFormat="1" ht="15" customHeight="1">
      <c r="A15" s="120" t="s">
        <v>753</v>
      </c>
      <c r="B15" s="121">
        <v>1167907275.767</v>
      </c>
      <c r="C15" s="121">
        <v>791985148.0165</v>
      </c>
      <c r="D15" s="121">
        <v>368168801.61299998</v>
      </c>
      <c r="E15" s="121">
        <v>90188678.864999995</v>
      </c>
      <c r="F15" s="121">
        <v>178963940.28200001</v>
      </c>
      <c r="G15" s="121">
        <v>322242916.66000003</v>
      </c>
      <c r="H15" s="121">
        <v>186446028.84200001</v>
      </c>
      <c r="I15" s="121">
        <v>172202745.5325</v>
      </c>
      <c r="J15" s="121">
        <v>140141010.3475</v>
      </c>
      <c r="K15" s="121">
        <v>119660134.1505</v>
      </c>
      <c r="L15" s="121">
        <v>104149266.06649999</v>
      </c>
      <c r="M15" s="121">
        <v>67672817.381999999</v>
      </c>
      <c r="N15" s="121">
        <v>232668508.373</v>
      </c>
      <c r="O15" s="121">
        <v>121149724.509</v>
      </c>
      <c r="P15" s="121">
        <v>78966025.338</v>
      </c>
      <c r="Q15" s="121">
        <v>61269218.725000001</v>
      </c>
      <c r="R15" s="121">
        <v>90682035.811000004</v>
      </c>
    </row>
    <row r="16" spans="1:18" s="23" customFormat="1" ht="15" customHeight="1">
      <c r="A16" s="244" t="s">
        <v>754</v>
      </c>
      <c r="B16" s="295">
        <v>0.63829999999999998</v>
      </c>
      <c r="C16" s="295">
        <v>0.70309999999999995</v>
      </c>
      <c r="D16" s="295">
        <v>0.69410000000000005</v>
      </c>
      <c r="E16" s="295">
        <v>0.62880000000000003</v>
      </c>
      <c r="F16" s="295">
        <v>0.65690000000000004</v>
      </c>
      <c r="G16" s="295">
        <v>0.81889999999999996</v>
      </c>
      <c r="H16" s="295">
        <v>0.79559999999999997</v>
      </c>
      <c r="I16" s="295">
        <v>0.74429999999999996</v>
      </c>
      <c r="J16" s="295">
        <v>0.68810000000000004</v>
      </c>
      <c r="K16" s="295">
        <v>0.8135</v>
      </c>
      <c r="L16" s="295">
        <v>0.79830000000000001</v>
      </c>
      <c r="M16" s="295">
        <v>0.84470000000000001</v>
      </c>
      <c r="N16" s="295">
        <v>0.77149999999999996</v>
      </c>
      <c r="O16" s="295">
        <v>0.76690000000000003</v>
      </c>
      <c r="P16" s="295">
        <v>0.77349999999999997</v>
      </c>
      <c r="Q16" s="295">
        <v>0.8478</v>
      </c>
      <c r="R16" s="295">
        <v>0.73729999999999996</v>
      </c>
    </row>
    <row r="17" spans="1:19" s="277" customFormat="1" ht="15" customHeight="1">
      <c r="A17" s="293" t="s">
        <v>755</v>
      </c>
      <c r="B17" s="294">
        <v>116790727.5767</v>
      </c>
      <c r="C17" s="294">
        <v>79198514.801699996</v>
      </c>
      <c r="D17" s="294">
        <v>36816880.161300004</v>
      </c>
      <c r="E17" s="294">
        <v>9018867.8864999991</v>
      </c>
      <c r="F17" s="294">
        <v>17896394.028200001</v>
      </c>
      <c r="G17" s="294">
        <v>32224291.666000001</v>
      </c>
      <c r="H17" s="294">
        <v>18644602.884199999</v>
      </c>
      <c r="I17" s="294">
        <v>17220274.553300001</v>
      </c>
      <c r="J17" s="294">
        <v>14014101.0348</v>
      </c>
      <c r="K17" s="294">
        <v>11966013.415100001</v>
      </c>
      <c r="L17" s="294">
        <v>10414926.606699999</v>
      </c>
      <c r="M17" s="294">
        <v>6767281.7381999996</v>
      </c>
      <c r="N17" s="294">
        <v>23266850.837299999</v>
      </c>
      <c r="O17" s="294">
        <v>12114972.4509</v>
      </c>
      <c r="P17" s="294">
        <v>7896602.5338000003</v>
      </c>
      <c r="Q17" s="294">
        <v>6126921.8724999996</v>
      </c>
      <c r="R17" s="294">
        <v>9068203.5811000001</v>
      </c>
    </row>
    <row r="18" spans="1:19" s="277" customFormat="1" ht="15" customHeight="1">
      <c r="A18" s="120" t="s">
        <v>756</v>
      </c>
      <c r="B18" s="121">
        <v>195284369</v>
      </c>
      <c r="C18" s="121">
        <v>109734177</v>
      </c>
      <c r="D18" s="121">
        <v>70356390</v>
      </c>
      <c r="E18" s="121">
        <v>30928594</v>
      </c>
      <c r="F18" s="121">
        <v>49234255</v>
      </c>
      <c r="G18" s="121">
        <v>73620624</v>
      </c>
      <c r="H18" s="121">
        <v>39441579</v>
      </c>
      <c r="I18" s="121">
        <v>50969155</v>
      </c>
      <c r="J18" s="121">
        <v>40545618</v>
      </c>
      <c r="K18" s="121">
        <v>29912948</v>
      </c>
      <c r="L18" s="121">
        <v>35667029</v>
      </c>
      <c r="M18" s="121">
        <v>12909606</v>
      </c>
      <c r="N18" s="121">
        <v>37996276</v>
      </c>
      <c r="O18" s="121">
        <v>18893760</v>
      </c>
      <c r="P18" s="121">
        <v>12655325</v>
      </c>
      <c r="Q18" s="121">
        <v>10779441</v>
      </c>
      <c r="R18" s="121">
        <v>12997500</v>
      </c>
    </row>
    <row r="19" spans="1:19" s="277" customFormat="1" ht="15" customHeight="1">
      <c r="A19" s="120" t="s">
        <v>757</v>
      </c>
      <c r="B19" s="121">
        <v>0</v>
      </c>
      <c r="C19" s="121">
        <v>0</v>
      </c>
      <c r="D19" s="121">
        <v>0</v>
      </c>
      <c r="E19" s="121">
        <v>0</v>
      </c>
      <c r="F19" s="121">
        <v>570</v>
      </c>
      <c r="G19" s="121">
        <v>8444.4</v>
      </c>
      <c r="H19" s="121">
        <v>0</v>
      </c>
      <c r="I19" s="121">
        <v>0</v>
      </c>
      <c r="J19" s="121">
        <v>0</v>
      </c>
      <c r="K19" s="121">
        <v>0</v>
      </c>
      <c r="L19" s="121">
        <v>0</v>
      </c>
      <c r="M19" s="121">
        <v>0</v>
      </c>
      <c r="N19" s="121">
        <v>0</v>
      </c>
      <c r="O19" s="121">
        <v>0</v>
      </c>
      <c r="P19" s="121">
        <v>0</v>
      </c>
      <c r="Q19" s="121">
        <v>191</v>
      </c>
      <c r="R19" s="121">
        <v>0</v>
      </c>
    </row>
    <row r="20" spans="1:19"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9" s="277" customFormat="1" ht="15" customHeight="1">
      <c r="A21" s="120" t="s">
        <v>759</v>
      </c>
      <c r="B21" s="121">
        <v>0</v>
      </c>
      <c r="C21" s="121">
        <v>109931</v>
      </c>
      <c r="D21" s="121">
        <v>0</v>
      </c>
      <c r="E21" s="121">
        <v>5072657</v>
      </c>
      <c r="F21" s="121">
        <v>221289</v>
      </c>
      <c r="G21" s="121">
        <v>0</v>
      </c>
      <c r="H21" s="121">
        <v>0</v>
      </c>
      <c r="I21" s="121">
        <v>3898</v>
      </c>
      <c r="J21" s="121">
        <v>0</v>
      </c>
      <c r="K21" s="121">
        <v>5244</v>
      </c>
      <c r="L21" s="121">
        <v>30687</v>
      </c>
      <c r="M21" s="121">
        <v>881581</v>
      </c>
      <c r="N21" s="121">
        <v>135745</v>
      </c>
      <c r="O21" s="121">
        <v>2379</v>
      </c>
      <c r="P21" s="121">
        <v>1823947</v>
      </c>
      <c r="Q21" s="121">
        <v>652350</v>
      </c>
      <c r="R21" s="121">
        <v>0</v>
      </c>
    </row>
    <row r="22" spans="1:19" s="277" customFormat="1" ht="15" customHeight="1">
      <c r="A22" s="293" t="s">
        <v>760</v>
      </c>
      <c r="B22" s="294">
        <v>195284369</v>
      </c>
      <c r="C22" s="294">
        <v>109624246</v>
      </c>
      <c r="D22" s="294">
        <v>70356390</v>
      </c>
      <c r="E22" s="294">
        <v>25855937</v>
      </c>
      <c r="F22" s="294">
        <v>49012396</v>
      </c>
      <c r="G22" s="294">
        <v>73612179.599999994</v>
      </c>
      <c r="H22" s="294">
        <v>39441579</v>
      </c>
      <c r="I22" s="294">
        <v>50965257</v>
      </c>
      <c r="J22" s="294">
        <v>40545618</v>
      </c>
      <c r="K22" s="294">
        <v>29907704</v>
      </c>
      <c r="L22" s="294">
        <v>35636342</v>
      </c>
      <c r="M22" s="294">
        <v>12028025</v>
      </c>
      <c r="N22" s="294">
        <v>37860531</v>
      </c>
      <c r="O22" s="294">
        <v>18891381</v>
      </c>
      <c r="P22" s="294">
        <v>10831378</v>
      </c>
      <c r="Q22" s="294">
        <v>10126900</v>
      </c>
      <c r="R22" s="294">
        <v>12997500</v>
      </c>
    </row>
    <row r="23" spans="1:19"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9" s="277" customFormat="1" ht="15" customHeight="1">
      <c r="A24" s="120" t="s">
        <v>762</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row>
    <row r="25" spans="1:19"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9" s="277" customFormat="1" ht="15" customHeight="1">
      <c r="A26" s="120" t="s">
        <v>764</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row>
    <row r="27" spans="1:19" s="36" customFormat="1" ht="15" customHeight="1">
      <c r="A27" s="244" t="s">
        <v>765</v>
      </c>
      <c r="B27" s="121">
        <v>43461919</v>
      </c>
      <c r="C27" s="121">
        <v>3423596</v>
      </c>
      <c r="D27" s="121">
        <v>6318982</v>
      </c>
      <c r="E27" s="121">
        <v>400000</v>
      </c>
      <c r="F27" s="121">
        <v>3131986</v>
      </c>
      <c r="G27" s="121">
        <v>10413</v>
      </c>
      <c r="H27" s="121">
        <v>1560776</v>
      </c>
      <c r="I27" s="121">
        <v>622472</v>
      </c>
      <c r="J27" s="121">
        <v>0</v>
      </c>
      <c r="K27" s="121">
        <v>0</v>
      </c>
      <c r="L27" s="121">
        <v>3186608</v>
      </c>
      <c r="M27" s="121">
        <v>398670</v>
      </c>
      <c r="N27" s="121">
        <v>11316854</v>
      </c>
      <c r="O27" s="121">
        <v>1200000</v>
      </c>
      <c r="P27" s="121">
        <v>1167155</v>
      </c>
      <c r="Q27" s="121">
        <v>0</v>
      </c>
      <c r="R27" s="121">
        <v>522699</v>
      </c>
    </row>
    <row r="28" spans="1:19"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9" s="36" customFormat="1" ht="15" customHeight="1">
      <c r="A29" s="296" t="s">
        <v>767</v>
      </c>
      <c r="B29" s="294">
        <v>43461919</v>
      </c>
      <c r="C29" s="294">
        <v>3423596</v>
      </c>
      <c r="D29" s="294">
        <v>6318982</v>
      </c>
      <c r="E29" s="294">
        <v>400000</v>
      </c>
      <c r="F29" s="294">
        <v>3131986</v>
      </c>
      <c r="G29" s="294">
        <v>10413</v>
      </c>
      <c r="H29" s="294">
        <v>1560776</v>
      </c>
      <c r="I29" s="294">
        <v>622472</v>
      </c>
      <c r="J29" s="294">
        <v>0</v>
      </c>
      <c r="K29" s="294">
        <v>0</v>
      </c>
      <c r="L29" s="294">
        <v>3186608</v>
      </c>
      <c r="M29" s="294">
        <v>398670</v>
      </c>
      <c r="N29" s="294">
        <v>11316854</v>
      </c>
      <c r="O29" s="294">
        <v>1200000</v>
      </c>
      <c r="P29" s="294">
        <v>1167155</v>
      </c>
      <c r="Q29" s="294">
        <v>0</v>
      </c>
      <c r="R29" s="294">
        <v>522699</v>
      </c>
    </row>
    <row r="30" spans="1:19" s="35"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9"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9" s="277" customFormat="1" ht="15" customHeight="1">
      <c r="A32" s="293" t="s">
        <v>770</v>
      </c>
      <c r="B32" s="294">
        <v>238746288</v>
      </c>
      <c r="C32" s="294">
        <v>113047842</v>
      </c>
      <c r="D32" s="294">
        <v>76675372</v>
      </c>
      <c r="E32" s="294">
        <v>26255937</v>
      </c>
      <c r="F32" s="294">
        <v>52144382</v>
      </c>
      <c r="G32" s="294">
        <v>73622592.599999994</v>
      </c>
      <c r="H32" s="294">
        <v>41002355</v>
      </c>
      <c r="I32" s="294">
        <v>51587729</v>
      </c>
      <c r="J32" s="294">
        <v>40545618</v>
      </c>
      <c r="K32" s="294">
        <v>29907704</v>
      </c>
      <c r="L32" s="294">
        <v>38822950</v>
      </c>
      <c r="M32" s="294">
        <v>12426695</v>
      </c>
      <c r="N32" s="294">
        <v>49177385</v>
      </c>
      <c r="O32" s="294">
        <v>20091381</v>
      </c>
      <c r="P32" s="294">
        <v>11998533</v>
      </c>
      <c r="Q32" s="294">
        <v>10126900</v>
      </c>
      <c r="R32" s="294">
        <v>13520199</v>
      </c>
      <c r="S32" s="668"/>
    </row>
    <row r="33" spans="1:18" ht="15" customHeight="1">
      <c r="A33" s="120" t="s">
        <v>771</v>
      </c>
      <c r="B33" s="121">
        <v>121955560.4233</v>
      </c>
      <c r="C33" s="121">
        <v>33849327.198399998</v>
      </c>
      <c r="D33" s="121">
        <v>39858491.838699996</v>
      </c>
      <c r="E33" s="121">
        <v>17237069.113499999</v>
      </c>
      <c r="F33" s="121">
        <v>34247987.971799999</v>
      </c>
      <c r="G33" s="121">
        <v>41398300.934</v>
      </c>
      <c r="H33" s="121">
        <v>22357752.115800001</v>
      </c>
      <c r="I33" s="121">
        <v>34367454.446800001</v>
      </c>
      <c r="J33" s="121">
        <v>26531516.965300001</v>
      </c>
      <c r="K33" s="121">
        <v>17941690.585000001</v>
      </c>
      <c r="L33" s="121">
        <v>28408023.393399999</v>
      </c>
      <c r="M33" s="121">
        <v>5659413.2618000004</v>
      </c>
      <c r="N33" s="121">
        <v>25910534.162700001</v>
      </c>
      <c r="O33" s="121">
        <v>7976408.5491000004</v>
      </c>
      <c r="P33" s="121">
        <v>4101930.4662000001</v>
      </c>
      <c r="Q33" s="121">
        <v>3999978.1274999999</v>
      </c>
      <c r="R33" s="121">
        <v>4451995.4188999999</v>
      </c>
    </row>
    <row r="34" spans="1:18" s="297" customFormat="1" ht="15" customHeight="1">
      <c r="A34" s="120" t="s">
        <v>772</v>
      </c>
      <c r="B34" s="246">
        <v>0.2414</v>
      </c>
      <c r="C34" s="246">
        <v>0.19270000000000001</v>
      </c>
      <c r="D34" s="246">
        <v>0.22919999999999999</v>
      </c>
      <c r="E34" s="246">
        <v>0.1109</v>
      </c>
      <c r="F34" s="246">
        <v>9.0300000000000005E-2</v>
      </c>
      <c r="G34" s="246">
        <v>7.0199999999999999E-2</v>
      </c>
      <c r="H34" s="246">
        <v>9.4799999999999995E-2</v>
      </c>
      <c r="I34" s="246">
        <v>3.6999999999999998E-2</v>
      </c>
      <c r="J34" s="246">
        <v>5.3400000000000003E-2</v>
      </c>
      <c r="K34" s="246">
        <v>7.3899999999999993E-2</v>
      </c>
      <c r="L34" s="246">
        <v>0.1103</v>
      </c>
      <c r="M34" s="246">
        <v>0.1701</v>
      </c>
      <c r="N34" s="246">
        <v>8.5800000000000001E-2</v>
      </c>
      <c r="O34" s="246">
        <v>0.1132</v>
      </c>
      <c r="P34" s="246">
        <v>0.21929999999999999</v>
      </c>
      <c r="Q34" s="246">
        <v>0.16500000000000001</v>
      </c>
      <c r="R34" s="246">
        <v>0.17660000000000001</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39" t="s">
        <v>773</v>
      </c>
      <c r="B36" s="47"/>
      <c r="C36" s="47"/>
      <c r="D36" s="47"/>
      <c r="E36" s="47"/>
      <c r="F36" s="47"/>
      <c r="G36" s="47"/>
      <c r="H36" s="47"/>
      <c r="I36" s="47"/>
      <c r="J36" s="47"/>
      <c r="K36" s="290"/>
      <c r="L36" s="290"/>
      <c r="M36" s="290"/>
      <c r="N36" s="47"/>
      <c r="O36" s="47"/>
      <c r="P36" s="47"/>
      <c r="Q36" s="47"/>
      <c r="R36" s="47"/>
    </row>
    <row r="37" spans="1:18" ht="15" customHeight="1">
      <c r="A37" s="47"/>
      <c r="B37" s="47"/>
      <c r="C37" s="47"/>
      <c r="D37" s="47"/>
      <c r="E37" s="47"/>
      <c r="F37" s="47"/>
      <c r="G37" s="47"/>
      <c r="H37" s="47"/>
      <c r="I37" s="47"/>
      <c r="J37" s="47"/>
      <c r="K37" s="290"/>
      <c r="L37" s="290"/>
      <c r="M37" s="290"/>
      <c r="N37" s="47"/>
      <c r="O37" s="47"/>
      <c r="P37" s="47"/>
      <c r="Q37" s="47"/>
      <c r="R37" s="47"/>
    </row>
  </sheetData>
  <mergeCells count="4">
    <mergeCell ref="A1:R1"/>
    <mergeCell ref="A2:R2"/>
    <mergeCell ref="A3:R3"/>
    <mergeCell ref="A4:R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S37"/>
  <sheetViews>
    <sheetView zoomScaleNormal="100" workbookViewId="0">
      <selection activeCell="A3" sqref="A3:S3"/>
    </sheetView>
  </sheetViews>
  <sheetFormatPr defaultColWidth="9.140625" defaultRowHeight="12.75"/>
  <cols>
    <col min="1" max="1" width="85.5703125" style="33" customWidth="1"/>
    <col min="2" max="9" width="18.140625" style="641" customWidth="1"/>
    <col min="10" max="19" width="18.140625" style="298" customWidth="1"/>
    <col min="20" max="200" width="9.140625" style="641" customWidth="1"/>
    <col min="201" max="258" width="9.140625" style="641"/>
    <col min="259" max="259" width="85.5703125" style="641" customWidth="1"/>
    <col min="260" max="275" width="18.140625" style="641" customWidth="1"/>
    <col min="276" max="456" width="9.140625" style="641" customWidth="1"/>
    <col min="457" max="514" width="9.140625" style="641"/>
    <col min="515" max="515" width="85.5703125" style="641" customWidth="1"/>
    <col min="516" max="531" width="18.140625" style="641" customWidth="1"/>
    <col min="532" max="712" width="9.140625" style="641" customWidth="1"/>
    <col min="713" max="770" width="9.140625" style="641"/>
    <col min="771" max="771" width="85.5703125" style="641" customWidth="1"/>
    <col min="772" max="787" width="18.140625" style="641" customWidth="1"/>
    <col min="788" max="968" width="9.140625" style="641" customWidth="1"/>
    <col min="969" max="1026" width="9.140625" style="641"/>
    <col min="1027" max="1027" width="85.5703125" style="641" customWidth="1"/>
    <col min="1028" max="1043" width="18.140625" style="641" customWidth="1"/>
    <col min="1044" max="1224" width="9.140625" style="641" customWidth="1"/>
    <col min="1225" max="1282" width="9.140625" style="641"/>
    <col min="1283" max="1283" width="85.5703125" style="641" customWidth="1"/>
    <col min="1284" max="1299" width="18.140625" style="641" customWidth="1"/>
    <col min="1300" max="1480" width="9.140625" style="641" customWidth="1"/>
    <col min="1481" max="1538" width="9.140625" style="641"/>
    <col min="1539" max="1539" width="85.5703125" style="641" customWidth="1"/>
    <col min="1540" max="1555" width="18.140625" style="641" customWidth="1"/>
    <col min="1556" max="1736" width="9.140625" style="641" customWidth="1"/>
    <col min="1737" max="1794" width="9.140625" style="641"/>
    <col min="1795" max="1795" width="85.5703125" style="641" customWidth="1"/>
    <col min="1796" max="1811" width="18.140625" style="641" customWidth="1"/>
    <col min="1812" max="1992" width="9.140625" style="641" customWidth="1"/>
    <col min="1993" max="2050" width="9.140625" style="641"/>
    <col min="2051" max="2051" width="85.5703125" style="641" customWidth="1"/>
    <col min="2052" max="2067" width="18.140625" style="641" customWidth="1"/>
    <col min="2068" max="2248" width="9.140625" style="641" customWidth="1"/>
    <col min="2249" max="2306" width="9.140625" style="641"/>
    <col min="2307" max="2307" width="85.5703125" style="641" customWidth="1"/>
    <col min="2308" max="2323" width="18.140625" style="641" customWidth="1"/>
    <col min="2324" max="2504" width="9.140625" style="641" customWidth="1"/>
    <col min="2505" max="2562" width="9.140625" style="641"/>
    <col min="2563" max="2563" width="85.5703125" style="641" customWidth="1"/>
    <col min="2564" max="2579" width="18.140625" style="641" customWidth="1"/>
    <col min="2580" max="2760" width="9.140625" style="641" customWidth="1"/>
    <col min="2761" max="2818" width="9.140625" style="641"/>
    <col min="2819" max="2819" width="85.5703125" style="641" customWidth="1"/>
    <col min="2820" max="2835" width="18.140625" style="641" customWidth="1"/>
    <col min="2836" max="3016" width="9.140625" style="641" customWidth="1"/>
    <col min="3017" max="3074" width="9.140625" style="641"/>
    <col min="3075" max="3075" width="85.5703125" style="641" customWidth="1"/>
    <col min="3076" max="3091" width="18.140625" style="641" customWidth="1"/>
    <col min="3092" max="3272" width="9.140625" style="641" customWidth="1"/>
    <col min="3273" max="3330" width="9.140625" style="641"/>
    <col min="3331" max="3331" width="85.5703125" style="641" customWidth="1"/>
    <col min="3332" max="3347" width="18.140625" style="641" customWidth="1"/>
    <col min="3348" max="3528" width="9.140625" style="641" customWidth="1"/>
    <col min="3529" max="3586" width="9.140625" style="641"/>
    <col min="3587" max="3587" width="85.5703125" style="641" customWidth="1"/>
    <col min="3588" max="3603" width="18.140625" style="641" customWidth="1"/>
    <col min="3604" max="3784" width="9.140625" style="641" customWidth="1"/>
    <col min="3785" max="3842" width="9.140625" style="641"/>
    <col min="3843" max="3843" width="85.5703125" style="641" customWidth="1"/>
    <col min="3844" max="3859" width="18.140625" style="641" customWidth="1"/>
    <col min="3860" max="4040" width="9.140625" style="641" customWidth="1"/>
    <col min="4041" max="4098" width="9.140625" style="641"/>
    <col min="4099" max="4099" width="85.5703125" style="641" customWidth="1"/>
    <col min="4100" max="4115" width="18.140625" style="641" customWidth="1"/>
    <col min="4116" max="4296" width="9.140625" style="641" customWidth="1"/>
    <col min="4297" max="4354" width="9.140625" style="641"/>
    <col min="4355" max="4355" width="85.5703125" style="641" customWidth="1"/>
    <col min="4356" max="4371" width="18.140625" style="641" customWidth="1"/>
    <col min="4372" max="4552" width="9.140625" style="641" customWidth="1"/>
    <col min="4553" max="4610" width="9.140625" style="641"/>
    <col min="4611" max="4611" width="85.5703125" style="641" customWidth="1"/>
    <col min="4612" max="4627" width="18.140625" style="641" customWidth="1"/>
    <col min="4628" max="4808" width="9.140625" style="641" customWidth="1"/>
    <col min="4809" max="4866" width="9.140625" style="641"/>
    <col min="4867" max="4867" width="85.5703125" style="641" customWidth="1"/>
    <col min="4868" max="4883" width="18.140625" style="641" customWidth="1"/>
    <col min="4884" max="5064" width="9.140625" style="641" customWidth="1"/>
    <col min="5065" max="5122" width="9.140625" style="641"/>
    <col min="5123" max="5123" width="85.5703125" style="641" customWidth="1"/>
    <col min="5124" max="5139" width="18.140625" style="641" customWidth="1"/>
    <col min="5140" max="5320" width="9.140625" style="641" customWidth="1"/>
    <col min="5321" max="5378" width="9.140625" style="641"/>
    <col min="5379" max="5379" width="85.5703125" style="641" customWidth="1"/>
    <col min="5380" max="5395" width="18.140625" style="641" customWidth="1"/>
    <col min="5396" max="5576" width="9.140625" style="641" customWidth="1"/>
    <col min="5577" max="5634" width="9.140625" style="641"/>
    <col min="5635" max="5635" width="85.5703125" style="641" customWidth="1"/>
    <col min="5636" max="5651" width="18.140625" style="641" customWidth="1"/>
    <col min="5652" max="5832" width="9.140625" style="641" customWidth="1"/>
    <col min="5833" max="5890" width="9.140625" style="641"/>
    <col min="5891" max="5891" width="85.5703125" style="641" customWidth="1"/>
    <col min="5892" max="5907" width="18.140625" style="641" customWidth="1"/>
    <col min="5908" max="6088" width="9.140625" style="641" customWidth="1"/>
    <col min="6089" max="6146" width="9.140625" style="641"/>
    <col min="6147" max="6147" width="85.5703125" style="641" customWidth="1"/>
    <col min="6148" max="6163" width="18.140625" style="641" customWidth="1"/>
    <col min="6164" max="6344" width="9.140625" style="641" customWidth="1"/>
    <col min="6345" max="6402" width="9.140625" style="641"/>
    <col min="6403" max="6403" width="85.5703125" style="641" customWidth="1"/>
    <col min="6404" max="6419" width="18.140625" style="641" customWidth="1"/>
    <col min="6420" max="6600" width="9.140625" style="641" customWidth="1"/>
    <col min="6601" max="6658" width="9.140625" style="641"/>
    <col min="6659" max="6659" width="85.5703125" style="641" customWidth="1"/>
    <col min="6660" max="6675" width="18.140625" style="641" customWidth="1"/>
    <col min="6676" max="6856" width="9.140625" style="641" customWidth="1"/>
    <col min="6857" max="6914" width="9.140625" style="641"/>
    <col min="6915" max="6915" width="85.5703125" style="641" customWidth="1"/>
    <col min="6916" max="6931" width="18.140625" style="641" customWidth="1"/>
    <col min="6932" max="7112" width="9.140625" style="641" customWidth="1"/>
    <col min="7113" max="7170" width="9.140625" style="641"/>
    <col min="7171" max="7171" width="85.5703125" style="641" customWidth="1"/>
    <col min="7172" max="7187" width="18.140625" style="641" customWidth="1"/>
    <col min="7188" max="7368" width="9.140625" style="641" customWidth="1"/>
    <col min="7369" max="7426" width="9.140625" style="641"/>
    <col min="7427" max="7427" width="85.5703125" style="641" customWidth="1"/>
    <col min="7428" max="7443" width="18.140625" style="641" customWidth="1"/>
    <col min="7444" max="7624" width="9.140625" style="641" customWidth="1"/>
    <col min="7625" max="7682" width="9.140625" style="641"/>
    <col min="7683" max="7683" width="85.5703125" style="641" customWidth="1"/>
    <col min="7684" max="7699" width="18.140625" style="641" customWidth="1"/>
    <col min="7700" max="7880" width="9.140625" style="641" customWidth="1"/>
    <col min="7881" max="7938" width="9.140625" style="641"/>
    <col min="7939" max="7939" width="85.5703125" style="641" customWidth="1"/>
    <col min="7940" max="7955" width="18.140625" style="641" customWidth="1"/>
    <col min="7956" max="8136" width="9.140625" style="641" customWidth="1"/>
    <col min="8137" max="8194" width="9.140625" style="641"/>
    <col min="8195" max="8195" width="85.5703125" style="641" customWidth="1"/>
    <col min="8196" max="8211" width="18.140625" style="641" customWidth="1"/>
    <col min="8212" max="8392" width="9.140625" style="641" customWidth="1"/>
    <col min="8393" max="8450" width="9.140625" style="641"/>
    <col min="8451" max="8451" width="85.5703125" style="641" customWidth="1"/>
    <col min="8452" max="8467" width="18.140625" style="641" customWidth="1"/>
    <col min="8468" max="8648" width="9.140625" style="641" customWidth="1"/>
    <col min="8649" max="8706" width="9.140625" style="641"/>
    <col min="8707" max="8707" width="85.5703125" style="641" customWidth="1"/>
    <col min="8708" max="8723" width="18.140625" style="641" customWidth="1"/>
    <col min="8724" max="8904" width="9.140625" style="641" customWidth="1"/>
    <col min="8905" max="8962" width="9.140625" style="641"/>
    <col min="8963" max="8963" width="85.5703125" style="641" customWidth="1"/>
    <col min="8964" max="8979" width="18.140625" style="641" customWidth="1"/>
    <col min="8980" max="9160" width="9.140625" style="641" customWidth="1"/>
    <col min="9161" max="9218" width="9.140625" style="641"/>
    <col min="9219" max="9219" width="85.5703125" style="641" customWidth="1"/>
    <col min="9220" max="9235" width="18.140625" style="641" customWidth="1"/>
    <col min="9236" max="9416" width="9.140625" style="641" customWidth="1"/>
    <col min="9417" max="9474" width="9.140625" style="641"/>
    <col min="9475" max="9475" width="85.5703125" style="641" customWidth="1"/>
    <col min="9476" max="9491" width="18.140625" style="641" customWidth="1"/>
    <col min="9492" max="9672" width="9.140625" style="641" customWidth="1"/>
    <col min="9673" max="9730" width="9.140625" style="641"/>
    <col min="9731" max="9731" width="85.5703125" style="641" customWidth="1"/>
    <col min="9732" max="9747" width="18.140625" style="641" customWidth="1"/>
    <col min="9748" max="9928" width="9.140625" style="641" customWidth="1"/>
    <col min="9929" max="9986" width="9.140625" style="641"/>
    <col min="9987" max="9987" width="85.5703125" style="641" customWidth="1"/>
    <col min="9988" max="10003" width="18.140625" style="641" customWidth="1"/>
    <col min="10004" max="10184" width="9.140625" style="641" customWidth="1"/>
    <col min="10185" max="10242" width="9.140625" style="641"/>
    <col min="10243" max="10243" width="85.5703125" style="641" customWidth="1"/>
    <col min="10244" max="10259" width="18.140625" style="641" customWidth="1"/>
    <col min="10260" max="10440" width="9.140625" style="641" customWidth="1"/>
    <col min="10441" max="10498" width="9.140625" style="641"/>
    <col min="10499" max="10499" width="85.5703125" style="641" customWidth="1"/>
    <col min="10500" max="10515" width="18.140625" style="641" customWidth="1"/>
    <col min="10516" max="10696" width="9.140625" style="641" customWidth="1"/>
    <col min="10697" max="10754" width="9.140625" style="641"/>
    <col min="10755" max="10755" width="85.5703125" style="641" customWidth="1"/>
    <col min="10756" max="10771" width="18.140625" style="641" customWidth="1"/>
    <col min="10772" max="10952" width="9.140625" style="641" customWidth="1"/>
    <col min="10953" max="11010" width="9.140625" style="641"/>
    <col min="11011" max="11011" width="85.5703125" style="641" customWidth="1"/>
    <col min="11012" max="11027" width="18.140625" style="641" customWidth="1"/>
    <col min="11028" max="11208" width="9.140625" style="641" customWidth="1"/>
    <col min="11209" max="11266" width="9.140625" style="641"/>
    <col min="11267" max="11267" width="85.5703125" style="641" customWidth="1"/>
    <col min="11268" max="11283" width="18.140625" style="641" customWidth="1"/>
    <col min="11284" max="11464" width="9.140625" style="641" customWidth="1"/>
    <col min="11465" max="11522" width="9.140625" style="641"/>
    <col min="11523" max="11523" width="85.5703125" style="641" customWidth="1"/>
    <col min="11524" max="11539" width="18.140625" style="641" customWidth="1"/>
    <col min="11540" max="11720" width="9.140625" style="641" customWidth="1"/>
    <col min="11721" max="11778" width="9.140625" style="641"/>
    <col min="11779" max="11779" width="85.5703125" style="641" customWidth="1"/>
    <col min="11780" max="11795" width="18.140625" style="641" customWidth="1"/>
    <col min="11796" max="11976" width="9.140625" style="641" customWidth="1"/>
    <col min="11977" max="12034" width="9.140625" style="641"/>
    <col min="12035" max="12035" width="85.5703125" style="641" customWidth="1"/>
    <col min="12036" max="12051" width="18.140625" style="641" customWidth="1"/>
    <col min="12052" max="12232" width="9.140625" style="641" customWidth="1"/>
    <col min="12233" max="12290" width="9.140625" style="641"/>
    <col min="12291" max="12291" width="85.5703125" style="641" customWidth="1"/>
    <col min="12292" max="12307" width="18.140625" style="641" customWidth="1"/>
    <col min="12308" max="12488" width="9.140625" style="641" customWidth="1"/>
    <col min="12489" max="12546" width="9.140625" style="641"/>
    <col min="12547" max="12547" width="85.5703125" style="641" customWidth="1"/>
    <col min="12548" max="12563" width="18.140625" style="641" customWidth="1"/>
    <col min="12564" max="12744" width="9.140625" style="641" customWidth="1"/>
    <col min="12745" max="12802" width="9.140625" style="641"/>
    <col min="12803" max="12803" width="85.5703125" style="641" customWidth="1"/>
    <col min="12804" max="12819" width="18.140625" style="641" customWidth="1"/>
    <col min="12820" max="13000" width="9.140625" style="641" customWidth="1"/>
    <col min="13001" max="13058" width="9.140625" style="641"/>
    <col min="13059" max="13059" width="85.5703125" style="641" customWidth="1"/>
    <col min="13060" max="13075" width="18.140625" style="641" customWidth="1"/>
    <col min="13076" max="13256" width="9.140625" style="641" customWidth="1"/>
    <col min="13257" max="13314" width="9.140625" style="641"/>
    <col min="13315" max="13315" width="85.5703125" style="641" customWidth="1"/>
    <col min="13316" max="13331" width="18.140625" style="641" customWidth="1"/>
    <col min="13332" max="13512" width="9.140625" style="641" customWidth="1"/>
    <col min="13513" max="13570" width="9.140625" style="641"/>
    <col min="13571" max="13571" width="85.5703125" style="641" customWidth="1"/>
    <col min="13572" max="13587" width="18.140625" style="641" customWidth="1"/>
    <col min="13588" max="13768" width="9.140625" style="641" customWidth="1"/>
    <col min="13769" max="13826" width="9.140625" style="641"/>
    <col min="13827" max="13827" width="85.5703125" style="641" customWidth="1"/>
    <col min="13828" max="13843" width="18.140625" style="641" customWidth="1"/>
    <col min="13844" max="14024" width="9.140625" style="641" customWidth="1"/>
    <col min="14025" max="14082" width="9.140625" style="641"/>
    <col min="14083" max="14083" width="85.5703125" style="641" customWidth="1"/>
    <col min="14084" max="14099" width="18.140625" style="641" customWidth="1"/>
    <col min="14100" max="14280" width="9.140625" style="641" customWidth="1"/>
    <col min="14281" max="14338" width="9.140625" style="641"/>
    <col min="14339" max="14339" width="85.5703125" style="641" customWidth="1"/>
    <col min="14340" max="14355" width="18.140625" style="641" customWidth="1"/>
    <col min="14356" max="14536" width="9.140625" style="641" customWidth="1"/>
    <col min="14537" max="14594" width="9.140625" style="641"/>
    <col min="14595" max="14595" width="85.5703125" style="641" customWidth="1"/>
    <col min="14596" max="14611" width="18.140625" style="641" customWidth="1"/>
    <col min="14612" max="14792" width="9.140625" style="641" customWidth="1"/>
    <col min="14793" max="14850" width="9.140625" style="641"/>
    <col min="14851" max="14851" width="85.5703125" style="641" customWidth="1"/>
    <col min="14852" max="14867" width="18.140625" style="641" customWidth="1"/>
    <col min="14868" max="15048" width="9.140625" style="641" customWidth="1"/>
    <col min="15049" max="15106" width="9.140625" style="641"/>
    <col min="15107" max="15107" width="85.5703125" style="641" customWidth="1"/>
    <col min="15108" max="15123" width="18.140625" style="641" customWidth="1"/>
    <col min="15124" max="15304" width="9.140625" style="641" customWidth="1"/>
    <col min="15305" max="15362" width="9.140625" style="641"/>
    <col min="15363" max="15363" width="85.5703125" style="641" customWidth="1"/>
    <col min="15364" max="15379" width="18.140625" style="641" customWidth="1"/>
    <col min="15380" max="15560" width="9.140625" style="641" customWidth="1"/>
    <col min="15561" max="15618" width="9.140625" style="641"/>
    <col min="15619" max="15619" width="85.5703125" style="641" customWidth="1"/>
    <col min="15620" max="15635" width="18.140625" style="641" customWidth="1"/>
    <col min="15636" max="15816" width="9.140625" style="641" customWidth="1"/>
    <col min="15817" max="15874" width="9.140625" style="641"/>
    <col min="15875" max="15875" width="85.5703125" style="641" customWidth="1"/>
    <col min="15876" max="15891" width="18.140625" style="641" customWidth="1"/>
    <col min="15892" max="16072" width="9.140625" style="641" customWidth="1"/>
    <col min="16073" max="16130" width="9.140625" style="641"/>
    <col min="16131" max="16131" width="85.5703125" style="641" customWidth="1"/>
    <col min="16132" max="16147" width="18.140625" style="641" customWidth="1"/>
    <col min="16148" max="16328" width="9.140625" style="641" customWidth="1"/>
    <col min="16329" max="16384" width="9.140625" style="641"/>
  </cols>
  <sheetData>
    <row r="1" spans="1:19" ht="30" customHeight="1">
      <c r="A1" s="757" t="s">
        <v>1092</v>
      </c>
      <c r="B1" s="757"/>
      <c r="C1" s="757"/>
      <c r="D1" s="757"/>
      <c r="E1" s="757"/>
      <c r="F1" s="757"/>
      <c r="G1" s="757"/>
      <c r="H1" s="757"/>
      <c r="I1" s="757"/>
      <c r="J1" s="757"/>
      <c r="K1" s="757"/>
      <c r="L1" s="757"/>
      <c r="M1" s="757"/>
      <c r="N1" s="757"/>
      <c r="O1" s="757"/>
      <c r="P1" s="757"/>
      <c r="Q1" s="757"/>
      <c r="R1" s="757"/>
      <c r="S1" s="757"/>
    </row>
    <row r="2" spans="1:19" ht="15" customHeight="1">
      <c r="A2" s="758" t="s">
        <v>743</v>
      </c>
      <c r="B2" s="758"/>
      <c r="C2" s="758"/>
      <c r="D2" s="758"/>
      <c r="E2" s="758"/>
      <c r="F2" s="758"/>
      <c r="G2" s="758"/>
      <c r="H2" s="758"/>
      <c r="I2" s="758"/>
      <c r="J2" s="758"/>
      <c r="K2" s="758"/>
      <c r="L2" s="758"/>
      <c r="M2" s="758"/>
      <c r="N2" s="758"/>
      <c r="O2" s="758"/>
      <c r="P2" s="758"/>
      <c r="Q2" s="758"/>
      <c r="R2" s="758"/>
      <c r="S2" s="758"/>
    </row>
    <row r="3" spans="1:19" ht="15" customHeight="1">
      <c r="A3" s="769" t="s">
        <v>1576</v>
      </c>
      <c r="B3" s="769"/>
      <c r="C3" s="769"/>
      <c r="D3" s="769"/>
      <c r="E3" s="769"/>
      <c r="F3" s="769"/>
      <c r="G3" s="769"/>
      <c r="H3" s="769"/>
      <c r="I3" s="769"/>
      <c r="J3" s="769"/>
      <c r="K3" s="769"/>
      <c r="L3" s="769"/>
      <c r="M3" s="769"/>
      <c r="N3" s="769"/>
      <c r="O3" s="769"/>
      <c r="P3" s="769"/>
      <c r="Q3" s="769"/>
      <c r="R3" s="769"/>
      <c r="S3" s="769"/>
    </row>
    <row r="4" spans="1:19" s="78" customFormat="1" ht="30" customHeight="1">
      <c r="A4" s="759" t="s">
        <v>744</v>
      </c>
      <c r="B4" s="759"/>
      <c r="C4" s="759"/>
      <c r="D4" s="759"/>
      <c r="E4" s="759"/>
      <c r="F4" s="759"/>
      <c r="G4" s="759"/>
      <c r="H4" s="759"/>
      <c r="I4" s="759"/>
      <c r="J4" s="759"/>
      <c r="K4" s="759"/>
      <c r="L4" s="759"/>
      <c r="M4" s="759"/>
      <c r="N4" s="759"/>
      <c r="O4" s="759"/>
      <c r="P4" s="759"/>
      <c r="Q4" s="759"/>
      <c r="R4" s="759"/>
      <c r="S4" s="759"/>
    </row>
    <row r="5" spans="1:19" ht="3.75" customHeight="1">
      <c r="A5" s="47"/>
      <c r="B5" s="47"/>
      <c r="C5" s="47"/>
      <c r="D5" s="47"/>
      <c r="E5" s="47"/>
      <c r="F5" s="47"/>
      <c r="G5" s="47"/>
      <c r="H5" s="47"/>
      <c r="I5" s="47"/>
      <c r="J5" s="290"/>
      <c r="K5" s="290"/>
      <c r="L5" s="290"/>
      <c r="M5" s="290"/>
      <c r="N5" s="290"/>
      <c r="O5" s="290"/>
      <c r="P5" s="290"/>
      <c r="Q5" s="290"/>
      <c r="R5" s="290"/>
      <c r="S5" s="290"/>
    </row>
    <row r="6" spans="1:19" s="19" customFormat="1" ht="30" customHeight="1" thickBot="1">
      <c r="A6" s="291"/>
      <c r="B6" s="224" t="s">
        <v>104</v>
      </c>
      <c r="C6" s="224" t="s">
        <v>106</v>
      </c>
      <c r="D6" s="224" t="s">
        <v>108</v>
      </c>
      <c r="E6" s="224" t="s">
        <v>110</v>
      </c>
      <c r="F6" s="224" t="s">
        <v>112</v>
      </c>
      <c r="G6" s="224" t="s">
        <v>114</v>
      </c>
      <c r="H6" s="224" t="s">
        <v>116</v>
      </c>
      <c r="I6" s="224" t="s">
        <v>118</v>
      </c>
      <c r="J6" s="224" t="s">
        <v>120</v>
      </c>
      <c r="K6" s="224" t="s">
        <v>121</v>
      </c>
      <c r="L6" s="224" t="s">
        <v>122</v>
      </c>
      <c r="M6" s="224" t="s">
        <v>123</v>
      </c>
      <c r="N6" s="224" t="s">
        <v>125</v>
      </c>
      <c r="O6" s="224" t="s">
        <v>550</v>
      </c>
      <c r="P6" s="224" t="s">
        <v>1561</v>
      </c>
      <c r="Q6" s="224" t="s">
        <v>1583</v>
      </c>
      <c r="R6" s="224" t="s">
        <v>1584</v>
      </c>
      <c r="S6" s="299" t="s">
        <v>551</v>
      </c>
    </row>
    <row r="7" spans="1:19" s="292" customFormat="1" ht="15" customHeight="1">
      <c r="A7" s="447" t="s">
        <v>745</v>
      </c>
      <c r="B7" s="443">
        <v>0.15359999999999999</v>
      </c>
      <c r="C7" s="443">
        <v>0.23549999999999999</v>
      </c>
      <c r="D7" s="443">
        <v>0.15909999999999999</v>
      </c>
      <c r="E7" s="443">
        <v>0.1842</v>
      </c>
      <c r="F7" s="443">
        <v>0.1958</v>
      </c>
      <c r="G7" s="443">
        <v>0.13270000000000001</v>
      </c>
      <c r="H7" s="443">
        <v>0.15820000000000001</v>
      </c>
      <c r="I7" s="443">
        <v>0.12959999999999999</v>
      </c>
      <c r="J7" s="443">
        <v>0.1321</v>
      </c>
      <c r="K7" s="443">
        <v>0.13039999999999999</v>
      </c>
      <c r="L7" s="443">
        <v>0.184</v>
      </c>
      <c r="M7" s="443">
        <v>0.11890000000000001</v>
      </c>
      <c r="N7" s="443">
        <v>0.1973</v>
      </c>
      <c r="O7" s="443">
        <v>0.57679999999999998</v>
      </c>
      <c r="P7" s="443">
        <v>0.19420000000000001</v>
      </c>
      <c r="Q7" s="443">
        <v>0.2303</v>
      </c>
      <c r="R7" s="443">
        <v>0.52980000000000005</v>
      </c>
      <c r="S7" s="443">
        <v>0.1968</v>
      </c>
    </row>
    <row r="8" spans="1:19" ht="15" customHeight="1">
      <c r="A8" s="120" t="s">
        <v>746</v>
      </c>
      <c r="B8" s="121">
        <v>10703991.050000001</v>
      </c>
      <c r="C8" s="121">
        <v>9909194.2699999996</v>
      </c>
      <c r="D8" s="121">
        <v>40209365.57</v>
      </c>
      <c r="E8" s="121">
        <v>30326723.719999999</v>
      </c>
      <c r="F8" s="121">
        <v>19960671.27</v>
      </c>
      <c r="G8" s="121">
        <v>39945150.350000001</v>
      </c>
      <c r="H8" s="121">
        <v>14553659.73</v>
      </c>
      <c r="I8" s="121">
        <v>41070198.060000002</v>
      </c>
      <c r="J8" s="121">
        <v>7056854.79</v>
      </c>
      <c r="K8" s="121">
        <v>31762858.829999998</v>
      </c>
      <c r="L8" s="121">
        <v>45973611.5</v>
      </c>
      <c r="M8" s="121">
        <v>2970429.05</v>
      </c>
      <c r="N8" s="121">
        <v>31440237.5</v>
      </c>
      <c r="O8" s="121">
        <v>4421873.29</v>
      </c>
      <c r="P8" s="121">
        <v>5438697.8399999999</v>
      </c>
      <c r="Q8" s="121">
        <v>4642076.3499999996</v>
      </c>
      <c r="R8" s="121">
        <v>1580498.2</v>
      </c>
      <c r="S8" s="121">
        <v>1398933151.3699999</v>
      </c>
    </row>
    <row r="9" spans="1:19" ht="15" customHeight="1">
      <c r="A9" s="120" t="s">
        <v>747</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7" customFormat="1" ht="15" customHeight="1">
      <c r="A10" s="120" t="s">
        <v>748</v>
      </c>
      <c r="B10" s="121">
        <v>15150961.49</v>
      </c>
      <c r="C10" s="121">
        <v>2503796.9500000002</v>
      </c>
      <c r="D10" s="121">
        <v>19757594.100000001</v>
      </c>
      <c r="E10" s="121">
        <v>81299530.519999996</v>
      </c>
      <c r="F10" s="121">
        <v>9319015.3000000007</v>
      </c>
      <c r="G10" s="121">
        <v>33862413.159999996</v>
      </c>
      <c r="H10" s="121">
        <v>8195569</v>
      </c>
      <c r="I10" s="121">
        <v>16170100.58</v>
      </c>
      <c r="J10" s="121">
        <v>11855044.1</v>
      </c>
      <c r="K10" s="121">
        <v>37668697.18</v>
      </c>
      <c r="L10" s="121">
        <v>29610563.210000001</v>
      </c>
      <c r="M10" s="121">
        <v>6961395.9299999997</v>
      </c>
      <c r="N10" s="121">
        <v>25756073.969999999</v>
      </c>
      <c r="O10" s="121">
        <v>9969385.5700000003</v>
      </c>
      <c r="P10" s="121">
        <v>3312467.41</v>
      </c>
      <c r="Q10" s="121">
        <v>2380897.94</v>
      </c>
      <c r="R10" s="121">
        <v>1133846.26</v>
      </c>
      <c r="S10" s="121">
        <v>785212994.65999997</v>
      </c>
    </row>
    <row r="11" spans="1:19" s="277" customFormat="1" ht="15" customHeight="1">
      <c r="A11" s="120" t="s">
        <v>749</v>
      </c>
      <c r="B11" s="121">
        <v>12450211.779999999</v>
      </c>
      <c r="C11" s="121">
        <v>5271997.0599999996</v>
      </c>
      <c r="D11" s="121">
        <v>74818315.849999994</v>
      </c>
      <c r="E11" s="121">
        <v>57101513.409999996</v>
      </c>
      <c r="F11" s="121">
        <v>2525591</v>
      </c>
      <c r="G11" s="121">
        <v>22957353.699999999</v>
      </c>
      <c r="H11" s="121">
        <v>1748295.43</v>
      </c>
      <c r="I11" s="121">
        <v>31169156.420000002</v>
      </c>
      <c r="J11" s="121">
        <v>16109983.58</v>
      </c>
      <c r="K11" s="121">
        <v>8429708.8699999992</v>
      </c>
      <c r="L11" s="121">
        <v>10539788.57</v>
      </c>
      <c r="M11" s="121">
        <v>3432043.95</v>
      </c>
      <c r="N11" s="121">
        <v>47595981.07</v>
      </c>
      <c r="O11" s="121">
        <v>11162289.85</v>
      </c>
      <c r="P11" s="121">
        <v>5260533.32</v>
      </c>
      <c r="Q11" s="121">
        <v>18714009.059999999</v>
      </c>
      <c r="R11" s="121">
        <v>4260297.6900000004</v>
      </c>
      <c r="S11" s="121">
        <v>929328299.05999994</v>
      </c>
    </row>
    <row r="12" spans="1:19" s="277" customFormat="1" ht="15" customHeight="1">
      <c r="A12" s="120" t="s">
        <v>750</v>
      </c>
      <c r="B12" s="121">
        <v>0</v>
      </c>
      <c r="C12" s="121">
        <v>0</v>
      </c>
      <c r="D12" s="121">
        <v>0</v>
      </c>
      <c r="E12" s="121">
        <v>0</v>
      </c>
      <c r="F12" s="121">
        <v>0</v>
      </c>
      <c r="G12" s="121">
        <v>0</v>
      </c>
      <c r="H12" s="121">
        <v>0</v>
      </c>
      <c r="I12" s="121">
        <v>30542186.370000001</v>
      </c>
      <c r="J12" s="121">
        <v>900558.25</v>
      </c>
      <c r="K12" s="121">
        <v>22684888.550000001</v>
      </c>
      <c r="L12" s="121">
        <v>0</v>
      </c>
      <c r="M12" s="121">
        <v>0</v>
      </c>
      <c r="N12" s="121">
        <v>0</v>
      </c>
      <c r="O12" s="121">
        <v>0</v>
      </c>
      <c r="P12" s="121">
        <v>0</v>
      </c>
      <c r="Q12" s="121">
        <v>0</v>
      </c>
      <c r="R12" s="121">
        <v>0</v>
      </c>
      <c r="S12" s="121">
        <v>271489896.45999998</v>
      </c>
    </row>
    <row r="13" spans="1:19" s="277" customFormat="1" ht="15" customHeight="1">
      <c r="A13" s="120" t="s">
        <v>751</v>
      </c>
      <c r="B13" s="121">
        <v>169789835.86000001</v>
      </c>
      <c r="C13" s="121">
        <v>66129365.810000002</v>
      </c>
      <c r="D13" s="121">
        <v>181044958.52000001</v>
      </c>
      <c r="E13" s="121">
        <v>186050646.03</v>
      </c>
      <c r="F13" s="121">
        <v>117403573.88</v>
      </c>
      <c r="G13" s="121">
        <v>182793359.56999999</v>
      </c>
      <c r="H13" s="121">
        <v>104791706.94</v>
      </c>
      <c r="I13" s="121">
        <v>193080234.44</v>
      </c>
      <c r="J13" s="121">
        <v>106182542.31</v>
      </c>
      <c r="K13" s="121">
        <v>250943479.15000001</v>
      </c>
      <c r="L13" s="121">
        <v>223113562.34999999</v>
      </c>
      <c r="M13" s="121">
        <v>64264445.939999998</v>
      </c>
      <c r="N13" s="121">
        <v>204802949.59</v>
      </c>
      <c r="O13" s="121">
        <v>44128666.520000003</v>
      </c>
      <c r="P13" s="121">
        <v>53307780.460000001</v>
      </c>
      <c r="Q13" s="121">
        <v>45201811.789999999</v>
      </c>
      <c r="R13" s="121">
        <v>20231203.940000001</v>
      </c>
      <c r="S13" s="121">
        <v>5952750959.29</v>
      </c>
    </row>
    <row r="14" spans="1:19" s="21" customFormat="1" ht="15" customHeight="1">
      <c r="A14" s="293" t="s">
        <v>752</v>
      </c>
      <c r="B14" s="294">
        <v>208095000.18000001</v>
      </c>
      <c r="C14" s="294">
        <v>83814354.090000004</v>
      </c>
      <c r="D14" s="294">
        <v>315830234.04000002</v>
      </c>
      <c r="E14" s="294">
        <v>354778413.68000001</v>
      </c>
      <c r="F14" s="294">
        <v>149208851.44999999</v>
      </c>
      <c r="G14" s="294">
        <v>279558276.77999997</v>
      </c>
      <c r="H14" s="294">
        <v>129289231.09999999</v>
      </c>
      <c r="I14" s="294">
        <v>312031875.87</v>
      </c>
      <c r="J14" s="294">
        <v>142104983.03</v>
      </c>
      <c r="K14" s="294">
        <v>351489632.57999998</v>
      </c>
      <c r="L14" s="294">
        <v>309237525.63</v>
      </c>
      <c r="M14" s="294">
        <v>77628314.870000005</v>
      </c>
      <c r="N14" s="294">
        <v>309595242.13</v>
      </c>
      <c r="O14" s="294">
        <v>69682215.230000004</v>
      </c>
      <c r="P14" s="294">
        <v>67319479.030000001</v>
      </c>
      <c r="Q14" s="294">
        <v>70938795.140000001</v>
      </c>
      <c r="R14" s="294">
        <v>27205846.09</v>
      </c>
      <c r="S14" s="294">
        <v>9337715300.8400002</v>
      </c>
    </row>
    <row r="15" spans="1:19" s="277" customFormat="1" ht="15" customHeight="1">
      <c r="A15" s="120" t="s">
        <v>753</v>
      </c>
      <c r="B15" s="121">
        <v>179045134.04800001</v>
      </c>
      <c r="C15" s="121">
        <v>69266123.730000004</v>
      </c>
      <c r="D15" s="121">
        <v>222405635.26499999</v>
      </c>
      <c r="E15" s="121">
        <v>230861308.83899999</v>
      </c>
      <c r="F15" s="121">
        <v>120530172.44</v>
      </c>
      <c r="G15" s="121">
        <v>201044519.05199999</v>
      </c>
      <c r="H15" s="121">
        <v>107304968.455</v>
      </c>
      <c r="I15" s="121">
        <v>234805472.54350001</v>
      </c>
      <c r="J15" s="121">
        <v>117283961.6075</v>
      </c>
      <c r="K15" s="121">
        <v>279705739.43349999</v>
      </c>
      <c r="L15" s="121">
        <v>234305569.27700001</v>
      </c>
      <c r="M15" s="121">
        <v>67372747.100999996</v>
      </c>
      <c r="N15" s="121">
        <v>233752154.919</v>
      </c>
      <c r="O15" s="121">
        <v>51703688.559</v>
      </c>
      <c r="P15" s="121">
        <v>56600540.601999998</v>
      </c>
      <c r="Q15" s="121">
        <v>55034995.908</v>
      </c>
      <c r="R15" s="121">
        <v>22588122.037</v>
      </c>
      <c r="S15" s="121">
        <v>6778075130.0970001</v>
      </c>
    </row>
    <row r="16" spans="1:19" s="23" customFormat="1" ht="15" customHeight="1">
      <c r="A16" s="244" t="s">
        <v>754</v>
      </c>
      <c r="B16" s="295">
        <v>0.86040000000000005</v>
      </c>
      <c r="C16" s="295">
        <v>0.82640000000000002</v>
      </c>
      <c r="D16" s="295">
        <v>0.70420000000000005</v>
      </c>
      <c r="E16" s="295">
        <v>0.65069999999999995</v>
      </c>
      <c r="F16" s="295">
        <v>0.80779999999999996</v>
      </c>
      <c r="G16" s="295">
        <v>0.71919999999999995</v>
      </c>
      <c r="H16" s="295">
        <v>0.83</v>
      </c>
      <c r="I16" s="295">
        <v>0.75249999999999995</v>
      </c>
      <c r="J16" s="295">
        <v>0.82530000000000003</v>
      </c>
      <c r="K16" s="295">
        <v>0.79579999999999995</v>
      </c>
      <c r="L16" s="295">
        <v>0.75770000000000004</v>
      </c>
      <c r="M16" s="295">
        <v>0.8679</v>
      </c>
      <c r="N16" s="295">
        <v>0.755</v>
      </c>
      <c r="O16" s="295">
        <v>0.74199999999999999</v>
      </c>
      <c r="P16" s="295">
        <v>0.84079999999999999</v>
      </c>
      <c r="Q16" s="295">
        <v>0.77580000000000005</v>
      </c>
      <c r="R16" s="295">
        <v>0.83030000000000004</v>
      </c>
      <c r="S16" s="295">
        <v>0.72589999999999999</v>
      </c>
    </row>
    <row r="17" spans="1:19" s="277" customFormat="1" ht="15" customHeight="1">
      <c r="A17" s="293" t="s">
        <v>755</v>
      </c>
      <c r="B17" s="294">
        <v>17904513.404800002</v>
      </c>
      <c r="C17" s="294">
        <v>6926612.3729999997</v>
      </c>
      <c r="D17" s="294">
        <v>22240563.526500002</v>
      </c>
      <c r="E17" s="294">
        <v>23086130.883900002</v>
      </c>
      <c r="F17" s="294">
        <v>12053017.244000001</v>
      </c>
      <c r="G17" s="294">
        <v>20104451.905200001</v>
      </c>
      <c r="H17" s="294">
        <v>10730496.8455</v>
      </c>
      <c r="I17" s="294">
        <v>23480547.2544</v>
      </c>
      <c r="J17" s="294">
        <v>11728396.160800001</v>
      </c>
      <c r="K17" s="294">
        <v>27970573.943399999</v>
      </c>
      <c r="L17" s="294">
        <v>23430556.927700002</v>
      </c>
      <c r="M17" s="294">
        <v>6737274.7100999998</v>
      </c>
      <c r="N17" s="294">
        <v>23375215.491900001</v>
      </c>
      <c r="O17" s="294">
        <v>5170368.8558999998</v>
      </c>
      <c r="P17" s="294">
        <v>5660054.0602000002</v>
      </c>
      <c r="Q17" s="294">
        <v>5503499.5908000004</v>
      </c>
      <c r="R17" s="294">
        <v>2258812.2037</v>
      </c>
      <c r="S17" s="294">
        <v>677807513.00969994</v>
      </c>
    </row>
    <row r="18" spans="1:19" s="277" customFormat="1" ht="15" customHeight="1">
      <c r="A18" s="120" t="s">
        <v>756</v>
      </c>
      <c r="B18" s="121">
        <v>25652062</v>
      </c>
      <c r="C18" s="121">
        <v>16000742</v>
      </c>
      <c r="D18" s="121">
        <v>30927007</v>
      </c>
      <c r="E18" s="121">
        <v>35742174</v>
      </c>
      <c r="F18" s="121">
        <v>23594556</v>
      </c>
      <c r="G18" s="121">
        <v>24756318</v>
      </c>
      <c r="H18" s="121">
        <v>14317784</v>
      </c>
      <c r="I18" s="121">
        <v>31258910</v>
      </c>
      <c r="J18" s="121">
        <v>13388524</v>
      </c>
      <c r="K18" s="121">
        <v>28266712</v>
      </c>
      <c r="L18" s="121">
        <v>42327353</v>
      </c>
      <c r="M18" s="121">
        <v>10961450</v>
      </c>
      <c r="N18" s="121">
        <v>38200428</v>
      </c>
      <c r="O18" s="121">
        <v>28978641</v>
      </c>
      <c r="P18" s="121">
        <v>10990670</v>
      </c>
      <c r="Q18" s="121">
        <v>12542259</v>
      </c>
      <c r="R18" s="121">
        <v>9611338</v>
      </c>
      <c r="S18" s="121">
        <v>1229443574</v>
      </c>
    </row>
    <row r="19" spans="1:19" s="277" customFormat="1" ht="15" customHeight="1">
      <c r="A19" s="120" t="s">
        <v>757</v>
      </c>
      <c r="B19" s="121">
        <v>0</v>
      </c>
      <c r="C19" s="121">
        <v>0</v>
      </c>
      <c r="D19" s="121">
        <v>0</v>
      </c>
      <c r="E19" s="121">
        <v>0</v>
      </c>
      <c r="F19" s="121">
        <v>0</v>
      </c>
      <c r="G19" s="121">
        <v>0</v>
      </c>
      <c r="H19" s="121">
        <v>0</v>
      </c>
      <c r="I19" s="121">
        <v>0</v>
      </c>
      <c r="J19" s="121">
        <v>0</v>
      </c>
      <c r="K19" s="121">
        <v>568</v>
      </c>
      <c r="L19" s="121">
        <v>0</v>
      </c>
      <c r="M19" s="121">
        <v>379</v>
      </c>
      <c r="N19" s="121">
        <v>0</v>
      </c>
      <c r="O19" s="121">
        <v>0</v>
      </c>
      <c r="P19" s="121">
        <v>0</v>
      </c>
      <c r="Q19" s="121">
        <v>0</v>
      </c>
      <c r="R19" s="121">
        <v>0</v>
      </c>
      <c r="S19" s="121">
        <v>10152.4</v>
      </c>
    </row>
    <row r="20" spans="1:19" s="277" customFormat="1" ht="15" customHeight="1">
      <c r="A20" s="244" t="s">
        <v>758</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7" customFormat="1" ht="15" customHeight="1">
      <c r="A21" s="120" t="s">
        <v>759</v>
      </c>
      <c r="B21" s="121">
        <v>244</v>
      </c>
      <c r="C21" s="121">
        <v>348288</v>
      </c>
      <c r="D21" s="121">
        <v>0</v>
      </c>
      <c r="E21" s="121">
        <v>398</v>
      </c>
      <c r="F21" s="121">
        <v>0</v>
      </c>
      <c r="G21" s="121">
        <v>325476</v>
      </c>
      <c r="H21" s="121">
        <v>0</v>
      </c>
      <c r="I21" s="121">
        <v>837186</v>
      </c>
      <c r="J21" s="121">
        <v>0</v>
      </c>
      <c r="K21" s="121">
        <v>0</v>
      </c>
      <c r="L21" s="121">
        <v>0</v>
      </c>
      <c r="M21" s="121">
        <v>2948748</v>
      </c>
      <c r="N21" s="121">
        <v>0</v>
      </c>
      <c r="O21" s="121">
        <v>0</v>
      </c>
      <c r="P21" s="121">
        <v>0</v>
      </c>
      <c r="Q21" s="121">
        <v>0</v>
      </c>
      <c r="R21" s="121">
        <v>0</v>
      </c>
      <c r="S21" s="121">
        <v>13400048</v>
      </c>
    </row>
    <row r="22" spans="1:19" s="277" customFormat="1" ht="15" customHeight="1">
      <c r="A22" s="293" t="s">
        <v>760</v>
      </c>
      <c r="B22" s="294">
        <v>25651818</v>
      </c>
      <c r="C22" s="294">
        <v>15652454</v>
      </c>
      <c r="D22" s="294">
        <v>30927007</v>
      </c>
      <c r="E22" s="294">
        <v>35741776</v>
      </c>
      <c r="F22" s="294">
        <v>23594556</v>
      </c>
      <c r="G22" s="294">
        <v>24430842</v>
      </c>
      <c r="H22" s="294">
        <v>14317784</v>
      </c>
      <c r="I22" s="294">
        <v>30421724</v>
      </c>
      <c r="J22" s="294">
        <v>13388524</v>
      </c>
      <c r="K22" s="294">
        <v>28266144</v>
      </c>
      <c r="L22" s="294">
        <v>42327353</v>
      </c>
      <c r="M22" s="294">
        <v>8012323</v>
      </c>
      <c r="N22" s="294">
        <v>38200428</v>
      </c>
      <c r="O22" s="294">
        <v>28978641</v>
      </c>
      <c r="P22" s="294">
        <v>10990670</v>
      </c>
      <c r="Q22" s="294">
        <v>12542259</v>
      </c>
      <c r="R22" s="294">
        <v>9611338</v>
      </c>
      <c r="S22" s="294">
        <v>1216033373.5999999</v>
      </c>
    </row>
    <row r="23" spans="1:19" s="277" customFormat="1" ht="15" customHeight="1">
      <c r="A23" s="120" t="s">
        <v>761</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7" customFormat="1" ht="15" customHeight="1">
      <c r="A24" s="120" t="s">
        <v>762</v>
      </c>
      <c r="B24" s="121">
        <v>0</v>
      </c>
      <c r="C24" s="121">
        <v>0</v>
      </c>
      <c r="D24" s="121">
        <v>0</v>
      </c>
      <c r="E24" s="121">
        <v>0</v>
      </c>
      <c r="F24" s="121">
        <v>0</v>
      </c>
      <c r="G24" s="121">
        <v>0</v>
      </c>
      <c r="H24" s="121">
        <v>0</v>
      </c>
      <c r="I24" s="121">
        <v>102900</v>
      </c>
      <c r="J24" s="121">
        <v>0</v>
      </c>
      <c r="K24" s="121">
        <v>0</v>
      </c>
      <c r="L24" s="121">
        <v>0</v>
      </c>
      <c r="M24" s="121">
        <v>0</v>
      </c>
      <c r="N24" s="121">
        <v>0</v>
      </c>
      <c r="O24" s="121">
        <v>0</v>
      </c>
      <c r="P24" s="121">
        <v>0</v>
      </c>
      <c r="Q24" s="121">
        <v>0</v>
      </c>
      <c r="R24" s="121">
        <v>0</v>
      </c>
      <c r="S24" s="121">
        <v>102900</v>
      </c>
    </row>
    <row r="25" spans="1:19" s="281" customFormat="1" ht="15" customHeight="1">
      <c r="A25" s="120" t="s">
        <v>763</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7" customFormat="1" ht="15" customHeight="1">
      <c r="A26" s="120" t="s">
        <v>764</v>
      </c>
      <c r="B26" s="121">
        <v>0</v>
      </c>
      <c r="C26" s="121">
        <v>0</v>
      </c>
      <c r="D26" s="121">
        <v>0</v>
      </c>
      <c r="E26" s="121">
        <v>0</v>
      </c>
      <c r="F26" s="121">
        <v>0</v>
      </c>
      <c r="G26" s="121">
        <v>0</v>
      </c>
      <c r="H26" s="121">
        <v>0</v>
      </c>
      <c r="I26" s="121">
        <v>-102900</v>
      </c>
      <c r="J26" s="121">
        <v>0</v>
      </c>
      <c r="K26" s="121">
        <v>0</v>
      </c>
      <c r="L26" s="121">
        <v>0</v>
      </c>
      <c r="M26" s="121">
        <v>0</v>
      </c>
      <c r="N26" s="121">
        <v>0</v>
      </c>
      <c r="O26" s="121">
        <v>0</v>
      </c>
      <c r="P26" s="121">
        <v>0</v>
      </c>
      <c r="Q26" s="121">
        <v>0</v>
      </c>
      <c r="R26" s="121">
        <v>0</v>
      </c>
      <c r="S26" s="121">
        <v>-102900</v>
      </c>
    </row>
    <row r="27" spans="1:19" s="36" customFormat="1" ht="15" customHeight="1">
      <c r="A27" s="244" t="s">
        <v>765</v>
      </c>
      <c r="B27" s="121">
        <v>1855901</v>
      </c>
      <c r="C27" s="121">
        <v>659944</v>
      </c>
      <c r="D27" s="121">
        <v>4460000</v>
      </c>
      <c r="E27" s="121">
        <v>6782718</v>
      </c>
      <c r="F27" s="121">
        <v>0</v>
      </c>
      <c r="G27" s="121">
        <v>2253779</v>
      </c>
      <c r="H27" s="121">
        <v>2652634</v>
      </c>
      <c r="I27" s="121">
        <v>0</v>
      </c>
      <c r="J27" s="121">
        <v>2102953</v>
      </c>
      <c r="K27" s="121">
        <v>8209890</v>
      </c>
      <c r="L27" s="121">
        <v>779695</v>
      </c>
      <c r="M27" s="121">
        <v>0</v>
      </c>
      <c r="N27" s="121">
        <v>7921267</v>
      </c>
      <c r="O27" s="121">
        <v>843148</v>
      </c>
      <c r="P27" s="121">
        <v>0</v>
      </c>
      <c r="Q27" s="121">
        <v>131000</v>
      </c>
      <c r="R27" s="121">
        <v>2355334</v>
      </c>
      <c r="S27" s="121">
        <v>117730393</v>
      </c>
    </row>
    <row r="28" spans="1:19" s="282" customFormat="1" ht="15" customHeight="1">
      <c r="A28" s="244" t="s">
        <v>766</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277" customFormat="1" ht="15" customHeight="1">
      <c r="A29" s="296" t="s">
        <v>767</v>
      </c>
      <c r="B29" s="294">
        <v>1855901</v>
      </c>
      <c r="C29" s="294">
        <v>659944</v>
      </c>
      <c r="D29" s="294">
        <v>4460000</v>
      </c>
      <c r="E29" s="294">
        <v>6782718</v>
      </c>
      <c r="F29" s="294">
        <v>0</v>
      </c>
      <c r="G29" s="294">
        <v>2253779</v>
      </c>
      <c r="H29" s="294">
        <v>2652634</v>
      </c>
      <c r="I29" s="294">
        <v>0</v>
      </c>
      <c r="J29" s="294">
        <v>2102953</v>
      </c>
      <c r="K29" s="294">
        <v>8209890</v>
      </c>
      <c r="L29" s="294">
        <v>779695</v>
      </c>
      <c r="M29" s="294">
        <v>0</v>
      </c>
      <c r="N29" s="294">
        <v>7921267</v>
      </c>
      <c r="O29" s="294">
        <v>843148</v>
      </c>
      <c r="P29" s="294">
        <v>0</v>
      </c>
      <c r="Q29" s="294">
        <v>131000</v>
      </c>
      <c r="R29" s="294">
        <v>2355334</v>
      </c>
      <c r="S29" s="294">
        <v>117730393</v>
      </c>
    </row>
    <row r="30" spans="1:19" s="277" customFormat="1" ht="15" customHeight="1">
      <c r="A30" s="244" t="s">
        <v>768</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7" customFormat="1" ht="15" customHeight="1">
      <c r="A31" s="244" t="s">
        <v>769</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7" customFormat="1" ht="15" customHeight="1">
      <c r="A32" s="293" t="s">
        <v>770</v>
      </c>
      <c r="B32" s="294">
        <v>27507719</v>
      </c>
      <c r="C32" s="294">
        <v>16312398</v>
      </c>
      <c r="D32" s="294">
        <v>35387007</v>
      </c>
      <c r="E32" s="294">
        <v>42524494</v>
      </c>
      <c r="F32" s="294">
        <v>23594556</v>
      </c>
      <c r="G32" s="294">
        <v>26684621</v>
      </c>
      <c r="H32" s="294">
        <v>16970418</v>
      </c>
      <c r="I32" s="294">
        <v>30421724</v>
      </c>
      <c r="J32" s="294">
        <v>15491477</v>
      </c>
      <c r="K32" s="294">
        <v>36476034</v>
      </c>
      <c r="L32" s="294">
        <v>43107048</v>
      </c>
      <c r="M32" s="294">
        <v>8012323</v>
      </c>
      <c r="N32" s="294">
        <v>46121695</v>
      </c>
      <c r="O32" s="294">
        <v>29821789</v>
      </c>
      <c r="P32" s="294">
        <v>10990670</v>
      </c>
      <c r="Q32" s="294">
        <v>12673259</v>
      </c>
      <c r="R32" s="294">
        <v>11966672</v>
      </c>
      <c r="S32" s="294">
        <v>1333763766.5999999</v>
      </c>
    </row>
    <row r="33" spans="1:19" ht="15" customHeight="1">
      <c r="A33" s="120" t="s">
        <v>771</v>
      </c>
      <c r="B33" s="121">
        <v>9603205.5952000003</v>
      </c>
      <c r="C33" s="121">
        <v>9385785.6270000003</v>
      </c>
      <c r="D33" s="121">
        <v>13146443.4735</v>
      </c>
      <c r="E33" s="121">
        <v>19438363.116099998</v>
      </c>
      <c r="F33" s="121">
        <v>11541538.755999999</v>
      </c>
      <c r="G33" s="121">
        <v>6580169.0948000001</v>
      </c>
      <c r="H33" s="121">
        <v>6239921.1545000002</v>
      </c>
      <c r="I33" s="121">
        <v>6941176.7456999999</v>
      </c>
      <c r="J33" s="121">
        <v>3763080.8393000001</v>
      </c>
      <c r="K33" s="121">
        <v>8505460.0567000005</v>
      </c>
      <c r="L33" s="121">
        <v>19676491.072299998</v>
      </c>
      <c r="M33" s="121">
        <v>1275048.2899</v>
      </c>
      <c r="N33" s="121">
        <v>22746479.508099999</v>
      </c>
      <c r="O33" s="121">
        <v>24651420.144099999</v>
      </c>
      <c r="P33" s="121">
        <v>5330615.9397999998</v>
      </c>
      <c r="Q33" s="121">
        <v>7169759.4091999996</v>
      </c>
      <c r="R33" s="121">
        <v>9707859.7962999996</v>
      </c>
      <c r="S33" s="121">
        <v>655956253.59029996</v>
      </c>
    </row>
    <row r="34" spans="1:19" s="297" customFormat="1" ht="15" customHeight="1">
      <c r="A34" s="120" t="s">
        <v>772</v>
      </c>
      <c r="B34" s="246">
        <v>9.3100000000000002E-2</v>
      </c>
      <c r="C34" s="246">
        <v>0.31230000000000002</v>
      </c>
      <c r="D34" s="246">
        <v>6.6299999999999998E-2</v>
      </c>
      <c r="E34" s="246">
        <v>0.1285</v>
      </c>
      <c r="F34" s="246">
        <v>5.1799999999999999E-2</v>
      </c>
      <c r="G34" s="246">
        <v>0.13869999999999999</v>
      </c>
      <c r="H34" s="246">
        <v>7.85E-2</v>
      </c>
      <c r="I34" s="246">
        <v>0.34899999999999998</v>
      </c>
      <c r="J34" s="246">
        <v>0.12130000000000001</v>
      </c>
      <c r="K34" s="246">
        <v>0.1099</v>
      </c>
      <c r="L34" s="246">
        <v>0.33760000000000001</v>
      </c>
      <c r="M34" s="246">
        <v>0.16569999999999999</v>
      </c>
      <c r="N34" s="246">
        <v>9.8100000000000007E-2</v>
      </c>
      <c r="O34" s="246">
        <v>4.8800000000000003E-2</v>
      </c>
      <c r="P34" s="246">
        <v>0.1089</v>
      </c>
      <c r="Q34" s="246">
        <v>0.17699999999999999</v>
      </c>
      <c r="R34" s="246">
        <v>0.28749999999999998</v>
      </c>
      <c r="S34" s="246">
        <v>0.15479999999999999</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9" t="s">
        <v>773</v>
      </c>
      <c r="B36" s="47"/>
      <c r="C36" s="47"/>
      <c r="D36" s="47"/>
      <c r="E36" s="47"/>
      <c r="F36" s="47"/>
      <c r="G36" s="47"/>
      <c r="H36" s="47"/>
      <c r="I36" s="47"/>
      <c r="J36" s="290"/>
      <c r="K36" s="290"/>
      <c r="L36" s="290"/>
      <c r="M36" s="290"/>
      <c r="N36" s="290"/>
      <c r="O36" s="290"/>
      <c r="P36" s="290"/>
      <c r="Q36" s="290"/>
      <c r="R36" s="290"/>
      <c r="S36" s="290"/>
    </row>
    <row r="37" spans="1:19" ht="15" customHeight="1">
      <c r="A37" s="47"/>
      <c r="B37" s="47"/>
      <c r="C37" s="47"/>
      <c r="D37" s="47"/>
      <c r="E37" s="47"/>
      <c r="F37" s="47"/>
      <c r="G37" s="47"/>
      <c r="H37" s="47"/>
      <c r="I37" s="47"/>
      <c r="J37" s="290"/>
      <c r="K37" s="290"/>
      <c r="L37" s="290"/>
      <c r="M37" s="290"/>
      <c r="N37" s="290"/>
      <c r="O37" s="290"/>
      <c r="P37" s="290"/>
      <c r="Q37" s="290"/>
      <c r="R37" s="290"/>
      <c r="S37" s="290"/>
    </row>
  </sheetData>
  <mergeCells count="4">
    <mergeCell ref="A1:S1"/>
    <mergeCell ref="A2:S2"/>
    <mergeCell ref="A3:S3"/>
    <mergeCell ref="A4:S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25"/>
  <sheetViews>
    <sheetView zoomScaleNormal="100" workbookViewId="0">
      <selection activeCell="A3" sqref="A3:R3"/>
    </sheetView>
  </sheetViews>
  <sheetFormatPr defaultRowHeight="12.75"/>
  <cols>
    <col min="1" max="1" width="37.7109375" style="33" customWidth="1"/>
    <col min="2" max="2" width="12.85546875" style="641" customWidth="1"/>
    <col min="3" max="17" width="13" style="641" customWidth="1"/>
    <col min="18" max="18" width="13" style="37" customWidth="1"/>
    <col min="19" max="258" width="9.140625" style="641"/>
    <col min="259" max="259" width="37.7109375" style="641" customWidth="1"/>
    <col min="260" max="260" width="12.85546875" style="641" customWidth="1"/>
    <col min="261" max="274" width="13" style="641" customWidth="1"/>
    <col min="275" max="514" width="9.140625" style="641"/>
    <col min="515" max="515" width="37.7109375" style="641" customWidth="1"/>
    <col min="516" max="516" width="12.85546875" style="641" customWidth="1"/>
    <col min="517" max="530" width="13" style="641" customWidth="1"/>
    <col min="531" max="770" width="9.140625" style="641"/>
    <col min="771" max="771" width="37.7109375" style="641" customWidth="1"/>
    <col min="772" max="772" width="12.85546875" style="641" customWidth="1"/>
    <col min="773" max="786" width="13" style="641" customWidth="1"/>
    <col min="787" max="1026" width="9.140625" style="641"/>
    <col min="1027" max="1027" width="37.7109375" style="641" customWidth="1"/>
    <col min="1028" max="1028" width="12.85546875" style="641" customWidth="1"/>
    <col min="1029" max="1042" width="13" style="641" customWidth="1"/>
    <col min="1043" max="1282" width="9.140625" style="641"/>
    <col min="1283" max="1283" width="37.7109375" style="641" customWidth="1"/>
    <col min="1284" max="1284" width="12.85546875" style="641" customWidth="1"/>
    <col min="1285" max="1298" width="13" style="641" customWidth="1"/>
    <col min="1299" max="1538" width="9.140625" style="641"/>
    <col min="1539" max="1539" width="37.7109375" style="641" customWidth="1"/>
    <col min="1540" max="1540" width="12.85546875" style="641" customWidth="1"/>
    <col min="1541" max="1554" width="13" style="641" customWidth="1"/>
    <col min="1555" max="1794" width="9.140625" style="641"/>
    <col min="1795" max="1795" width="37.7109375" style="641" customWidth="1"/>
    <col min="1796" max="1796" width="12.85546875" style="641" customWidth="1"/>
    <col min="1797" max="1810" width="13" style="641" customWidth="1"/>
    <col min="1811" max="2050" width="9.140625" style="641"/>
    <col min="2051" max="2051" width="37.7109375" style="641" customWidth="1"/>
    <col min="2052" max="2052" width="12.85546875" style="641" customWidth="1"/>
    <col min="2053" max="2066" width="13" style="641" customWidth="1"/>
    <col min="2067" max="2306" width="9.140625" style="641"/>
    <col min="2307" max="2307" width="37.7109375" style="641" customWidth="1"/>
    <col min="2308" max="2308" width="12.85546875" style="641" customWidth="1"/>
    <col min="2309" max="2322" width="13" style="641" customWidth="1"/>
    <col min="2323" max="2562" width="9.140625" style="641"/>
    <col min="2563" max="2563" width="37.7109375" style="641" customWidth="1"/>
    <col min="2564" max="2564" width="12.85546875" style="641" customWidth="1"/>
    <col min="2565" max="2578" width="13" style="641" customWidth="1"/>
    <col min="2579" max="2818" width="9.140625" style="641"/>
    <col min="2819" max="2819" width="37.7109375" style="641" customWidth="1"/>
    <col min="2820" max="2820" width="12.85546875" style="641" customWidth="1"/>
    <col min="2821" max="2834" width="13" style="641" customWidth="1"/>
    <col min="2835" max="3074" width="9.140625" style="641"/>
    <col min="3075" max="3075" width="37.7109375" style="641" customWidth="1"/>
    <col min="3076" max="3076" width="12.85546875" style="641" customWidth="1"/>
    <col min="3077" max="3090" width="13" style="641" customWidth="1"/>
    <col min="3091" max="3330" width="9.140625" style="641"/>
    <col min="3331" max="3331" width="37.7109375" style="641" customWidth="1"/>
    <col min="3332" max="3332" width="12.85546875" style="641" customWidth="1"/>
    <col min="3333" max="3346" width="13" style="641" customWidth="1"/>
    <col min="3347" max="3586" width="9.140625" style="641"/>
    <col min="3587" max="3587" width="37.7109375" style="641" customWidth="1"/>
    <col min="3588" max="3588" width="12.85546875" style="641" customWidth="1"/>
    <col min="3589" max="3602" width="13" style="641" customWidth="1"/>
    <col min="3603" max="3842" width="9.140625" style="641"/>
    <col min="3843" max="3843" width="37.7109375" style="641" customWidth="1"/>
    <col min="3844" max="3844" width="12.85546875" style="641" customWidth="1"/>
    <col min="3845" max="3858" width="13" style="641" customWidth="1"/>
    <col min="3859" max="4098" width="9.140625" style="641"/>
    <col min="4099" max="4099" width="37.7109375" style="641" customWidth="1"/>
    <col min="4100" max="4100" width="12.85546875" style="641" customWidth="1"/>
    <col min="4101" max="4114" width="13" style="641" customWidth="1"/>
    <col min="4115" max="4354" width="9.140625" style="641"/>
    <col min="4355" max="4355" width="37.7109375" style="641" customWidth="1"/>
    <col min="4356" max="4356" width="12.85546875" style="641" customWidth="1"/>
    <col min="4357" max="4370" width="13" style="641" customWidth="1"/>
    <col min="4371" max="4610" width="9.140625" style="641"/>
    <col min="4611" max="4611" width="37.7109375" style="641" customWidth="1"/>
    <col min="4612" max="4612" width="12.85546875" style="641" customWidth="1"/>
    <col min="4613" max="4626" width="13" style="641" customWidth="1"/>
    <col min="4627" max="4866" width="9.140625" style="641"/>
    <col min="4867" max="4867" width="37.7109375" style="641" customWidth="1"/>
    <col min="4868" max="4868" width="12.85546875" style="641" customWidth="1"/>
    <col min="4869" max="4882" width="13" style="641" customWidth="1"/>
    <col min="4883" max="5122" width="9.140625" style="641"/>
    <col min="5123" max="5123" width="37.7109375" style="641" customWidth="1"/>
    <col min="5124" max="5124" width="12.85546875" style="641" customWidth="1"/>
    <col min="5125" max="5138" width="13" style="641" customWidth="1"/>
    <col min="5139" max="5378" width="9.140625" style="641"/>
    <col min="5379" max="5379" width="37.7109375" style="641" customWidth="1"/>
    <col min="5380" max="5380" width="12.85546875" style="641" customWidth="1"/>
    <col min="5381" max="5394" width="13" style="641" customWidth="1"/>
    <col min="5395" max="5634" width="9.140625" style="641"/>
    <col min="5635" max="5635" width="37.7109375" style="641" customWidth="1"/>
    <col min="5636" max="5636" width="12.85546875" style="641" customWidth="1"/>
    <col min="5637" max="5650" width="13" style="641" customWidth="1"/>
    <col min="5651" max="5890" width="9.140625" style="641"/>
    <col min="5891" max="5891" width="37.7109375" style="641" customWidth="1"/>
    <col min="5892" max="5892" width="12.85546875" style="641" customWidth="1"/>
    <col min="5893" max="5906" width="13" style="641" customWidth="1"/>
    <col min="5907" max="6146" width="9.140625" style="641"/>
    <col min="6147" max="6147" width="37.7109375" style="641" customWidth="1"/>
    <col min="6148" max="6148" width="12.85546875" style="641" customWidth="1"/>
    <col min="6149" max="6162" width="13" style="641" customWidth="1"/>
    <col min="6163" max="6402" width="9.140625" style="641"/>
    <col min="6403" max="6403" width="37.7109375" style="641" customWidth="1"/>
    <col min="6404" max="6404" width="12.85546875" style="641" customWidth="1"/>
    <col min="6405" max="6418" width="13" style="641" customWidth="1"/>
    <col min="6419" max="6658" width="9.140625" style="641"/>
    <col min="6659" max="6659" width="37.7109375" style="641" customWidth="1"/>
    <col min="6660" max="6660" width="12.85546875" style="641" customWidth="1"/>
    <col min="6661" max="6674" width="13" style="641" customWidth="1"/>
    <col min="6675" max="6914" width="9.140625" style="641"/>
    <col min="6915" max="6915" width="37.7109375" style="641" customWidth="1"/>
    <col min="6916" max="6916" width="12.85546875" style="641" customWidth="1"/>
    <col min="6917" max="6930" width="13" style="641" customWidth="1"/>
    <col min="6931" max="7170" width="9.140625" style="641"/>
    <col min="7171" max="7171" width="37.7109375" style="641" customWidth="1"/>
    <col min="7172" max="7172" width="12.85546875" style="641" customWidth="1"/>
    <col min="7173" max="7186" width="13" style="641" customWidth="1"/>
    <col min="7187" max="7426" width="9.140625" style="641"/>
    <col min="7427" max="7427" width="37.7109375" style="641" customWidth="1"/>
    <col min="7428" max="7428" width="12.85546875" style="641" customWidth="1"/>
    <col min="7429" max="7442" width="13" style="641" customWidth="1"/>
    <col min="7443" max="7682" width="9.140625" style="641"/>
    <col min="7683" max="7683" width="37.7109375" style="641" customWidth="1"/>
    <col min="7684" max="7684" width="12.85546875" style="641" customWidth="1"/>
    <col min="7685" max="7698" width="13" style="641" customWidth="1"/>
    <col min="7699" max="7938" width="9.140625" style="641"/>
    <col min="7939" max="7939" width="37.7109375" style="641" customWidth="1"/>
    <col min="7940" max="7940" width="12.85546875" style="641" customWidth="1"/>
    <col min="7941" max="7954" width="13" style="641" customWidth="1"/>
    <col min="7955" max="8194" width="9.140625" style="641"/>
    <col min="8195" max="8195" width="37.7109375" style="641" customWidth="1"/>
    <col min="8196" max="8196" width="12.85546875" style="641" customWidth="1"/>
    <col min="8197" max="8210" width="13" style="641" customWidth="1"/>
    <col min="8211" max="8450" width="9.140625" style="641"/>
    <col min="8451" max="8451" width="37.7109375" style="641" customWidth="1"/>
    <col min="8452" max="8452" width="12.85546875" style="641" customWidth="1"/>
    <col min="8453" max="8466" width="13" style="641" customWidth="1"/>
    <col min="8467" max="8706" width="9.140625" style="641"/>
    <col min="8707" max="8707" width="37.7109375" style="641" customWidth="1"/>
    <col min="8708" max="8708" width="12.85546875" style="641" customWidth="1"/>
    <col min="8709" max="8722" width="13" style="641" customWidth="1"/>
    <col min="8723" max="8962" width="9.140625" style="641"/>
    <col min="8963" max="8963" width="37.7109375" style="641" customWidth="1"/>
    <col min="8964" max="8964" width="12.85546875" style="641" customWidth="1"/>
    <col min="8965" max="8978" width="13" style="641" customWidth="1"/>
    <col min="8979" max="9218" width="9.140625" style="641"/>
    <col min="9219" max="9219" width="37.7109375" style="641" customWidth="1"/>
    <col min="9220" max="9220" width="12.85546875" style="641" customWidth="1"/>
    <col min="9221" max="9234" width="13" style="641" customWidth="1"/>
    <col min="9235" max="9474" width="9.140625" style="641"/>
    <col min="9475" max="9475" width="37.7109375" style="641" customWidth="1"/>
    <col min="9476" max="9476" width="12.85546875" style="641" customWidth="1"/>
    <col min="9477" max="9490" width="13" style="641" customWidth="1"/>
    <col min="9491" max="9730" width="9.140625" style="641"/>
    <col min="9731" max="9731" width="37.7109375" style="641" customWidth="1"/>
    <col min="9732" max="9732" width="12.85546875" style="641" customWidth="1"/>
    <col min="9733" max="9746" width="13" style="641" customWidth="1"/>
    <col min="9747" max="9986" width="9.140625" style="641"/>
    <col min="9987" max="9987" width="37.7109375" style="641" customWidth="1"/>
    <col min="9988" max="9988" width="12.85546875" style="641" customWidth="1"/>
    <col min="9989" max="10002" width="13" style="641" customWidth="1"/>
    <col min="10003" max="10242" width="9.140625" style="641"/>
    <col min="10243" max="10243" width="37.7109375" style="641" customWidth="1"/>
    <col min="10244" max="10244" width="12.85546875" style="641" customWidth="1"/>
    <col min="10245" max="10258" width="13" style="641" customWidth="1"/>
    <col min="10259" max="10498" width="9.140625" style="641"/>
    <col min="10499" max="10499" width="37.7109375" style="641" customWidth="1"/>
    <col min="10500" max="10500" width="12.85546875" style="641" customWidth="1"/>
    <col min="10501" max="10514" width="13" style="641" customWidth="1"/>
    <col min="10515" max="10754" width="9.140625" style="641"/>
    <col min="10755" max="10755" width="37.7109375" style="641" customWidth="1"/>
    <col min="10756" max="10756" width="12.85546875" style="641" customWidth="1"/>
    <col min="10757" max="10770" width="13" style="641" customWidth="1"/>
    <col min="10771" max="11010" width="9.140625" style="641"/>
    <col min="11011" max="11011" width="37.7109375" style="641" customWidth="1"/>
    <col min="11012" max="11012" width="12.85546875" style="641" customWidth="1"/>
    <col min="11013" max="11026" width="13" style="641" customWidth="1"/>
    <col min="11027" max="11266" width="9.140625" style="641"/>
    <col min="11267" max="11267" width="37.7109375" style="641" customWidth="1"/>
    <col min="11268" max="11268" width="12.85546875" style="641" customWidth="1"/>
    <col min="11269" max="11282" width="13" style="641" customWidth="1"/>
    <col min="11283" max="11522" width="9.140625" style="641"/>
    <col min="11523" max="11523" width="37.7109375" style="641" customWidth="1"/>
    <col min="11524" max="11524" width="12.85546875" style="641" customWidth="1"/>
    <col min="11525" max="11538" width="13" style="641" customWidth="1"/>
    <col min="11539" max="11778" width="9.140625" style="641"/>
    <col min="11779" max="11779" width="37.7109375" style="641" customWidth="1"/>
    <col min="11780" max="11780" width="12.85546875" style="641" customWidth="1"/>
    <col min="11781" max="11794" width="13" style="641" customWidth="1"/>
    <col min="11795" max="12034" width="9.140625" style="641"/>
    <col min="12035" max="12035" width="37.7109375" style="641" customWidth="1"/>
    <col min="12036" max="12036" width="12.85546875" style="641" customWidth="1"/>
    <col min="12037" max="12050" width="13" style="641" customWidth="1"/>
    <col min="12051" max="12290" width="9.140625" style="641"/>
    <col min="12291" max="12291" width="37.7109375" style="641" customWidth="1"/>
    <col min="12292" max="12292" width="12.85546875" style="641" customWidth="1"/>
    <col min="12293" max="12306" width="13" style="641" customWidth="1"/>
    <col min="12307" max="12546" width="9.140625" style="641"/>
    <col min="12547" max="12547" width="37.7109375" style="641" customWidth="1"/>
    <col min="12548" max="12548" width="12.85546875" style="641" customWidth="1"/>
    <col min="12549" max="12562" width="13" style="641" customWidth="1"/>
    <col min="12563" max="12802" width="9.140625" style="641"/>
    <col min="12803" max="12803" width="37.7109375" style="641" customWidth="1"/>
    <col min="12804" max="12804" width="12.85546875" style="641" customWidth="1"/>
    <col min="12805" max="12818" width="13" style="641" customWidth="1"/>
    <col min="12819" max="13058" width="9.140625" style="641"/>
    <col min="13059" max="13059" width="37.7109375" style="641" customWidth="1"/>
    <col min="13060" max="13060" width="12.85546875" style="641" customWidth="1"/>
    <col min="13061" max="13074" width="13" style="641" customWidth="1"/>
    <col min="13075" max="13314" width="9.140625" style="641"/>
    <col min="13315" max="13315" width="37.7109375" style="641" customWidth="1"/>
    <col min="13316" max="13316" width="12.85546875" style="641" customWidth="1"/>
    <col min="13317" max="13330" width="13" style="641" customWidth="1"/>
    <col min="13331" max="13570" width="9.140625" style="641"/>
    <col min="13571" max="13571" width="37.7109375" style="641" customWidth="1"/>
    <col min="13572" max="13572" width="12.85546875" style="641" customWidth="1"/>
    <col min="13573" max="13586" width="13" style="641" customWidth="1"/>
    <col min="13587" max="13826" width="9.140625" style="641"/>
    <col min="13827" max="13827" width="37.7109375" style="641" customWidth="1"/>
    <col min="13828" max="13828" width="12.85546875" style="641" customWidth="1"/>
    <col min="13829" max="13842" width="13" style="641" customWidth="1"/>
    <col min="13843" max="14082" width="9.140625" style="641"/>
    <col min="14083" max="14083" width="37.7109375" style="641" customWidth="1"/>
    <col min="14084" max="14084" width="12.85546875" style="641" customWidth="1"/>
    <col min="14085" max="14098" width="13" style="641" customWidth="1"/>
    <col min="14099" max="14338" width="9.140625" style="641"/>
    <col min="14339" max="14339" width="37.7109375" style="641" customWidth="1"/>
    <col min="14340" max="14340" width="12.85546875" style="641" customWidth="1"/>
    <col min="14341" max="14354" width="13" style="641" customWidth="1"/>
    <col min="14355" max="14594" width="9.140625" style="641"/>
    <col min="14595" max="14595" width="37.7109375" style="641" customWidth="1"/>
    <col min="14596" max="14596" width="12.85546875" style="641" customWidth="1"/>
    <col min="14597" max="14610" width="13" style="641" customWidth="1"/>
    <col min="14611" max="14850" width="9.140625" style="641"/>
    <col min="14851" max="14851" width="37.7109375" style="641" customWidth="1"/>
    <col min="14852" max="14852" width="12.85546875" style="641" customWidth="1"/>
    <col min="14853" max="14866" width="13" style="641" customWidth="1"/>
    <col min="14867" max="15106" width="9.140625" style="641"/>
    <col min="15107" max="15107" width="37.7109375" style="641" customWidth="1"/>
    <col min="15108" max="15108" width="12.85546875" style="641" customWidth="1"/>
    <col min="15109" max="15122" width="13" style="641" customWidth="1"/>
    <col min="15123" max="15362" width="9.140625" style="641"/>
    <col min="15363" max="15363" width="37.7109375" style="641" customWidth="1"/>
    <col min="15364" max="15364" width="12.85546875" style="641" customWidth="1"/>
    <col min="15365" max="15378" width="13" style="641" customWidth="1"/>
    <col min="15379" max="15618" width="9.140625" style="641"/>
    <col min="15619" max="15619" width="37.7109375" style="641" customWidth="1"/>
    <col min="15620" max="15620" width="12.85546875" style="641" customWidth="1"/>
    <col min="15621" max="15634" width="13" style="641" customWidth="1"/>
    <col min="15635" max="15874" width="9.140625" style="641"/>
    <col min="15875" max="15875" width="37.7109375" style="641" customWidth="1"/>
    <col min="15876" max="15876" width="12.85546875" style="641" customWidth="1"/>
    <col min="15877" max="15890" width="13" style="641" customWidth="1"/>
    <col min="15891" max="16130" width="9.140625" style="641"/>
    <col min="16131" max="16131" width="37.7109375" style="641" customWidth="1"/>
    <col min="16132" max="16132" width="12.85546875" style="641" customWidth="1"/>
    <col min="16133" max="16146" width="13" style="641" customWidth="1"/>
    <col min="16147" max="16384" width="9.140625" style="641"/>
  </cols>
  <sheetData>
    <row r="1" spans="1:18" s="28" customFormat="1" ht="30" customHeight="1">
      <c r="A1" s="757" t="s">
        <v>1092</v>
      </c>
      <c r="B1" s="757"/>
      <c r="C1" s="757"/>
      <c r="D1" s="757"/>
      <c r="E1" s="757"/>
      <c r="F1" s="757"/>
      <c r="G1" s="757"/>
      <c r="H1" s="757"/>
      <c r="I1" s="757"/>
      <c r="J1" s="757"/>
      <c r="K1" s="757"/>
      <c r="L1" s="757"/>
      <c r="M1" s="757"/>
      <c r="N1" s="757"/>
      <c r="O1" s="757"/>
      <c r="P1" s="757"/>
      <c r="Q1" s="757"/>
      <c r="R1" s="757"/>
    </row>
    <row r="2" spans="1:18" s="28" customFormat="1" ht="15" customHeight="1">
      <c r="A2" s="758" t="s">
        <v>774</v>
      </c>
      <c r="B2" s="758"/>
      <c r="C2" s="758"/>
      <c r="D2" s="758"/>
      <c r="E2" s="758"/>
      <c r="F2" s="758"/>
      <c r="G2" s="758"/>
      <c r="H2" s="758"/>
      <c r="I2" s="758"/>
      <c r="J2" s="758"/>
      <c r="K2" s="758"/>
      <c r="L2" s="758"/>
      <c r="M2" s="758"/>
      <c r="N2" s="758"/>
      <c r="O2" s="758"/>
      <c r="P2" s="758"/>
      <c r="Q2" s="758"/>
      <c r="R2" s="758"/>
    </row>
    <row r="3" spans="1:18" s="28" customFormat="1" ht="15" customHeight="1">
      <c r="A3" s="769" t="s">
        <v>1576</v>
      </c>
      <c r="B3" s="769"/>
      <c r="C3" s="769"/>
      <c r="D3" s="769"/>
      <c r="E3" s="769"/>
      <c r="F3" s="769"/>
      <c r="G3" s="769"/>
      <c r="H3" s="769"/>
      <c r="I3" s="769"/>
      <c r="J3" s="769"/>
      <c r="K3" s="769"/>
      <c r="L3" s="769"/>
      <c r="M3" s="769"/>
      <c r="N3" s="769"/>
      <c r="O3" s="769"/>
      <c r="P3" s="769"/>
      <c r="Q3" s="769"/>
      <c r="R3" s="769"/>
    </row>
    <row r="4" spans="1:18" s="29" customFormat="1" ht="30" customHeight="1">
      <c r="A4" s="759" t="s">
        <v>544</v>
      </c>
      <c r="B4" s="759"/>
      <c r="C4" s="759"/>
      <c r="D4" s="759"/>
      <c r="E4" s="759"/>
      <c r="F4" s="759"/>
      <c r="G4" s="759"/>
      <c r="H4" s="759"/>
      <c r="I4" s="759"/>
      <c r="J4" s="759"/>
      <c r="K4" s="759"/>
      <c r="L4" s="759"/>
      <c r="M4" s="759"/>
      <c r="N4" s="759"/>
      <c r="O4" s="759"/>
      <c r="P4" s="759"/>
      <c r="Q4" s="759"/>
      <c r="R4" s="759"/>
    </row>
    <row r="5" spans="1:18" ht="3.75" customHeight="1">
      <c r="A5" s="125"/>
      <c r="B5" s="47"/>
      <c r="C5" s="126"/>
      <c r="D5" s="126"/>
      <c r="E5" s="126"/>
      <c r="F5" s="126"/>
      <c r="G5" s="126"/>
      <c r="H5" s="47"/>
      <c r="I5" s="47"/>
      <c r="J5" s="47"/>
      <c r="K5" s="283"/>
      <c r="L5" s="283"/>
      <c r="M5" s="47"/>
      <c r="N5" s="47"/>
      <c r="O5" s="47"/>
      <c r="P5" s="47"/>
      <c r="Q5" s="47"/>
      <c r="R5" s="47"/>
    </row>
    <row r="6" spans="1:18" ht="30" customHeight="1">
      <c r="A6" s="300"/>
      <c r="B6" s="301" t="s">
        <v>70</v>
      </c>
      <c r="C6" s="301" t="s">
        <v>72</v>
      </c>
      <c r="D6" s="301" t="s">
        <v>74</v>
      </c>
      <c r="E6" s="301" t="s">
        <v>76</v>
      </c>
      <c r="F6" s="301" t="s">
        <v>78</v>
      </c>
      <c r="G6" s="301" t="s">
        <v>80</v>
      </c>
      <c r="H6" s="301" t="s">
        <v>82</v>
      </c>
      <c r="I6" s="301" t="s">
        <v>84</v>
      </c>
      <c r="J6" s="301" t="s">
        <v>86</v>
      </c>
      <c r="K6" s="301" t="s">
        <v>88</v>
      </c>
      <c r="L6" s="301" t="s">
        <v>90</v>
      </c>
      <c r="M6" s="301" t="s">
        <v>92</v>
      </c>
      <c r="N6" s="301" t="s">
        <v>94</v>
      </c>
      <c r="O6" s="301" t="s">
        <v>96</v>
      </c>
      <c r="P6" s="301" t="s">
        <v>98</v>
      </c>
      <c r="Q6" s="301" t="s">
        <v>100</v>
      </c>
      <c r="R6" s="301" t="s">
        <v>102</v>
      </c>
    </row>
    <row r="7" spans="1:18" ht="15" customHeight="1">
      <c r="A7" s="71" t="s">
        <v>776</v>
      </c>
      <c r="B7" s="126">
        <v>1102435.8475500001</v>
      </c>
      <c r="C7" s="126">
        <v>727289.08322999999</v>
      </c>
      <c r="D7" s="126">
        <v>346561.29079</v>
      </c>
      <c r="E7" s="126">
        <v>86041.654849999992</v>
      </c>
      <c r="F7" s="126">
        <v>176261.42637</v>
      </c>
      <c r="G7" s="126">
        <v>296381.17463999998</v>
      </c>
      <c r="H7" s="126">
        <v>166370.38811</v>
      </c>
      <c r="I7" s="126">
        <v>163962.76443000001</v>
      </c>
      <c r="J7" s="126">
        <v>145509.16065999999</v>
      </c>
      <c r="K7" s="126">
        <v>113600.04969</v>
      </c>
      <c r="L7" s="126">
        <v>90815.455879999994</v>
      </c>
      <c r="M7" s="126">
        <v>58901.652369999996</v>
      </c>
      <c r="N7" s="126">
        <v>230097.85751</v>
      </c>
      <c r="O7" s="126">
        <v>111638.10550000001</v>
      </c>
      <c r="P7" s="126">
        <v>73365.493560000003</v>
      </c>
      <c r="Q7" s="126">
        <v>53622.872790000001</v>
      </c>
      <c r="R7" s="126">
        <v>81276.302790000002</v>
      </c>
    </row>
    <row r="8" spans="1:18" ht="15" customHeight="1">
      <c r="A8" s="71" t="s">
        <v>777</v>
      </c>
      <c r="B8" s="126">
        <v>36011.408600000002</v>
      </c>
      <c r="C8" s="126">
        <v>9333.9958499999993</v>
      </c>
      <c r="D8" s="126">
        <v>5098.1370900000002</v>
      </c>
      <c r="E8" s="126">
        <v>2868.1562799999997</v>
      </c>
      <c r="F8" s="126">
        <v>923.34118999999998</v>
      </c>
      <c r="G8" s="126">
        <v>2973.7799</v>
      </c>
      <c r="H8" s="126">
        <v>1907.2675200000001</v>
      </c>
      <c r="I8" s="126">
        <v>1340.3365200000001</v>
      </c>
      <c r="J8" s="126">
        <v>671.04572999999993</v>
      </c>
      <c r="K8" s="126">
        <v>1343.2426399999999</v>
      </c>
      <c r="L8" s="126">
        <v>1631.8327199999999</v>
      </c>
      <c r="M8" s="126">
        <v>562.1460699999999</v>
      </c>
      <c r="N8" s="126">
        <v>3215.9103</v>
      </c>
      <c r="O8" s="126">
        <v>1185.1036200000001</v>
      </c>
      <c r="P8" s="126">
        <v>371.58785999999998</v>
      </c>
      <c r="Q8" s="126">
        <v>809.48302999999999</v>
      </c>
      <c r="R8" s="126">
        <v>563.59037999999998</v>
      </c>
    </row>
    <row r="9" spans="1:18" ht="15" customHeight="1">
      <c r="A9" s="71" t="s">
        <v>778</v>
      </c>
      <c r="B9" s="126">
        <v>11911.498009999999</v>
      </c>
      <c r="C9" s="126">
        <v>1054.4396000000002</v>
      </c>
      <c r="D9" s="126">
        <v>2722.6748600000001</v>
      </c>
      <c r="E9" s="126">
        <v>3006.8209999999999</v>
      </c>
      <c r="F9" s="126">
        <v>1904.0899399999998</v>
      </c>
      <c r="G9" s="126">
        <v>583.09978000000001</v>
      </c>
      <c r="H9" s="126">
        <v>9.5672900000000016</v>
      </c>
      <c r="I9" s="126">
        <v>874.56570999999997</v>
      </c>
      <c r="J9" s="126">
        <v>0</v>
      </c>
      <c r="K9" s="126">
        <v>43.401609999999998</v>
      </c>
      <c r="L9" s="126">
        <v>822.55412000000001</v>
      </c>
      <c r="M9" s="126">
        <v>0</v>
      </c>
      <c r="N9" s="126">
        <v>719.65656000000001</v>
      </c>
      <c r="O9" s="126">
        <v>240.80710000000002</v>
      </c>
      <c r="P9" s="126">
        <v>451.76486999999997</v>
      </c>
      <c r="Q9" s="126">
        <v>0</v>
      </c>
      <c r="R9" s="126">
        <v>135.13799</v>
      </c>
    </row>
    <row r="10" spans="1:18" ht="15" customHeight="1">
      <c r="A10" s="71" t="s">
        <v>779</v>
      </c>
      <c r="B10" s="126">
        <v>536.83031999999992</v>
      </c>
      <c r="C10" s="126">
        <v>50.883379999999995</v>
      </c>
      <c r="D10" s="126">
        <v>138.97042999999999</v>
      </c>
      <c r="E10" s="126">
        <v>199.03298000000001</v>
      </c>
      <c r="F10" s="126">
        <v>53.4495</v>
      </c>
      <c r="G10" s="126">
        <v>15.752750000000001</v>
      </c>
      <c r="H10" s="126">
        <v>0.47837000000000002</v>
      </c>
      <c r="I10" s="126">
        <v>32.299750000000003</v>
      </c>
      <c r="J10" s="126">
        <v>0</v>
      </c>
      <c r="K10" s="126">
        <v>1.82365</v>
      </c>
      <c r="L10" s="126">
        <v>42.200510000000001</v>
      </c>
      <c r="M10" s="126">
        <v>0</v>
      </c>
      <c r="N10" s="126">
        <v>37.04074</v>
      </c>
      <c r="O10" s="126">
        <v>10.02572</v>
      </c>
      <c r="P10" s="126">
        <v>14.19835</v>
      </c>
      <c r="Q10" s="126">
        <v>0</v>
      </c>
      <c r="R10" s="126">
        <v>6.4938900000000004</v>
      </c>
    </row>
    <row r="11" spans="1:18" ht="15" customHeight="1">
      <c r="A11" s="71" t="s">
        <v>780</v>
      </c>
      <c r="B11" s="126">
        <v>4350.1913800000002</v>
      </c>
      <c r="C11" s="126">
        <v>90.624499999999998</v>
      </c>
      <c r="D11" s="126">
        <v>2055.9891600000001</v>
      </c>
      <c r="E11" s="126">
        <v>146.34312</v>
      </c>
      <c r="F11" s="126">
        <v>1216.9862499999999</v>
      </c>
      <c r="G11" s="126">
        <v>0</v>
      </c>
      <c r="H11" s="126">
        <v>520.80786999999998</v>
      </c>
      <c r="I11" s="126">
        <v>102.18658000000001</v>
      </c>
      <c r="J11" s="126">
        <v>0</v>
      </c>
      <c r="K11" s="126">
        <v>168.18783999999999</v>
      </c>
      <c r="L11" s="126">
        <v>499.01976000000002</v>
      </c>
      <c r="M11" s="126">
        <v>0</v>
      </c>
      <c r="N11" s="126">
        <v>487.6968</v>
      </c>
      <c r="O11" s="126">
        <v>52.266030000000001</v>
      </c>
      <c r="P11" s="126">
        <v>43.570480000000003</v>
      </c>
      <c r="Q11" s="126">
        <v>0</v>
      </c>
      <c r="R11" s="126">
        <v>45.90401</v>
      </c>
    </row>
    <row r="12" spans="1:18" ht="15" customHeight="1">
      <c r="A12" s="71" t="s">
        <v>781</v>
      </c>
      <c r="B12" s="126">
        <v>653.71935999999994</v>
      </c>
      <c r="C12" s="126">
        <v>17.1934</v>
      </c>
      <c r="D12" s="126">
        <v>262.84679</v>
      </c>
      <c r="E12" s="126">
        <v>29.26859</v>
      </c>
      <c r="F12" s="126">
        <v>154.66886</v>
      </c>
      <c r="G12" s="126">
        <v>0</v>
      </c>
      <c r="H12" s="126">
        <v>56.64772</v>
      </c>
      <c r="I12" s="126">
        <v>20.437279999999998</v>
      </c>
      <c r="J12" s="126">
        <v>0</v>
      </c>
      <c r="K12" s="126">
        <v>33.637569999999997</v>
      </c>
      <c r="L12" s="126">
        <v>73.26876</v>
      </c>
      <c r="M12" s="126">
        <v>0</v>
      </c>
      <c r="N12" s="126">
        <v>87.152119999999996</v>
      </c>
      <c r="O12" s="126">
        <v>10.453209999999999</v>
      </c>
      <c r="P12" s="126">
        <v>8.7141000000000002</v>
      </c>
      <c r="Q12" s="126">
        <v>0</v>
      </c>
      <c r="R12" s="126">
        <v>9.1808099999999992</v>
      </c>
    </row>
    <row r="13" spans="1:18" ht="15" customHeight="1">
      <c r="A13" s="71" t="s">
        <v>782</v>
      </c>
      <c r="B13" s="126">
        <v>6093.6973099999996</v>
      </c>
      <c r="C13" s="126">
        <v>380.95528999999999</v>
      </c>
      <c r="D13" s="126">
        <v>876.65589999999997</v>
      </c>
      <c r="E13" s="126">
        <v>0</v>
      </c>
      <c r="F13" s="126">
        <v>379.39805000000001</v>
      </c>
      <c r="G13" s="126">
        <v>0</v>
      </c>
      <c r="H13" s="126">
        <v>9.4429599999999994</v>
      </c>
      <c r="I13" s="126">
        <v>0</v>
      </c>
      <c r="J13" s="126">
        <v>0</v>
      </c>
      <c r="K13" s="126">
        <v>149.73123000000001</v>
      </c>
      <c r="L13" s="126">
        <v>107.74578</v>
      </c>
      <c r="M13" s="126">
        <v>0</v>
      </c>
      <c r="N13" s="126">
        <v>264.05509000000001</v>
      </c>
      <c r="O13" s="126">
        <v>26.845669999999998</v>
      </c>
      <c r="P13" s="126">
        <v>0</v>
      </c>
      <c r="Q13" s="126">
        <v>127.47074000000001</v>
      </c>
      <c r="R13" s="126">
        <v>9.9434100000000001</v>
      </c>
    </row>
    <row r="14" spans="1:18" ht="15" customHeight="1">
      <c r="A14" s="71" t="s">
        <v>783</v>
      </c>
      <c r="B14" s="126">
        <v>1593.1038100000001</v>
      </c>
      <c r="C14" s="126">
        <v>113.81460000000001</v>
      </c>
      <c r="D14" s="126">
        <v>234.25979999999998</v>
      </c>
      <c r="E14" s="126">
        <v>0</v>
      </c>
      <c r="F14" s="126">
        <v>113.14588999999999</v>
      </c>
      <c r="G14" s="126">
        <v>0</v>
      </c>
      <c r="H14" s="126">
        <v>4.7214799999999997</v>
      </c>
      <c r="I14" s="126">
        <v>0</v>
      </c>
      <c r="J14" s="126">
        <v>0</v>
      </c>
      <c r="K14" s="126">
        <v>51.858620000000002</v>
      </c>
      <c r="L14" s="126">
        <v>53.872910000000005</v>
      </c>
      <c r="M14" s="126">
        <v>0</v>
      </c>
      <c r="N14" s="126">
        <v>83.11666000000001</v>
      </c>
      <c r="O14" s="126">
        <v>13.422829999999999</v>
      </c>
      <c r="P14" s="126">
        <v>0</v>
      </c>
      <c r="Q14" s="126">
        <v>45.112870000000001</v>
      </c>
      <c r="R14" s="126">
        <v>4.9717000000000002</v>
      </c>
    </row>
    <row r="15" spans="1:18" ht="15" customHeight="1">
      <c r="A15" s="71" t="s">
        <v>784</v>
      </c>
      <c r="B15" s="126">
        <v>1737.3208</v>
      </c>
      <c r="C15" s="126">
        <v>18.13897</v>
      </c>
      <c r="D15" s="126">
        <v>267.76659999999998</v>
      </c>
      <c r="E15" s="126">
        <v>127.08458</v>
      </c>
      <c r="F15" s="126">
        <v>110.53802999999999</v>
      </c>
      <c r="G15" s="126">
        <v>0</v>
      </c>
      <c r="H15" s="126">
        <v>332.49079</v>
      </c>
      <c r="I15" s="126">
        <v>69.093210000000013</v>
      </c>
      <c r="J15" s="126">
        <v>0</v>
      </c>
      <c r="K15" s="126">
        <v>0</v>
      </c>
      <c r="L15" s="126">
        <v>59.507460000000002</v>
      </c>
      <c r="M15" s="126">
        <v>0</v>
      </c>
      <c r="N15" s="126">
        <v>15.922739999999999</v>
      </c>
      <c r="O15" s="126">
        <v>167.46926000000002</v>
      </c>
      <c r="P15" s="126">
        <v>6.6960200000000007</v>
      </c>
      <c r="Q15" s="126">
        <v>0</v>
      </c>
      <c r="R15" s="126">
        <v>5.2317999999999998</v>
      </c>
    </row>
    <row r="16" spans="1:18" ht="15" customHeight="1">
      <c r="A16" s="71" t="s">
        <v>785</v>
      </c>
      <c r="B16" s="126">
        <v>1261.9977099999999</v>
      </c>
      <c r="C16" s="126">
        <v>14.511209999999998</v>
      </c>
      <c r="D16" s="126">
        <v>154.40707999999998</v>
      </c>
      <c r="E16" s="126">
        <v>101.66764999999999</v>
      </c>
      <c r="F16" s="126">
        <v>88.430429999999987</v>
      </c>
      <c r="G16" s="126">
        <v>0</v>
      </c>
      <c r="H16" s="126">
        <v>265.99263000000002</v>
      </c>
      <c r="I16" s="126">
        <v>55.274569999999997</v>
      </c>
      <c r="J16" s="126">
        <v>0</v>
      </c>
      <c r="K16" s="126">
        <v>0</v>
      </c>
      <c r="L16" s="126">
        <v>47.605989999999998</v>
      </c>
      <c r="M16" s="126">
        <v>0</v>
      </c>
      <c r="N16" s="126">
        <v>12.738190000000001</v>
      </c>
      <c r="O16" s="126">
        <v>69.175699999999992</v>
      </c>
      <c r="P16" s="126">
        <v>5.3568199999999999</v>
      </c>
      <c r="Q16" s="126">
        <v>0</v>
      </c>
      <c r="R16" s="126">
        <v>4.1854399999999998</v>
      </c>
    </row>
    <row r="17" spans="1:18" ht="15" customHeight="1">
      <c r="A17" s="71" t="s">
        <v>786</v>
      </c>
      <c r="B17" s="126">
        <v>22638.327129999998</v>
      </c>
      <c r="C17" s="126">
        <v>23217.5321</v>
      </c>
      <c r="D17" s="126">
        <v>12454.958710000001</v>
      </c>
      <c r="E17" s="126">
        <v>6375.1607000000004</v>
      </c>
      <c r="F17" s="126">
        <v>3894.12536</v>
      </c>
      <c r="G17" s="126">
        <v>28584.042450000001</v>
      </c>
      <c r="H17" s="126">
        <v>8129.5466999999999</v>
      </c>
      <c r="I17" s="126">
        <v>6138.2419099999997</v>
      </c>
      <c r="J17" s="126">
        <v>6693.91824</v>
      </c>
      <c r="K17" s="126">
        <v>2327.8224300000002</v>
      </c>
      <c r="L17" s="126">
        <v>3519.6310199999998</v>
      </c>
      <c r="M17" s="126">
        <v>358.08919000000003</v>
      </c>
      <c r="N17" s="126">
        <v>3716.30222</v>
      </c>
      <c r="O17" s="126">
        <v>1913.5961499999999</v>
      </c>
      <c r="P17" s="126">
        <v>2062.18615</v>
      </c>
      <c r="Q17" s="126">
        <v>1491.49423</v>
      </c>
      <c r="R17" s="126">
        <v>3752.86033</v>
      </c>
    </row>
    <row r="18" spans="1:18" ht="15" customHeight="1">
      <c r="A18" s="71" t="s">
        <v>787</v>
      </c>
      <c r="B18" s="126">
        <v>15470.433359999999</v>
      </c>
      <c r="C18" s="126">
        <v>19566.163769999999</v>
      </c>
      <c r="D18" s="126">
        <v>7464.4729699999998</v>
      </c>
      <c r="E18" s="126">
        <v>4593.2940699999999</v>
      </c>
      <c r="F18" s="126">
        <v>2484.6102500000002</v>
      </c>
      <c r="G18" s="126">
        <v>16279.237150000001</v>
      </c>
      <c r="H18" s="126">
        <v>5315.45532</v>
      </c>
      <c r="I18" s="126">
        <v>3978.7337200000002</v>
      </c>
      <c r="J18" s="126">
        <v>6117.7498099999993</v>
      </c>
      <c r="K18" s="126">
        <v>2088.7128499999999</v>
      </c>
      <c r="L18" s="126">
        <v>2655.5035800000001</v>
      </c>
      <c r="M18" s="126">
        <v>358.08919000000003</v>
      </c>
      <c r="N18" s="126">
        <v>2782.4392599999996</v>
      </c>
      <c r="O18" s="126">
        <v>1385.95118</v>
      </c>
      <c r="P18" s="126">
        <v>1625.5176999999999</v>
      </c>
      <c r="Q18" s="126">
        <v>1251.5253799999998</v>
      </c>
      <c r="R18" s="126">
        <v>2813.0477900000001</v>
      </c>
    </row>
    <row r="19" spans="1:18" ht="15" customHeight="1">
      <c r="A19" s="303" t="s">
        <v>788</v>
      </c>
      <c r="B19" s="304">
        <v>1149166.8821800002</v>
      </c>
      <c r="C19" s="304">
        <v>752050.77368999994</v>
      </c>
      <c r="D19" s="304">
        <v>364939.33601999999</v>
      </c>
      <c r="E19" s="304">
        <v>95697.064249999996</v>
      </c>
      <c r="F19" s="304">
        <v>183766.56399999998</v>
      </c>
      <c r="G19" s="304">
        <v>325548.31686999998</v>
      </c>
      <c r="H19" s="304">
        <v>175372.24372</v>
      </c>
      <c r="I19" s="304">
        <v>171146.85184000002</v>
      </c>
      <c r="J19" s="304">
        <v>152203.07889999999</v>
      </c>
      <c r="K19" s="304">
        <v>116289.1928</v>
      </c>
      <c r="L19" s="304">
        <v>95823.914019999982</v>
      </c>
      <c r="M19" s="304">
        <v>59259.741559999995</v>
      </c>
      <c r="N19" s="304">
        <v>235301.49092000004</v>
      </c>
      <c r="O19" s="304">
        <v>114039.08971</v>
      </c>
      <c r="P19" s="304">
        <v>75929.711079999994</v>
      </c>
      <c r="Q19" s="304">
        <v>55241.837759999995</v>
      </c>
      <c r="R19" s="304">
        <v>85225.38033</v>
      </c>
    </row>
    <row r="20" spans="1:18" ht="15" customHeight="1">
      <c r="A20" s="247" t="s">
        <v>1155</v>
      </c>
      <c r="B20" s="126">
        <v>55527.493160000013</v>
      </c>
      <c r="C20" s="126">
        <v>29096.562209999996</v>
      </c>
      <c r="D20" s="126">
        <v>13353.094160000001</v>
      </c>
      <c r="E20" s="126">
        <v>7791.41957</v>
      </c>
      <c r="F20" s="126">
        <v>3817.6461200000003</v>
      </c>
      <c r="G20" s="126">
        <v>19268.769800000002</v>
      </c>
      <c r="H20" s="126">
        <v>7550.56304</v>
      </c>
      <c r="I20" s="126">
        <v>5427.0818400000007</v>
      </c>
      <c r="J20" s="126">
        <v>6788.7955399999992</v>
      </c>
      <c r="K20" s="126">
        <v>3519.2753299999999</v>
      </c>
      <c r="L20" s="126">
        <v>4504.2844699999996</v>
      </c>
      <c r="M20" s="126">
        <v>920.23525999999993</v>
      </c>
      <c r="N20" s="126">
        <v>6218.3972699999995</v>
      </c>
      <c r="O20" s="126">
        <v>2674.1322600000003</v>
      </c>
      <c r="P20" s="126">
        <v>2025.3748299999997</v>
      </c>
      <c r="Q20" s="126">
        <v>2106.1212799999998</v>
      </c>
      <c r="R20" s="126">
        <v>3401.47001</v>
      </c>
    </row>
    <row r="21" spans="1:18" s="30" customFormat="1" ht="15" customHeight="1" thickBot="1">
      <c r="A21" s="305" t="s">
        <v>1156</v>
      </c>
      <c r="B21" s="306">
        <v>0.17489778178179391</v>
      </c>
      <c r="C21" s="306">
        <v>0.11445858225233844</v>
      </c>
      <c r="D21" s="306">
        <v>5.5542046455199827E-2</v>
      </c>
      <c r="E21" s="306">
        <v>1.4564642020142356E-2</v>
      </c>
      <c r="F21" s="306">
        <v>2.7968404683130905E-2</v>
      </c>
      <c r="G21" s="306">
        <v>4.9546919047429611E-2</v>
      </c>
      <c r="H21" s="306">
        <v>2.6690828711090353E-2</v>
      </c>
      <c r="I21" s="306">
        <v>2.6047743987339111E-2</v>
      </c>
      <c r="J21" s="306">
        <v>2.3164591055278714E-2</v>
      </c>
      <c r="K21" s="306">
        <v>1.7698666904960105E-2</v>
      </c>
      <c r="L21" s="306">
        <v>1.4583947957109874E-2</v>
      </c>
      <c r="M21" s="306">
        <v>9.0190532885396461E-3</v>
      </c>
      <c r="N21" s="306">
        <v>3.5811777601689361E-2</v>
      </c>
      <c r="O21" s="306">
        <v>1.7356211822653168E-2</v>
      </c>
      <c r="P21" s="306">
        <v>1.1556144059801045E-2</v>
      </c>
      <c r="Q21" s="306">
        <v>8.4075472723729103E-3</v>
      </c>
      <c r="R21" s="306">
        <v>1.2970901095713935E-2</v>
      </c>
    </row>
    <row r="22" spans="1:18" ht="15" customHeight="1">
      <c r="A22" s="639" t="s">
        <v>791</v>
      </c>
      <c r="B22" s="284"/>
      <c r="C22" s="285"/>
      <c r="D22" s="285"/>
      <c r="E22" s="285"/>
      <c r="F22" s="285"/>
      <c r="G22" s="285"/>
      <c r="H22" s="284"/>
      <c r="I22" s="284"/>
      <c r="J22" s="284"/>
      <c r="K22" s="284"/>
      <c r="L22" s="284"/>
      <c r="M22" s="284"/>
      <c r="N22" s="284"/>
      <c r="O22" s="284"/>
      <c r="P22" s="284"/>
      <c r="Q22" s="284"/>
      <c r="R22" s="307"/>
    </row>
    <row r="23" spans="1:18" ht="48" customHeight="1">
      <c r="A23" s="772" t="s">
        <v>596</v>
      </c>
      <c r="B23" s="792"/>
      <c r="C23" s="792"/>
      <c r="D23" s="792"/>
      <c r="E23" s="792"/>
      <c r="F23" s="792"/>
      <c r="G23" s="792"/>
      <c r="H23" s="792"/>
      <c r="I23" s="792"/>
      <c r="J23" s="792"/>
      <c r="K23" s="792"/>
      <c r="L23" s="761"/>
      <c r="M23" s="761"/>
      <c r="N23" s="761"/>
      <c r="O23" s="761"/>
      <c r="P23" s="761"/>
      <c r="Q23" s="761"/>
      <c r="R23" s="761"/>
    </row>
    <row r="24" spans="1:18" ht="50.25" customHeight="1">
      <c r="A24" s="772" t="s">
        <v>597</v>
      </c>
      <c r="B24" s="792"/>
      <c r="C24" s="792"/>
      <c r="D24" s="792"/>
      <c r="E24" s="792"/>
      <c r="F24" s="792"/>
      <c r="G24" s="792"/>
      <c r="H24" s="792"/>
      <c r="I24" s="792"/>
      <c r="J24" s="792"/>
      <c r="K24" s="792"/>
      <c r="L24" s="792"/>
      <c r="M24" s="792"/>
      <c r="N24" s="792"/>
      <c r="O24" s="792"/>
      <c r="P24" s="792"/>
      <c r="Q24" s="792"/>
      <c r="R24" s="792"/>
    </row>
    <row r="25" spans="1:18" ht="15" customHeight="1">
      <c r="A25" s="639" t="s">
        <v>792</v>
      </c>
      <c r="B25" s="639"/>
      <c r="C25" s="286"/>
      <c r="D25" s="286"/>
      <c r="E25" s="286"/>
      <c r="F25" s="286"/>
      <c r="G25" s="286"/>
      <c r="H25" s="639"/>
      <c r="I25" s="639"/>
      <c r="J25" s="639"/>
      <c r="K25" s="639"/>
      <c r="L25" s="639"/>
      <c r="M25" s="639"/>
      <c r="N25" s="714"/>
      <c r="O25" s="639"/>
      <c r="P25" s="718"/>
      <c r="Q25" s="639"/>
      <c r="R25" s="307"/>
    </row>
  </sheetData>
  <mergeCells count="6">
    <mergeCell ref="A24:R24"/>
    <mergeCell ref="A1:R1"/>
    <mergeCell ref="A2:R2"/>
    <mergeCell ref="A3:R3"/>
    <mergeCell ref="A4:R4"/>
    <mergeCell ref="A23:R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T3"/>
    </sheetView>
  </sheetViews>
  <sheetFormatPr defaultRowHeight="12.75"/>
  <cols>
    <col min="1" max="1" width="42.5703125" style="33" customWidth="1"/>
    <col min="2" max="19" width="13.140625" style="641" customWidth="1"/>
    <col min="20" max="20" width="13.140625" style="30" customWidth="1"/>
    <col min="21" max="257" width="9.140625" style="641"/>
    <col min="258" max="258" width="42.5703125" style="641" customWidth="1"/>
    <col min="259" max="276" width="13.140625" style="641" customWidth="1"/>
    <col min="277" max="513" width="9.140625" style="641"/>
    <col min="514" max="514" width="42.5703125" style="641" customWidth="1"/>
    <col min="515" max="532" width="13.140625" style="641" customWidth="1"/>
    <col min="533" max="769" width="9.140625" style="641"/>
    <col min="770" max="770" width="42.5703125" style="641" customWidth="1"/>
    <col min="771" max="788" width="13.140625" style="641" customWidth="1"/>
    <col min="789" max="1025" width="9.140625" style="641"/>
    <col min="1026" max="1026" width="42.5703125" style="641" customWidth="1"/>
    <col min="1027" max="1044" width="13.140625" style="641" customWidth="1"/>
    <col min="1045" max="1281" width="9.140625" style="641"/>
    <col min="1282" max="1282" width="42.5703125" style="641" customWidth="1"/>
    <col min="1283" max="1300" width="13.140625" style="641" customWidth="1"/>
    <col min="1301" max="1537" width="9.140625" style="641"/>
    <col min="1538" max="1538" width="42.5703125" style="641" customWidth="1"/>
    <col min="1539" max="1556" width="13.140625" style="641" customWidth="1"/>
    <col min="1557" max="1793" width="9.140625" style="641"/>
    <col min="1794" max="1794" width="42.5703125" style="641" customWidth="1"/>
    <col min="1795" max="1812" width="13.140625" style="641" customWidth="1"/>
    <col min="1813" max="2049" width="9.140625" style="641"/>
    <col min="2050" max="2050" width="42.5703125" style="641" customWidth="1"/>
    <col min="2051" max="2068" width="13.140625" style="641" customWidth="1"/>
    <col min="2069" max="2305" width="9.140625" style="641"/>
    <col min="2306" max="2306" width="42.5703125" style="641" customWidth="1"/>
    <col min="2307" max="2324" width="13.140625" style="641" customWidth="1"/>
    <col min="2325" max="2561" width="9.140625" style="641"/>
    <col min="2562" max="2562" width="42.5703125" style="641" customWidth="1"/>
    <col min="2563" max="2580" width="13.140625" style="641" customWidth="1"/>
    <col min="2581" max="2817" width="9.140625" style="641"/>
    <col min="2818" max="2818" width="42.5703125" style="641" customWidth="1"/>
    <col min="2819" max="2836" width="13.140625" style="641" customWidth="1"/>
    <col min="2837" max="3073" width="9.140625" style="641"/>
    <col min="3074" max="3074" width="42.5703125" style="641" customWidth="1"/>
    <col min="3075" max="3092" width="13.140625" style="641" customWidth="1"/>
    <col min="3093" max="3329" width="9.140625" style="641"/>
    <col min="3330" max="3330" width="42.5703125" style="641" customWidth="1"/>
    <col min="3331" max="3348" width="13.140625" style="641" customWidth="1"/>
    <col min="3349" max="3585" width="9.140625" style="641"/>
    <col min="3586" max="3586" width="42.5703125" style="641" customWidth="1"/>
    <col min="3587" max="3604" width="13.140625" style="641" customWidth="1"/>
    <col min="3605" max="3841" width="9.140625" style="641"/>
    <col min="3842" max="3842" width="42.5703125" style="641" customWidth="1"/>
    <col min="3843" max="3860" width="13.140625" style="641" customWidth="1"/>
    <col min="3861" max="4097" width="9.140625" style="641"/>
    <col min="4098" max="4098" width="42.5703125" style="641" customWidth="1"/>
    <col min="4099" max="4116" width="13.140625" style="641" customWidth="1"/>
    <col min="4117" max="4353" width="9.140625" style="641"/>
    <col min="4354" max="4354" width="42.5703125" style="641" customWidth="1"/>
    <col min="4355" max="4372" width="13.140625" style="641" customWidth="1"/>
    <col min="4373" max="4609" width="9.140625" style="641"/>
    <col min="4610" max="4610" width="42.5703125" style="641" customWidth="1"/>
    <col min="4611" max="4628" width="13.140625" style="641" customWidth="1"/>
    <col min="4629" max="4865" width="9.140625" style="641"/>
    <col min="4866" max="4866" width="42.5703125" style="641" customWidth="1"/>
    <col min="4867" max="4884" width="13.140625" style="641" customWidth="1"/>
    <col min="4885" max="5121" width="9.140625" style="641"/>
    <col min="5122" max="5122" width="42.5703125" style="641" customWidth="1"/>
    <col min="5123" max="5140" width="13.140625" style="641" customWidth="1"/>
    <col min="5141" max="5377" width="9.140625" style="641"/>
    <col min="5378" max="5378" width="42.5703125" style="641" customWidth="1"/>
    <col min="5379" max="5396" width="13.140625" style="641" customWidth="1"/>
    <col min="5397" max="5633" width="9.140625" style="641"/>
    <col min="5634" max="5634" width="42.5703125" style="641" customWidth="1"/>
    <col min="5635" max="5652" width="13.140625" style="641" customWidth="1"/>
    <col min="5653" max="5889" width="9.140625" style="641"/>
    <col min="5890" max="5890" width="42.5703125" style="641" customWidth="1"/>
    <col min="5891" max="5908" width="13.140625" style="641" customWidth="1"/>
    <col min="5909" max="6145" width="9.140625" style="641"/>
    <col min="6146" max="6146" width="42.5703125" style="641" customWidth="1"/>
    <col min="6147" max="6164" width="13.140625" style="641" customWidth="1"/>
    <col min="6165" max="6401" width="9.140625" style="641"/>
    <col min="6402" max="6402" width="42.5703125" style="641" customWidth="1"/>
    <col min="6403" max="6420" width="13.140625" style="641" customWidth="1"/>
    <col min="6421" max="6657" width="9.140625" style="641"/>
    <col min="6658" max="6658" width="42.5703125" style="641" customWidth="1"/>
    <col min="6659" max="6676" width="13.140625" style="641" customWidth="1"/>
    <col min="6677" max="6913" width="9.140625" style="641"/>
    <col min="6914" max="6914" width="42.5703125" style="641" customWidth="1"/>
    <col min="6915" max="6932" width="13.140625" style="641" customWidth="1"/>
    <col min="6933" max="7169" width="9.140625" style="641"/>
    <col min="7170" max="7170" width="42.5703125" style="641" customWidth="1"/>
    <col min="7171" max="7188" width="13.140625" style="641" customWidth="1"/>
    <col min="7189" max="7425" width="9.140625" style="641"/>
    <col min="7426" max="7426" width="42.5703125" style="641" customWidth="1"/>
    <col min="7427" max="7444" width="13.140625" style="641" customWidth="1"/>
    <col min="7445" max="7681" width="9.140625" style="641"/>
    <col min="7682" max="7682" width="42.5703125" style="641" customWidth="1"/>
    <col min="7683" max="7700" width="13.140625" style="641" customWidth="1"/>
    <col min="7701" max="7937" width="9.140625" style="641"/>
    <col min="7938" max="7938" width="42.5703125" style="641" customWidth="1"/>
    <col min="7939" max="7956" width="13.140625" style="641" customWidth="1"/>
    <col min="7957" max="8193" width="9.140625" style="641"/>
    <col min="8194" max="8194" width="42.5703125" style="641" customWidth="1"/>
    <col min="8195" max="8212" width="13.140625" style="641" customWidth="1"/>
    <col min="8213" max="8449" width="9.140625" style="641"/>
    <col min="8450" max="8450" width="42.5703125" style="641" customWidth="1"/>
    <col min="8451" max="8468" width="13.140625" style="641" customWidth="1"/>
    <col min="8469" max="8705" width="9.140625" style="641"/>
    <col min="8706" max="8706" width="42.5703125" style="641" customWidth="1"/>
    <col min="8707" max="8724" width="13.140625" style="641" customWidth="1"/>
    <col min="8725" max="8961" width="9.140625" style="641"/>
    <col min="8962" max="8962" width="42.5703125" style="641" customWidth="1"/>
    <col min="8963" max="8980" width="13.140625" style="641" customWidth="1"/>
    <col min="8981" max="9217" width="9.140625" style="641"/>
    <col min="9218" max="9218" width="42.5703125" style="641" customWidth="1"/>
    <col min="9219" max="9236" width="13.140625" style="641" customWidth="1"/>
    <col min="9237" max="9473" width="9.140625" style="641"/>
    <col min="9474" max="9474" width="42.5703125" style="641" customWidth="1"/>
    <col min="9475" max="9492" width="13.140625" style="641" customWidth="1"/>
    <col min="9493" max="9729" width="9.140625" style="641"/>
    <col min="9730" max="9730" width="42.5703125" style="641" customWidth="1"/>
    <col min="9731" max="9748" width="13.140625" style="641" customWidth="1"/>
    <col min="9749" max="9985" width="9.140625" style="641"/>
    <col min="9986" max="9986" width="42.5703125" style="641" customWidth="1"/>
    <col min="9987" max="10004" width="13.140625" style="641" customWidth="1"/>
    <col min="10005" max="10241" width="9.140625" style="641"/>
    <col min="10242" max="10242" width="42.5703125" style="641" customWidth="1"/>
    <col min="10243" max="10260" width="13.140625" style="641" customWidth="1"/>
    <col min="10261" max="10497" width="9.140625" style="641"/>
    <col min="10498" max="10498" width="42.5703125" style="641" customWidth="1"/>
    <col min="10499" max="10516" width="13.140625" style="641" customWidth="1"/>
    <col min="10517" max="10753" width="9.140625" style="641"/>
    <col min="10754" max="10754" width="42.5703125" style="641" customWidth="1"/>
    <col min="10755" max="10772" width="13.140625" style="641" customWidth="1"/>
    <col min="10773" max="11009" width="9.140625" style="641"/>
    <col min="11010" max="11010" width="42.5703125" style="641" customWidth="1"/>
    <col min="11011" max="11028" width="13.140625" style="641" customWidth="1"/>
    <col min="11029" max="11265" width="9.140625" style="641"/>
    <col min="11266" max="11266" width="42.5703125" style="641" customWidth="1"/>
    <col min="11267" max="11284" width="13.140625" style="641" customWidth="1"/>
    <col min="11285" max="11521" width="9.140625" style="641"/>
    <col min="11522" max="11522" width="42.5703125" style="641" customWidth="1"/>
    <col min="11523" max="11540" width="13.140625" style="641" customWidth="1"/>
    <col min="11541" max="11777" width="9.140625" style="641"/>
    <col min="11778" max="11778" width="42.5703125" style="641" customWidth="1"/>
    <col min="11779" max="11796" width="13.140625" style="641" customWidth="1"/>
    <col min="11797" max="12033" width="9.140625" style="641"/>
    <col min="12034" max="12034" width="42.5703125" style="641" customWidth="1"/>
    <col min="12035" max="12052" width="13.140625" style="641" customWidth="1"/>
    <col min="12053" max="12289" width="9.140625" style="641"/>
    <col min="12290" max="12290" width="42.5703125" style="641" customWidth="1"/>
    <col min="12291" max="12308" width="13.140625" style="641" customWidth="1"/>
    <col min="12309" max="12545" width="9.140625" style="641"/>
    <col min="12546" max="12546" width="42.5703125" style="641" customWidth="1"/>
    <col min="12547" max="12564" width="13.140625" style="641" customWidth="1"/>
    <col min="12565" max="12801" width="9.140625" style="641"/>
    <col min="12802" max="12802" width="42.5703125" style="641" customWidth="1"/>
    <col min="12803" max="12820" width="13.140625" style="641" customWidth="1"/>
    <col min="12821" max="13057" width="9.140625" style="641"/>
    <col min="13058" max="13058" width="42.5703125" style="641" customWidth="1"/>
    <col min="13059" max="13076" width="13.140625" style="641" customWidth="1"/>
    <col min="13077" max="13313" width="9.140625" style="641"/>
    <col min="13314" max="13314" width="42.5703125" style="641" customWidth="1"/>
    <col min="13315" max="13332" width="13.140625" style="641" customWidth="1"/>
    <col min="13333" max="13569" width="9.140625" style="641"/>
    <col min="13570" max="13570" width="42.5703125" style="641" customWidth="1"/>
    <col min="13571" max="13588" width="13.140625" style="641" customWidth="1"/>
    <col min="13589" max="13825" width="9.140625" style="641"/>
    <col min="13826" max="13826" width="42.5703125" style="641" customWidth="1"/>
    <col min="13827" max="13844" width="13.140625" style="641" customWidth="1"/>
    <col min="13845" max="14081" width="9.140625" style="641"/>
    <col min="14082" max="14082" width="42.5703125" style="641" customWidth="1"/>
    <col min="14083" max="14100" width="13.140625" style="641" customWidth="1"/>
    <col min="14101" max="14337" width="9.140625" style="641"/>
    <col min="14338" max="14338" width="42.5703125" style="641" customWidth="1"/>
    <col min="14339" max="14356" width="13.140625" style="641" customWidth="1"/>
    <col min="14357" max="14593" width="9.140625" style="641"/>
    <col min="14594" max="14594" width="42.5703125" style="641" customWidth="1"/>
    <col min="14595" max="14612" width="13.140625" style="641" customWidth="1"/>
    <col min="14613" max="14849" width="9.140625" style="641"/>
    <col min="14850" max="14850" width="42.5703125" style="641" customWidth="1"/>
    <col min="14851" max="14868" width="13.140625" style="641" customWidth="1"/>
    <col min="14869" max="15105" width="9.140625" style="641"/>
    <col min="15106" max="15106" width="42.5703125" style="641" customWidth="1"/>
    <col min="15107" max="15124" width="13.140625" style="641" customWidth="1"/>
    <col min="15125" max="15361" width="9.140625" style="641"/>
    <col min="15362" max="15362" width="42.5703125" style="641" customWidth="1"/>
    <col min="15363" max="15380" width="13.140625" style="641" customWidth="1"/>
    <col min="15381" max="15617" width="9.140625" style="641"/>
    <col min="15618" max="15618" width="42.5703125" style="641" customWidth="1"/>
    <col min="15619" max="15636" width="13.140625" style="641" customWidth="1"/>
    <col min="15637" max="15873" width="9.140625" style="641"/>
    <col min="15874" max="15874" width="42.5703125" style="641" customWidth="1"/>
    <col min="15875" max="15892" width="13.140625" style="641" customWidth="1"/>
    <col min="15893" max="16129" width="9.140625" style="641"/>
    <col min="16130" max="16130" width="42.5703125" style="641" customWidth="1"/>
    <col min="16131" max="16148" width="13.140625" style="641" customWidth="1"/>
    <col min="16149" max="16384" width="9.140625" style="641"/>
  </cols>
  <sheetData>
    <row r="1" spans="1:22" s="28" customFormat="1" ht="30" customHeight="1">
      <c r="A1" s="757" t="s">
        <v>1092</v>
      </c>
      <c r="B1" s="757"/>
      <c r="C1" s="757"/>
      <c r="D1" s="757"/>
      <c r="E1" s="757"/>
      <c r="F1" s="757"/>
      <c r="G1" s="757"/>
      <c r="H1" s="757"/>
      <c r="I1" s="757"/>
      <c r="J1" s="757"/>
      <c r="K1" s="757"/>
      <c r="L1" s="757"/>
      <c r="M1" s="757"/>
      <c r="N1" s="757"/>
      <c r="O1" s="757"/>
      <c r="P1" s="757"/>
      <c r="Q1" s="757"/>
      <c r="R1" s="757"/>
      <c r="S1" s="757"/>
      <c r="T1" s="757"/>
      <c r="U1" s="47"/>
      <c r="V1" s="47"/>
    </row>
    <row r="2" spans="1:22" s="28" customFormat="1" ht="15" customHeight="1">
      <c r="A2" s="758" t="s">
        <v>774</v>
      </c>
      <c r="B2" s="758"/>
      <c r="C2" s="758"/>
      <c r="D2" s="758"/>
      <c r="E2" s="758"/>
      <c r="F2" s="758"/>
      <c r="G2" s="758"/>
      <c r="H2" s="758"/>
      <c r="I2" s="758"/>
      <c r="J2" s="758"/>
      <c r="K2" s="758"/>
      <c r="L2" s="758"/>
      <c r="M2" s="758"/>
      <c r="N2" s="758"/>
      <c r="O2" s="758"/>
      <c r="P2" s="758"/>
      <c r="Q2" s="758"/>
      <c r="R2" s="758"/>
      <c r="S2" s="758"/>
      <c r="T2" s="758"/>
      <c r="U2" s="47"/>
      <c r="V2" s="47"/>
    </row>
    <row r="3" spans="1:22" s="28" customFormat="1" ht="15" customHeight="1">
      <c r="A3" s="769" t="s">
        <v>1576</v>
      </c>
      <c r="B3" s="769"/>
      <c r="C3" s="769"/>
      <c r="D3" s="769"/>
      <c r="E3" s="769"/>
      <c r="F3" s="769"/>
      <c r="G3" s="769"/>
      <c r="H3" s="769"/>
      <c r="I3" s="769"/>
      <c r="J3" s="769"/>
      <c r="K3" s="769"/>
      <c r="L3" s="769"/>
      <c r="M3" s="769"/>
      <c r="N3" s="769"/>
      <c r="O3" s="769"/>
      <c r="P3" s="769"/>
      <c r="Q3" s="769"/>
      <c r="R3" s="769"/>
      <c r="S3" s="769"/>
      <c r="T3" s="769"/>
      <c r="U3" s="47"/>
      <c r="V3" s="47"/>
    </row>
    <row r="4" spans="1:22" s="28" customFormat="1" ht="30" customHeight="1">
      <c r="A4" s="759" t="s">
        <v>544</v>
      </c>
      <c r="B4" s="759"/>
      <c r="C4" s="759"/>
      <c r="D4" s="759"/>
      <c r="E4" s="759"/>
      <c r="F4" s="759"/>
      <c r="G4" s="759"/>
      <c r="H4" s="759"/>
      <c r="I4" s="759"/>
      <c r="J4" s="759"/>
      <c r="K4" s="759"/>
      <c r="L4" s="759"/>
      <c r="M4" s="759"/>
      <c r="N4" s="759"/>
      <c r="O4" s="759"/>
      <c r="P4" s="759"/>
      <c r="Q4" s="759"/>
      <c r="R4" s="759"/>
      <c r="S4" s="759"/>
      <c r="T4" s="759"/>
      <c r="U4" s="47"/>
      <c r="V4" s="47"/>
    </row>
    <row r="5" spans="1:22" ht="15" customHeight="1">
      <c r="A5" s="125"/>
      <c r="B5" s="47"/>
      <c r="C5" s="126"/>
      <c r="D5" s="126"/>
      <c r="E5" s="126"/>
      <c r="F5" s="126"/>
      <c r="G5" s="126"/>
      <c r="H5" s="47"/>
      <c r="I5" s="47"/>
      <c r="J5" s="47"/>
      <c r="K5" s="283"/>
      <c r="L5" s="283"/>
      <c r="M5" s="47"/>
      <c r="N5" s="47"/>
      <c r="O5" s="47"/>
      <c r="P5" s="47"/>
      <c r="Q5" s="47"/>
      <c r="R5" s="125"/>
      <c r="S5" s="47"/>
      <c r="T5" s="126"/>
      <c r="U5" s="47"/>
      <c r="V5" s="47"/>
    </row>
    <row r="6" spans="1:22" ht="30" customHeight="1">
      <c r="A6" s="300"/>
      <c r="B6" s="301" t="s">
        <v>104</v>
      </c>
      <c r="C6" s="301" t="s">
        <v>106</v>
      </c>
      <c r="D6" s="301" t="s">
        <v>108</v>
      </c>
      <c r="E6" s="301" t="s">
        <v>110</v>
      </c>
      <c r="F6" s="301" t="s">
        <v>112</v>
      </c>
      <c r="G6" s="301" t="s">
        <v>114</v>
      </c>
      <c r="H6" s="301" t="s">
        <v>116</v>
      </c>
      <c r="I6" s="301" t="s">
        <v>118</v>
      </c>
      <c r="J6" s="301" t="s">
        <v>120</v>
      </c>
      <c r="K6" s="301" t="s">
        <v>121</v>
      </c>
      <c r="L6" s="301" t="s">
        <v>122</v>
      </c>
      <c r="M6" s="301" t="s">
        <v>123</v>
      </c>
      <c r="N6" s="301" t="s">
        <v>125</v>
      </c>
      <c r="O6" s="301" t="s">
        <v>550</v>
      </c>
      <c r="P6" s="301" t="s">
        <v>1561</v>
      </c>
      <c r="Q6" s="301" t="s">
        <v>1583</v>
      </c>
      <c r="R6" s="301" t="s">
        <v>1584</v>
      </c>
      <c r="S6" s="309" t="s">
        <v>1566</v>
      </c>
      <c r="T6" s="301" t="s">
        <v>775</v>
      </c>
      <c r="U6" s="47"/>
      <c r="V6" s="47"/>
    </row>
    <row r="7" spans="1:22" ht="15" customHeight="1">
      <c r="A7" s="71" t="s">
        <v>776</v>
      </c>
      <c r="B7" s="126">
        <v>160623.10981999998</v>
      </c>
      <c r="C7" s="126">
        <v>60148.375679999997</v>
      </c>
      <c r="D7" s="126">
        <v>239381.95646000002</v>
      </c>
      <c r="E7" s="126">
        <v>236189.41066999998</v>
      </c>
      <c r="F7" s="126">
        <v>104482.5165</v>
      </c>
      <c r="G7" s="126">
        <v>176228.65653000001</v>
      </c>
      <c r="H7" s="126">
        <v>97319.337019999992</v>
      </c>
      <c r="I7" s="126">
        <v>206053.20116999999</v>
      </c>
      <c r="J7" s="126">
        <v>108987.16228</v>
      </c>
      <c r="K7" s="126">
        <v>248427.09922</v>
      </c>
      <c r="L7" s="126">
        <v>205570.26990000001</v>
      </c>
      <c r="M7" s="126">
        <v>57233.04449</v>
      </c>
      <c r="N7" s="126">
        <v>226622.08318000002</v>
      </c>
      <c r="O7" s="126">
        <v>49564.436009999998</v>
      </c>
      <c r="P7" s="126">
        <v>53834.490619999997</v>
      </c>
      <c r="Q7" s="126">
        <v>55197.645859999997</v>
      </c>
      <c r="R7" s="71">
        <v>19390.904059999997</v>
      </c>
      <c r="S7" s="126">
        <v>6329384.2801899994</v>
      </c>
      <c r="T7" s="138">
        <v>0.96330244790015851</v>
      </c>
      <c r="U7" s="47"/>
      <c r="V7" s="47"/>
    </row>
    <row r="8" spans="1:22" ht="15" customHeight="1">
      <c r="A8" s="71" t="s">
        <v>777</v>
      </c>
      <c r="B8" s="126">
        <v>3892.3540699999999</v>
      </c>
      <c r="C8" s="126">
        <v>632.84262999999999</v>
      </c>
      <c r="D8" s="126">
        <v>2540.81612</v>
      </c>
      <c r="E8" s="126">
        <v>3844.2879700000003</v>
      </c>
      <c r="F8" s="126">
        <v>2530.2323799999999</v>
      </c>
      <c r="G8" s="126">
        <v>2764.26685</v>
      </c>
      <c r="H8" s="126">
        <v>2503.6329799999999</v>
      </c>
      <c r="I8" s="126">
        <v>1974.32295</v>
      </c>
      <c r="J8" s="126">
        <v>1011.86999</v>
      </c>
      <c r="K8" s="126">
        <v>2293.9510099999998</v>
      </c>
      <c r="L8" s="126">
        <v>1951.8362999999999</v>
      </c>
      <c r="M8" s="126">
        <v>559.92052999999999</v>
      </c>
      <c r="N8" s="126">
        <v>4794.7654499999999</v>
      </c>
      <c r="O8" s="126">
        <v>909.77938000000006</v>
      </c>
      <c r="P8" s="126">
        <v>694.30363999999997</v>
      </c>
      <c r="Q8" s="126">
        <v>625.85464999999999</v>
      </c>
      <c r="R8" s="71">
        <v>251.34325000000001</v>
      </c>
      <c r="S8" s="126">
        <v>104586.74545</v>
      </c>
      <c r="T8" s="138">
        <v>1.5917609588854263E-2</v>
      </c>
      <c r="U8" s="47"/>
      <c r="V8" s="47"/>
    </row>
    <row r="9" spans="1:22" ht="15" customHeight="1">
      <c r="A9" s="71" t="s">
        <v>778</v>
      </c>
      <c r="B9" s="126">
        <v>1491.1746000000001</v>
      </c>
      <c r="C9" s="126">
        <v>53.737809999999996</v>
      </c>
      <c r="D9" s="126">
        <v>184.84696</v>
      </c>
      <c r="E9" s="126">
        <v>1488.4996999999998</v>
      </c>
      <c r="F9" s="126">
        <v>2850.5596499999997</v>
      </c>
      <c r="G9" s="126">
        <v>758.46906000000001</v>
      </c>
      <c r="H9" s="126">
        <v>198.78747000000001</v>
      </c>
      <c r="I9" s="126">
        <v>579.62923000000001</v>
      </c>
      <c r="J9" s="126">
        <v>72.166370000000001</v>
      </c>
      <c r="K9" s="126">
        <v>1662.31654</v>
      </c>
      <c r="L9" s="126">
        <v>2408.4833399999998</v>
      </c>
      <c r="M9" s="126">
        <v>148.88888</v>
      </c>
      <c r="N9" s="126">
        <v>75.444519999999997</v>
      </c>
      <c r="O9" s="126">
        <v>1558.9808700000001</v>
      </c>
      <c r="P9" s="126">
        <v>333.65397999999999</v>
      </c>
      <c r="Q9" s="126">
        <v>2.0334599999999998</v>
      </c>
      <c r="R9" s="71">
        <v>1.3434300000000001</v>
      </c>
      <c r="S9" s="126">
        <v>38349.09431</v>
      </c>
      <c r="T9" s="138">
        <v>5.8365513592213269E-3</v>
      </c>
      <c r="U9" s="47"/>
      <c r="V9" s="47"/>
    </row>
    <row r="10" spans="1:22" ht="15" customHeight="1">
      <c r="A10" s="71" t="s">
        <v>779</v>
      </c>
      <c r="B10" s="126">
        <v>96.926369999999991</v>
      </c>
      <c r="C10" s="126">
        <v>3.0681599999999998</v>
      </c>
      <c r="D10" s="126">
        <v>5.2250200000000007</v>
      </c>
      <c r="E10" s="126">
        <v>88.169839999999994</v>
      </c>
      <c r="F10" s="126">
        <v>149.43700000000001</v>
      </c>
      <c r="G10" s="126">
        <v>40.978290000000001</v>
      </c>
      <c r="H10" s="126">
        <v>12.78481</v>
      </c>
      <c r="I10" s="126">
        <v>26.020610000000001</v>
      </c>
      <c r="J10" s="126">
        <v>3.8132199999999998</v>
      </c>
      <c r="K10" s="126">
        <v>55.455190000000002</v>
      </c>
      <c r="L10" s="126">
        <v>88.633470000000003</v>
      </c>
      <c r="M10" s="126">
        <v>8.1276899999999994</v>
      </c>
      <c r="N10" s="126">
        <v>4.9038999999999993</v>
      </c>
      <c r="O10" s="126">
        <v>58.510300000000001</v>
      </c>
      <c r="P10" s="126">
        <v>12.08184</v>
      </c>
      <c r="Q10" s="126">
        <v>0.10167</v>
      </c>
      <c r="R10" s="71">
        <v>0</v>
      </c>
      <c r="S10" s="126">
        <v>1793.7177199999999</v>
      </c>
      <c r="T10" s="138">
        <v>2.7299538059743497E-4</v>
      </c>
      <c r="U10" s="47"/>
      <c r="V10" s="47"/>
    </row>
    <row r="11" spans="1:22" ht="15" customHeight="1">
      <c r="A11" s="71" t="s">
        <v>780</v>
      </c>
      <c r="B11" s="126">
        <v>169.20702</v>
      </c>
      <c r="C11" s="126">
        <v>0</v>
      </c>
      <c r="D11" s="126">
        <v>0</v>
      </c>
      <c r="E11" s="126">
        <v>464.53615000000002</v>
      </c>
      <c r="F11" s="126">
        <v>1065.4172599999999</v>
      </c>
      <c r="G11" s="126">
        <v>1160.3515300000001</v>
      </c>
      <c r="H11" s="126">
        <v>132.05842999999999</v>
      </c>
      <c r="I11" s="126">
        <v>401.16703999999999</v>
      </c>
      <c r="J11" s="126">
        <v>20.376519999999999</v>
      </c>
      <c r="K11" s="126">
        <v>122.73895</v>
      </c>
      <c r="L11" s="126">
        <v>256.68768</v>
      </c>
      <c r="M11" s="126">
        <v>118.19438000000001</v>
      </c>
      <c r="N11" s="126">
        <v>0</v>
      </c>
      <c r="O11" s="126">
        <v>39.6098</v>
      </c>
      <c r="P11" s="126">
        <v>58.936720000000001</v>
      </c>
      <c r="Q11" s="126">
        <v>0</v>
      </c>
      <c r="R11" s="71">
        <v>0</v>
      </c>
      <c r="S11" s="126">
        <v>13789.055259999999</v>
      </c>
      <c r="T11" s="138">
        <v>2.098629202806093E-3</v>
      </c>
      <c r="U11" s="47"/>
      <c r="V11" s="47"/>
    </row>
    <row r="12" spans="1:22" ht="15" customHeight="1">
      <c r="A12" s="71" t="s">
        <v>781</v>
      </c>
      <c r="B12" s="126">
        <v>30.151349999999997</v>
      </c>
      <c r="C12" s="126">
        <v>0</v>
      </c>
      <c r="D12" s="126">
        <v>0</v>
      </c>
      <c r="E12" s="126">
        <v>77.003609999999995</v>
      </c>
      <c r="F12" s="126">
        <v>179.67214000000001</v>
      </c>
      <c r="G12" s="126">
        <v>131.32767999999999</v>
      </c>
      <c r="H12" s="126">
        <v>26.41169</v>
      </c>
      <c r="I12" s="126">
        <v>40.116730000000004</v>
      </c>
      <c r="J12" s="126">
        <v>4.0753000000000004</v>
      </c>
      <c r="K12" s="126">
        <v>22.86749</v>
      </c>
      <c r="L12" s="126">
        <v>51.337519999999998</v>
      </c>
      <c r="M12" s="126">
        <v>23.638870000000001</v>
      </c>
      <c r="N12" s="126">
        <v>0</v>
      </c>
      <c r="O12" s="126">
        <v>7.9219600000000003</v>
      </c>
      <c r="P12" s="126">
        <v>11.78734</v>
      </c>
      <c r="Q12" s="126">
        <v>0</v>
      </c>
      <c r="R12" s="71">
        <v>0</v>
      </c>
      <c r="S12" s="126">
        <v>2023.5002500000001</v>
      </c>
      <c r="T12" s="138">
        <v>3.0796719836594739E-4</v>
      </c>
      <c r="U12" s="47"/>
      <c r="V12" s="47"/>
    </row>
    <row r="13" spans="1:22" ht="15" customHeight="1">
      <c r="A13" s="71" t="s">
        <v>782</v>
      </c>
      <c r="B13" s="126">
        <v>0</v>
      </c>
      <c r="C13" s="126">
        <v>0</v>
      </c>
      <c r="D13" s="126">
        <v>0</v>
      </c>
      <c r="E13" s="126">
        <v>74.642130000000009</v>
      </c>
      <c r="F13" s="126">
        <v>8.7869100000000007</v>
      </c>
      <c r="G13" s="126">
        <v>115.83753999999999</v>
      </c>
      <c r="H13" s="126">
        <v>3.2865300000000004</v>
      </c>
      <c r="I13" s="126">
        <v>7.0760299999999994</v>
      </c>
      <c r="J13" s="126">
        <v>33.680080000000004</v>
      </c>
      <c r="K13" s="126">
        <v>6.6754100000000003</v>
      </c>
      <c r="L13" s="126">
        <v>65.723559999999992</v>
      </c>
      <c r="M13" s="126">
        <v>54.025750000000002</v>
      </c>
      <c r="N13" s="126">
        <v>0</v>
      </c>
      <c r="O13" s="126">
        <v>0</v>
      </c>
      <c r="P13" s="126">
        <v>21.872</v>
      </c>
      <c r="Q13" s="126">
        <v>0</v>
      </c>
      <c r="R13" s="71">
        <v>29.410060000000001</v>
      </c>
      <c r="S13" s="126">
        <v>8846.9574300000004</v>
      </c>
      <c r="T13" s="138">
        <v>1.3464652123368417E-3</v>
      </c>
      <c r="U13" s="47"/>
      <c r="V13" s="47"/>
    </row>
    <row r="14" spans="1:22" ht="15" customHeight="1">
      <c r="A14" s="71" t="s">
        <v>783</v>
      </c>
      <c r="B14" s="126">
        <v>0</v>
      </c>
      <c r="C14" s="126">
        <v>0</v>
      </c>
      <c r="D14" s="126">
        <v>0</v>
      </c>
      <c r="E14" s="126">
        <v>37.321080000000002</v>
      </c>
      <c r="F14" s="126">
        <v>4.3934600000000001</v>
      </c>
      <c r="G14" s="126">
        <v>57.918769999999995</v>
      </c>
      <c r="H14" s="126">
        <v>1.64327</v>
      </c>
      <c r="I14" s="126">
        <v>3.5380199999999999</v>
      </c>
      <c r="J14" s="126">
        <v>16.840040000000002</v>
      </c>
      <c r="K14" s="126">
        <v>3.3376999999999999</v>
      </c>
      <c r="L14" s="126">
        <v>20.997720000000001</v>
      </c>
      <c r="M14" s="126">
        <v>27.012880000000003</v>
      </c>
      <c r="N14" s="126">
        <v>0</v>
      </c>
      <c r="O14" s="126">
        <v>0</v>
      </c>
      <c r="P14" s="126">
        <v>10.936</v>
      </c>
      <c r="Q14" s="126">
        <v>0</v>
      </c>
      <c r="R14" s="71">
        <v>14.705030000000001</v>
      </c>
      <c r="S14" s="126">
        <v>2510.0451400000002</v>
      </c>
      <c r="T14" s="138">
        <v>3.8201703683400201E-4</v>
      </c>
      <c r="U14" s="47"/>
      <c r="V14" s="47"/>
    </row>
    <row r="15" spans="1:22" ht="15" customHeight="1">
      <c r="A15" s="71" t="s">
        <v>784</v>
      </c>
      <c r="B15" s="126">
        <v>41.812629999999999</v>
      </c>
      <c r="C15" s="126">
        <v>2.1460500000000002</v>
      </c>
      <c r="D15" s="126">
        <v>0</v>
      </c>
      <c r="E15" s="126">
        <v>2.9166599999999998</v>
      </c>
      <c r="F15" s="126">
        <v>0</v>
      </c>
      <c r="G15" s="126">
        <v>0</v>
      </c>
      <c r="H15" s="126">
        <v>17.973380000000002</v>
      </c>
      <c r="I15" s="126">
        <v>0</v>
      </c>
      <c r="J15" s="126">
        <v>0</v>
      </c>
      <c r="K15" s="126">
        <v>2.23509</v>
      </c>
      <c r="L15" s="126">
        <v>158.89223999999999</v>
      </c>
      <c r="M15" s="126">
        <v>11.36355</v>
      </c>
      <c r="N15" s="126">
        <v>0</v>
      </c>
      <c r="O15" s="126">
        <v>59.436920000000001</v>
      </c>
      <c r="P15" s="126">
        <v>0</v>
      </c>
      <c r="Q15" s="126">
        <v>0</v>
      </c>
      <c r="R15" s="71">
        <v>6.24885</v>
      </c>
      <c r="S15" s="126">
        <v>3220.2856299999999</v>
      </c>
      <c r="T15" s="138">
        <v>4.9011229102107585E-4</v>
      </c>
      <c r="U15" s="47"/>
      <c r="V15" s="47"/>
    </row>
    <row r="16" spans="1:22" ht="15" customHeight="1">
      <c r="A16" s="71" t="s">
        <v>785</v>
      </c>
      <c r="B16" s="126">
        <v>33.450099999999999</v>
      </c>
      <c r="C16" s="126">
        <v>0</v>
      </c>
      <c r="D16" s="126">
        <v>0</v>
      </c>
      <c r="E16" s="126">
        <v>2.3333300000000001</v>
      </c>
      <c r="F16" s="126">
        <v>0</v>
      </c>
      <c r="G16" s="126">
        <v>0</v>
      </c>
      <c r="H16" s="126">
        <v>14.37871</v>
      </c>
      <c r="I16" s="126">
        <v>0</v>
      </c>
      <c r="J16" s="126">
        <v>0</v>
      </c>
      <c r="K16" s="126">
        <v>1.7880799999999999</v>
      </c>
      <c r="L16" s="126">
        <v>107.28841</v>
      </c>
      <c r="M16" s="126">
        <v>9.09084</v>
      </c>
      <c r="N16" s="126">
        <v>0</v>
      </c>
      <c r="O16" s="126">
        <v>47.54954</v>
      </c>
      <c r="P16" s="126">
        <v>0</v>
      </c>
      <c r="Q16" s="126">
        <v>0</v>
      </c>
      <c r="R16" s="71">
        <v>0</v>
      </c>
      <c r="S16" s="126">
        <v>2297.2224300000003</v>
      </c>
      <c r="T16" s="138">
        <v>3.4962642371332237E-4</v>
      </c>
      <c r="U16" s="47"/>
      <c r="V16" s="47"/>
    </row>
    <row r="17" spans="1:22" ht="15" customHeight="1">
      <c r="A17" s="71" t="s">
        <v>786</v>
      </c>
      <c r="B17" s="126">
        <v>2227.6809800000001</v>
      </c>
      <c r="C17" s="126">
        <v>1519.7860800000001</v>
      </c>
      <c r="D17" s="126">
        <v>2641.2956800000002</v>
      </c>
      <c r="E17" s="126">
        <v>3680.6480499999998</v>
      </c>
      <c r="F17" s="126">
        <v>2023.7400299999999</v>
      </c>
      <c r="G17" s="126">
        <v>1696.23369</v>
      </c>
      <c r="H17" s="126">
        <v>953.86618999999996</v>
      </c>
      <c r="I17" s="126">
        <v>6740.52412</v>
      </c>
      <c r="J17" s="126">
        <v>2699.06223</v>
      </c>
      <c r="K17" s="126">
        <v>2652.5608500000003</v>
      </c>
      <c r="L17" s="126">
        <v>7791.0534900000002</v>
      </c>
      <c r="M17" s="126">
        <v>659.80274999999995</v>
      </c>
      <c r="N17" s="126">
        <v>648.12050999999997</v>
      </c>
      <c r="O17" s="126">
        <v>637.34016000000008</v>
      </c>
      <c r="P17" s="126">
        <v>506.30959000000001</v>
      </c>
      <c r="Q17" s="126">
        <v>2219.1814599999998</v>
      </c>
      <c r="R17" s="71">
        <v>351.04384999999996</v>
      </c>
      <c r="S17" s="126">
        <v>176916.08473</v>
      </c>
      <c r="T17" s="138">
        <v>2.6925794034456219E-2</v>
      </c>
      <c r="U17" s="47"/>
      <c r="V17" s="47"/>
    </row>
    <row r="18" spans="1:22" ht="15" customHeight="1">
      <c r="A18" s="71" t="s">
        <v>787</v>
      </c>
      <c r="B18" s="126">
        <v>2207.6607400000003</v>
      </c>
      <c r="C18" s="126">
        <v>1136.0511999999999</v>
      </c>
      <c r="D18" s="126">
        <v>2641.2956800000002</v>
      </c>
      <c r="E18" s="126">
        <v>3273.6702200000004</v>
      </c>
      <c r="F18" s="126">
        <v>1901.9372599999999</v>
      </c>
      <c r="G18" s="126">
        <v>1442.5887299999999</v>
      </c>
      <c r="H18" s="126">
        <v>953.86618999999996</v>
      </c>
      <c r="I18" s="126">
        <v>4328.7774400000008</v>
      </c>
      <c r="J18" s="126">
        <v>2369.95802</v>
      </c>
      <c r="K18" s="126">
        <v>1889.4403799999998</v>
      </c>
      <c r="L18" s="126">
        <v>6234.2769800000005</v>
      </c>
      <c r="M18" s="126">
        <v>659.80274999999995</v>
      </c>
      <c r="N18" s="126">
        <v>445.30624999999998</v>
      </c>
      <c r="O18" s="126">
        <v>435.39987000000002</v>
      </c>
      <c r="P18" s="126">
        <v>493.81162999999998</v>
      </c>
      <c r="Q18" s="126">
        <v>1888.2014199999999</v>
      </c>
      <c r="R18" s="71">
        <v>222.27032</v>
      </c>
      <c r="S18" s="126">
        <v>128755.25243000001</v>
      </c>
      <c r="T18" s="138">
        <v>1.9595942410072568E-2</v>
      </c>
      <c r="U18" s="47"/>
      <c r="V18" s="47"/>
    </row>
    <row r="19" spans="1:22" ht="15" customHeight="1">
      <c r="A19" s="303" t="s">
        <v>788</v>
      </c>
      <c r="B19" s="304">
        <v>164552.98504999999</v>
      </c>
      <c r="C19" s="304">
        <v>61724.045619999997</v>
      </c>
      <c r="D19" s="304">
        <v>242208.09910000002</v>
      </c>
      <c r="E19" s="304">
        <v>241900.65335999994</v>
      </c>
      <c r="F19" s="304">
        <v>110431.02034999999</v>
      </c>
      <c r="G19" s="304">
        <v>179959.54835000003</v>
      </c>
      <c r="H19" s="304">
        <v>98625.309019999986</v>
      </c>
      <c r="I19" s="304">
        <v>213781.59758999996</v>
      </c>
      <c r="J19" s="304">
        <v>111812.44748000002</v>
      </c>
      <c r="K19" s="304">
        <v>252873.62606000001</v>
      </c>
      <c r="L19" s="304">
        <v>216251.11021000001</v>
      </c>
      <c r="M19" s="304">
        <v>58225.319800000005</v>
      </c>
      <c r="N19" s="304">
        <v>227345.64821000001</v>
      </c>
      <c r="O19" s="304">
        <v>51859.803759999995</v>
      </c>
      <c r="P19" s="304">
        <v>54755.262909999998</v>
      </c>
      <c r="Q19" s="304">
        <v>57418.860779999995</v>
      </c>
      <c r="R19" s="582">
        <v>19778.950249999994</v>
      </c>
      <c r="S19" s="304">
        <v>6570505.7575499993</v>
      </c>
      <c r="T19" s="538">
        <v>1</v>
      </c>
      <c r="U19" s="47"/>
      <c r="V19" s="47"/>
    </row>
    <row r="20" spans="1:22" ht="15" customHeight="1">
      <c r="A20" s="247" t="s">
        <v>1155</v>
      </c>
      <c r="B20" s="126">
        <v>6260.5426299999999</v>
      </c>
      <c r="C20" s="126">
        <v>1771.9619899999998</v>
      </c>
      <c r="D20" s="126">
        <v>5187.3368200000004</v>
      </c>
      <c r="E20" s="126">
        <v>7322.7860500000006</v>
      </c>
      <c r="F20" s="126">
        <v>4765.6722399999999</v>
      </c>
      <c r="G20" s="126">
        <v>4437.0803199999991</v>
      </c>
      <c r="H20" s="126">
        <v>3512.7176499999996</v>
      </c>
      <c r="I20" s="126">
        <v>6372.7757500000007</v>
      </c>
      <c r="J20" s="126">
        <v>3406.5565699999997</v>
      </c>
      <c r="K20" s="126">
        <v>4266.8398499999994</v>
      </c>
      <c r="L20" s="126">
        <v>8454.3703999999998</v>
      </c>
      <c r="M20" s="126">
        <v>1287.5935599999998</v>
      </c>
      <c r="N20" s="126">
        <v>5244.9755999999998</v>
      </c>
      <c r="O20" s="126">
        <v>1459.1610500000002</v>
      </c>
      <c r="P20" s="126">
        <v>1222.9204499999998</v>
      </c>
      <c r="Q20" s="126">
        <v>2514.1577399999996</v>
      </c>
      <c r="R20" s="126">
        <v>488.31860000000006</v>
      </c>
      <c r="S20" s="126">
        <v>241966.48342</v>
      </c>
      <c r="T20" s="302"/>
      <c r="U20" s="47"/>
      <c r="V20" s="47"/>
    </row>
    <row r="21" spans="1:22" s="30" customFormat="1" ht="15" customHeight="1" thickBot="1">
      <c r="A21" s="305" t="s">
        <v>1156</v>
      </c>
      <c r="B21" s="306">
        <v>2.504418854833456E-2</v>
      </c>
      <c r="C21" s="306">
        <v>9.3941087486415307E-3</v>
      </c>
      <c r="D21" s="306">
        <v>3.6862930805849292E-2</v>
      </c>
      <c r="E21" s="306">
        <v>3.681613901365783E-2</v>
      </c>
      <c r="F21" s="306">
        <v>1.6807080676111811E-2</v>
      </c>
      <c r="G21" s="306">
        <v>2.7388994849173235E-2</v>
      </c>
      <c r="H21" s="306">
        <v>1.5010307069082495E-2</v>
      </c>
      <c r="I21" s="306">
        <v>3.2536551291253192E-2</v>
      </c>
      <c r="J21" s="306">
        <v>1.7017327372633256E-2</v>
      </c>
      <c r="K21" s="306">
        <v>3.8486173727103036E-2</v>
      </c>
      <c r="L21" s="306">
        <v>3.2912399469631606E-2</v>
      </c>
      <c r="M21" s="306">
        <v>8.8616191733938872E-3</v>
      </c>
      <c r="N21" s="306">
        <v>3.4600935848623671E-2</v>
      </c>
      <c r="O21" s="306">
        <v>7.8928176419919005E-3</v>
      </c>
      <c r="P21" s="306">
        <v>8.3334928741340998E-3</v>
      </c>
      <c r="Q21" s="306">
        <v>8.7388799125579422E-3</v>
      </c>
      <c r="R21" s="306">
        <v>3.0102629812434928E-3</v>
      </c>
      <c r="S21" s="306">
        <v>1</v>
      </c>
      <c r="T21" s="306"/>
      <c r="U21" s="308"/>
      <c r="V21" s="308"/>
    </row>
    <row r="22" spans="1:22" ht="15" customHeight="1">
      <c r="A22" s="795" t="s">
        <v>791</v>
      </c>
      <c r="B22" s="795"/>
      <c r="C22" s="795"/>
      <c r="D22" s="795"/>
      <c r="E22" s="795"/>
      <c r="F22" s="795"/>
      <c r="G22" s="795"/>
      <c r="H22" s="795"/>
      <c r="I22" s="795"/>
      <c r="J22" s="795"/>
      <c r="K22" s="795"/>
      <c r="L22" s="795"/>
      <c r="M22" s="795"/>
      <c r="N22" s="795"/>
      <c r="O22" s="795"/>
      <c r="P22" s="795"/>
      <c r="Q22" s="795"/>
      <c r="R22" s="795"/>
      <c r="S22" s="795"/>
      <c r="T22" s="795"/>
      <c r="U22" s="47"/>
      <c r="V22" s="47"/>
    </row>
    <row r="23" spans="1:22" ht="38.25" customHeight="1">
      <c r="A23" s="772" t="s">
        <v>596</v>
      </c>
      <c r="B23" s="772"/>
      <c r="C23" s="772"/>
      <c r="D23" s="772"/>
      <c r="E23" s="772"/>
      <c r="F23" s="772"/>
      <c r="G23" s="772"/>
      <c r="H23" s="772"/>
      <c r="I23" s="772"/>
      <c r="J23" s="772"/>
      <c r="K23" s="772"/>
      <c r="L23" s="772"/>
      <c r="M23" s="772"/>
      <c r="N23" s="772"/>
      <c r="O23" s="772"/>
      <c r="P23" s="772"/>
      <c r="Q23" s="772"/>
      <c r="R23" s="772"/>
      <c r="S23" s="772"/>
      <c r="T23" s="772"/>
      <c r="U23" s="47"/>
      <c r="V23" s="47"/>
    </row>
    <row r="24" spans="1:22" ht="41.25" customHeight="1">
      <c r="A24" s="772" t="s">
        <v>597</v>
      </c>
      <c r="B24" s="772"/>
      <c r="C24" s="772"/>
      <c r="D24" s="772"/>
      <c r="E24" s="772"/>
      <c r="F24" s="772"/>
      <c r="G24" s="772"/>
      <c r="H24" s="772"/>
      <c r="I24" s="772"/>
      <c r="J24" s="772"/>
      <c r="K24" s="772"/>
      <c r="L24" s="772"/>
      <c r="M24" s="772"/>
      <c r="N24" s="772"/>
      <c r="O24" s="772"/>
      <c r="P24" s="772"/>
      <c r="Q24" s="772"/>
      <c r="R24" s="772"/>
      <c r="S24" s="772"/>
      <c r="T24" s="772"/>
      <c r="U24" s="47"/>
      <c r="V24" s="47"/>
    </row>
    <row r="25" spans="1:22" ht="15" customHeight="1">
      <c r="A25" s="761" t="s">
        <v>792</v>
      </c>
      <c r="B25" s="761"/>
      <c r="C25" s="761"/>
      <c r="D25" s="761"/>
      <c r="E25" s="761"/>
      <c r="F25" s="761"/>
      <c r="G25" s="761"/>
      <c r="H25" s="761"/>
      <c r="I25" s="761"/>
      <c r="J25" s="761"/>
      <c r="K25" s="761"/>
      <c r="L25" s="761"/>
      <c r="M25" s="761"/>
      <c r="N25" s="761"/>
      <c r="O25" s="761"/>
      <c r="P25" s="761"/>
      <c r="Q25" s="761"/>
      <c r="R25" s="761"/>
      <c r="S25" s="761"/>
      <c r="T25" s="761"/>
      <c r="U25" s="47"/>
      <c r="V25" s="47"/>
    </row>
    <row r="26" spans="1:22" ht="15" customHeight="1">
      <c r="A26" s="287"/>
      <c r="B26" s="47"/>
      <c r="C26" s="126"/>
      <c r="D26" s="126"/>
      <c r="E26" s="126"/>
      <c r="F26" s="126"/>
      <c r="G26" s="126"/>
      <c r="H26" s="47"/>
      <c r="I26" s="47"/>
      <c r="J26" s="47"/>
      <c r="K26" s="47"/>
      <c r="L26" s="47"/>
      <c r="M26" s="47"/>
      <c r="N26" s="47"/>
      <c r="O26" s="47"/>
      <c r="P26" s="47"/>
      <c r="Q26" s="47"/>
      <c r="R26" s="47"/>
      <c r="S26" s="71"/>
      <c r="T26" s="308"/>
      <c r="U26" s="47"/>
      <c r="V26" s="47"/>
    </row>
  </sheetData>
  <mergeCells count="8">
    <mergeCell ref="A24:T24"/>
    <mergeCell ref="A25:T25"/>
    <mergeCell ref="A1:T1"/>
    <mergeCell ref="A2:T2"/>
    <mergeCell ref="A3:T3"/>
    <mergeCell ref="A4:T4"/>
    <mergeCell ref="A22:T22"/>
    <mergeCell ref="A23:T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09"/>
  <sheetViews>
    <sheetView zoomScaleNormal="100" workbookViewId="0">
      <selection sqref="A1:AK1"/>
    </sheetView>
  </sheetViews>
  <sheetFormatPr defaultRowHeight="15"/>
  <cols>
    <col min="1" max="1" width="48.7109375" style="5" customWidth="1"/>
    <col min="2" max="2" width="10.140625" style="5" bestFit="1" customWidth="1"/>
    <col min="3" max="3" width="10.140625" style="5" customWidth="1"/>
    <col min="4" max="35" width="9.140625" style="5"/>
    <col min="36" max="36" width="13.85546875" style="5" customWidth="1"/>
    <col min="37" max="259" width="9.140625" style="5"/>
    <col min="260" max="260" width="48.7109375" style="5" customWidth="1"/>
    <col min="261" max="261" width="10.140625" style="5" bestFit="1" customWidth="1"/>
    <col min="262" max="291" width="9.140625" style="5"/>
    <col min="292" max="292" width="13.85546875" style="5" customWidth="1"/>
    <col min="293" max="515" width="9.140625" style="5"/>
    <col min="516" max="516" width="48.7109375" style="5" customWidth="1"/>
    <col min="517" max="517" width="10.140625" style="5" bestFit="1" customWidth="1"/>
    <col min="518" max="547" width="9.140625" style="5"/>
    <col min="548" max="548" width="13.85546875" style="5" customWidth="1"/>
    <col min="549" max="771" width="9.140625" style="5"/>
    <col min="772" max="772" width="48.7109375" style="5" customWidth="1"/>
    <col min="773" max="773" width="10.140625" style="5" bestFit="1" customWidth="1"/>
    <col min="774" max="803" width="9.140625" style="5"/>
    <col min="804" max="804" width="13.85546875" style="5" customWidth="1"/>
    <col min="805" max="1027" width="9.140625" style="5"/>
    <col min="1028" max="1028" width="48.7109375" style="5" customWidth="1"/>
    <col min="1029" max="1029" width="10.140625" style="5" bestFit="1" customWidth="1"/>
    <col min="1030" max="1059" width="9.140625" style="5"/>
    <col min="1060" max="1060" width="13.85546875" style="5" customWidth="1"/>
    <col min="1061" max="1283" width="9.140625" style="5"/>
    <col min="1284" max="1284" width="48.7109375" style="5" customWidth="1"/>
    <col min="1285" max="1285" width="10.140625" style="5" bestFit="1" customWidth="1"/>
    <col min="1286" max="1315" width="9.140625" style="5"/>
    <col min="1316" max="1316" width="13.85546875" style="5" customWidth="1"/>
    <col min="1317" max="1539" width="9.140625" style="5"/>
    <col min="1540" max="1540" width="48.7109375" style="5" customWidth="1"/>
    <col min="1541" max="1541" width="10.140625" style="5" bestFit="1" customWidth="1"/>
    <col min="1542" max="1571" width="9.140625" style="5"/>
    <col min="1572" max="1572" width="13.85546875" style="5" customWidth="1"/>
    <col min="1573" max="1795" width="9.140625" style="5"/>
    <col min="1796" max="1796" width="48.7109375" style="5" customWidth="1"/>
    <col min="1797" max="1797" width="10.140625" style="5" bestFit="1" customWidth="1"/>
    <col min="1798" max="1827" width="9.140625" style="5"/>
    <col min="1828" max="1828" width="13.85546875" style="5" customWidth="1"/>
    <col min="1829" max="2051" width="9.140625" style="5"/>
    <col min="2052" max="2052" width="48.7109375" style="5" customWidth="1"/>
    <col min="2053" max="2053" width="10.140625" style="5" bestFit="1" customWidth="1"/>
    <col min="2054" max="2083" width="9.140625" style="5"/>
    <col min="2084" max="2084" width="13.85546875" style="5" customWidth="1"/>
    <col min="2085" max="2307" width="9.140625" style="5"/>
    <col min="2308" max="2308" width="48.7109375" style="5" customWidth="1"/>
    <col min="2309" max="2309" width="10.140625" style="5" bestFit="1" customWidth="1"/>
    <col min="2310" max="2339" width="9.140625" style="5"/>
    <col min="2340" max="2340" width="13.85546875" style="5" customWidth="1"/>
    <col min="2341" max="2563" width="9.140625" style="5"/>
    <col min="2564" max="2564" width="48.7109375" style="5" customWidth="1"/>
    <col min="2565" max="2565" width="10.140625" style="5" bestFit="1" customWidth="1"/>
    <col min="2566" max="2595" width="9.140625" style="5"/>
    <col min="2596" max="2596" width="13.85546875" style="5" customWidth="1"/>
    <col min="2597" max="2819" width="9.140625" style="5"/>
    <col min="2820" max="2820" width="48.7109375" style="5" customWidth="1"/>
    <col min="2821" max="2821" width="10.140625" style="5" bestFit="1" customWidth="1"/>
    <col min="2822" max="2851" width="9.140625" style="5"/>
    <col min="2852" max="2852" width="13.85546875" style="5" customWidth="1"/>
    <col min="2853" max="3075" width="9.140625" style="5"/>
    <col min="3076" max="3076" width="48.7109375" style="5" customWidth="1"/>
    <col min="3077" max="3077" width="10.140625" style="5" bestFit="1" customWidth="1"/>
    <col min="3078" max="3107" width="9.140625" style="5"/>
    <col min="3108" max="3108" width="13.85546875" style="5" customWidth="1"/>
    <col min="3109" max="3331" width="9.140625" style="5"/>
    <col min="3332" max="3332" width="48.7109375" style="5" customWidth="1"/>
    <col min="3333" max="3333" width="10.140625" style="5" bestFit="1" customWidth="1"/>
    <col min="3334" max="3363" width="9.140625" style="5"/>
    <col min="3364" max="3364" width="13.85546875" style="5" customWidth="1"/>
    <col min="3365" max="3587" width="9.140625" style="5"/>
    <col min="3588" max="3588" width="48.7109375" style="5" customWidth="1"/>
    <col min="3589" max="3589" width="10.140625" style="5" bestFit="1" customWidth="1"/>
    <col min="3590" max="3619" width="9.140625" style="5"/>
    <col min="3620" max="3620" width="13.85546875" style="5" customWidth="1"/>
    <col min="3621" max="3843" width="9.140625" style="5"/>
    <col min="3844" max="3844" width="48.7109375" style="5" customWidth="1"/>
    <col min="3845" max="3845" width="10.140625" style="5" bestFit="1" customWidth="1"/>
    <col min="3846" max="3875" width="9.140625" style="5"/>
    <col min="3876" max="3876" width="13.85546875" style="5" customWidth="1"/>
    <col min="3877" max="4099" width="9.140625" style="5"/>
    <col min="4100" max="4100" width="48.7109375" style="5" customWidth="1"/>
    <col min="4101" max="4101" width="10.140625" style="5" bestFit="1" customWidth="1"/>
    <col min="4102" max="4131" width="9.140625" style="5"/>
    <col min="4132" max="4132" width="13.85546875" style="5" customWidth="1"/>
    <col min="4133" max="4355" width="9.140625" style="5"/>
    <col min="4356" max="4356" width="48.7109375" style="5" customWidth="1"/>
    <col min="4357" max="4357" width="10.140625" style="5" bestFit="1" customWidth="1"/>
    <col min="4358" max="4387" width="9.140625" style="5"/>
    <col min="4388" max="4388" width="13.85546875" style="5" customWidth="1"/>
    <col min="4389" max="4611" width="9.140625" style="5"/>
    <col min="4612" max="4612" width="48.7109375" style="5" customWidth="1"/>
    <col min="4613" max="4613" width="10.140625" style="5" bestFit="1" customWidth="1"/>
    <col min="4614" max="4643" width="9.140625" style="5"/>
    <col min="4644" max="4644" width="13.85546875" style="5" customWidth="1"/>
    <col min="4645" max="4867" width="9.140625" style="5"/>
    <col min="4868" max="4868" width="48.7109375" style="5" customWidth="1"/>
    <col min="4869" max="4869" width="10.140625" style="5" bestFit="1" customWidth="1"/>
    <col min="4870" max="4899" width="9.140625" style="5"/>
    <col min="4900" max="4900" width="13.85546875" style="5" customWidth="1"/>
    <col min="4901" max="5123" width="9.140625" style="5"/>
    <col min="5124" max="5124" width="48.7109375" style="5" customWidth="1"/>
    <col min="5125" max="5125" width="10.140625" style="5" bestFit="1" customWidth="1"/>
    <col min="5126" max="5155" width="9.140625" style="5"/>
    <col min="5156" max="5156" width="13.85546875" style="5" customWidth="1"/>
    <col min="5157" max="5379" width="9.140625" style="5"/>
    <col min="5380" max="5380" width="48.7109375" style="5" customWidth="1"/>
    <col min="5381" max="5381" width="10.140625" style="5" bestFit="1" customWidth="1"/>
    <col min="5382" max="5411" width="9.140625" style="5"/>
    <col min="5412" max="5412" width="13.85546875" style="5" customWidth="1"/>
    <col min="5413" max="5635" width="9.140625" style="5"/>
    <col min="5636" max="5636" width="48.7109375" style="5" customWidth="1"/>
    <col min="5637" max="5637" width="10.140625" style="5" bestFit="1" customWidth="1"/>
    <col min="5638" max="5667" width="9.140625" style="5"/>
    <col min="5668" max="5668" width="13.85546875" style="5" customWidth="1"/>
    <col min="5669" max="5891" width="9.140625" style="5"/>
    <col min="5892" max="5892" width="48.7109375" style="5" customWidth="1"/>
    <col min="5893" max="5893" width="10.140625" style="5" bestFit="1" customWidth="1"/>
    <col min="5894" max="5923" width="9.140625" style="5"/>
    <col min="5924" max="5924" width="13.85546875" style="5" customWidth="1"/>
    <col min="5925" max="6147" width="9.140625" style="5"/>
    <col min="6148" max="6148" width="48.7109375" style="5" customWidth="1"/>
    <col min="6149" max="6149" width="10.140625" style="5" bestFit="1" customWidth="1"/>
    <col min="6150" max="6179" width="9.140625" style="5"/>
    <col min="6180" max="6180" width="13.85546875" style="5" customWidth="1"/>
    <col min="6181" max="6403" width="9.140625" style="5"/>
    <col min="6404" max="6404" width="48.7109375" style="5" customWidth="1"/>
    <col min="6405" max="6405" width="10.140625" style="5" bestFit="1" customWidth="1"/>
    <col min="6406" max="6435" width="9.140625" style="5"/>
    <col min="6436" max="6436" width="13.85546875" style="5" customWidth="1"/>
    <col min="6437" max="6659" width="9.140625" style="5"/>
    <col min="6660" max="6660" width="48.7109375" style="5" customWidth="1"/>
    <col min="6661" max="6661" width="10.140625" style="5" bestFit="1" customWidth="1"/>
    <col min="6662" max="6691" width="9.140625" style="5"/>
    <col min="6692" max="6692" width="13.85546875" style="5" customWidth="1"/>
    <col min="6693" max="6915" width="9.140625" style="5"/>
    <col min="6916" max="6916" width="48.7109375" style="5" customWidth="1"/>
    <col min="6917" max="6917" width="10.140625" style="5" bestFit="1" customWidth="1"/>
    <col min="6918" max="6947" width="9.140625" style="5"/>
    <col min="6948" max="6948" width="13.85546875" style="5" customWidth="1"/>
    <col min="6949" max="7171" width="9.140625" style="5"/>
    <col min="7172" max="7172" width="48.7109375" style="5" customWidth="1"/>
    <col min="7173" max="7173" width="10.140625" style="5" bestFit="1" customWidth="1"/>
    <col min="7174" max="7203" width="9.140625" style="5"/>
    <col min="7204" max="7204" width="13.85546875" style="5" customWidth="1"/>
    <col min="7205" max="7427" width="9.140625" style="5"/>
    <col min="7428" max="7428" width="48.7109375" style="5" customWidth="1"/>
    <col min="7429" max="7429" width="10.140625" style="5" bestFit="1" customWidth="1"/>
    <col min="7430" max="7459" width="9.140625" style="5"/>
    <col min="7460" max="7460" width="13.85546875" style="5" customWidth="1"/>
    <col min="7461" max="7683" width="9.140625" style="5"/>
    <col min="7684" max="7684" width="48.7109375" style="5" customWidth="1"/>
    <col min="7685" max="7685" width="10.140625" style="5" bestFit="1" customWidth="1"/>
    <col min="7686" max="7715" width="9.140625" style="5"/>
    <col min="7716" max="7716" width="13.85546875" style="5" customWidth="1"/>
    <col min="7717" max="7939" width="9.140625" style="5"/>
    <col min="7940" max="7940" width="48.7109375" style="5" customWidth="1"/>
    <col min="7941" max="7941" width="10.140625" style="5" bestFit="1" customWidth="1"/>
    <col min="7942" max="7971" width="9.140625" style="5"/>
    <col min="7972" max="7972" width="13.85546875" style="5" customWidth="1"/>
    <col min="7973" max="8195" width="9.140625" style="5"/>
    <col min="8196" max="8196" width="48.7109375" style="5" customWidth="1"/>
    <col min="8197" max="8197" width="10.140625" style="5" bestFit="1" customWidth="1"/>
    <col min="8198" max="8227" width="9.140625" style="5"/>
    <col min="8228" max="8228" width="13.85546875" style="5" customWidth="1"/>
    <col min="8229" max="8451" width="9.140625" style="5"/>
    <col min="8452" max="8452" width="48.7109375" style="5" customWidth="1"/>
    <col min="8453" max="8453" width="10.140625" style="5" bestFit="1" customWidth="1"/>
    <col min="8454" max="8483" width="9.140625" style="5"/>
    <col min="8484" max="8484" width="13.85546875" style="5" customWidth="1"/>
    <col min="8485" max="8707" width="9.140625" style="5"/>
    <col min="8708" max="8708" width="48.7109375" style="5" customWidth="1"/>
    <col min="8709" max="8709" width="10.140625" style="5" bestFit="1" customWidth="1"/>
    <col min="8710" max="8739" width="9.140625" style="5"/>
    <col min="8740" max="8740" width="13.85546875" style="5" customWidth="1"/>
    <col min="8741" max="8963" width="9.140625" style="5"/>
    <col min="8964" max="8964" width="48.7109375" style="5" customWidth="1"/>
    <col min="8965" max="8965" width="10.140625" style="5" bestFit="1" customWidth="1"/>
    <col min="8966" max="8995" width="9.140625" style="5"/>
    <col min="8996" max="8996" width="13.85546875" style="5" customWidth="1"/>
    <col min="8997" max="9219" width="9.140625" style="5"/>
    <col min="9220" max="9220" width="48.7109375" style="5" customWidth="1"/>
    <col min="9221" max="9221" width="10.140625" style="5" bestFit="1" customWidth="1"/>
    <col min="9222" max="9251" width="9.140625" style="5"/>
    <col min="9252" max="9252" width="13.85546875" style="5" customWidth="1"/>
    <col min="9253" max="9475" width="9.140625" style="5"/>
    <col min="9476" max="9476" width="48.7109375" style="5" customWidth="1"/>
    <col min="9477" max="9477" width="10.140625" style="5" bestFit="1" customWidth="1"/>
    <col min="9478" max="9507" width="9.140625" style="5"/>
    <col min="9508" max="9508" width="13.85546875" style="5" customWidth="1"/>
    <col min="9509" max="9731" width="9.140625" style="5"/>
    <col min="9732" max="9732" width="48.7109375" style="5" customWidth="1"/>
    <col min="9733" max="9733" width="10.140625" style="5" bestFit="1" customWidth="1"/>
    <col min="9734" max="9763" width="9.140625" style="5"/>
    <col min="9764" max="9764" width="13.85546875" style="5" customWidth="1"/>
    <col min="9765" max="9987" width="9.140625" style="5"/>
    <col min="9988" max="9988" width="48.7109375" style="5" customWidth="1"/>
    <col min="9989" max="9989" width="10.140625" style="5" bestFit="1" customWidth="1"/>
    <col min="9990" max="10019" width="9.140625" style="5"/>
    <col min="10020" max="10020" width="13.85546875" style="5" customWidth="1"/>
    <col min="10021" max="10243" width="9.140625" style="5"/>
    <col min="10244" max="10244" width="48.7109375" style="5" customWidth="1"/>
    <col min="10245" max="10245" width="10.140625" style="5" bestFit="1" customWidth="1"/>
    <col min="10246" max="10275" width="9.140625" style="5"/>
    <col min="10276" max="10276" width="13.85546875" style="5" customWidth="1"/>
    <col min="10277" max="10499" width="9.140625" style="5"/>
    <col min="10500" max="10500" width="48.7109375" style="5" customWidth="1"/>
    <col min="10501" max="10501" width="10.140625" style="5" bestFit="1" customWidth="1"/>
    <col min="10502" max="10531" width="9.140625" style="5"/>
    <col min="10532" max="10532" width="13.85546875" style="5" customWidth="1"/>
    <col min="10533" max="10755" width="9.140625" style="5"/>
    <col min="10756" max="10756" width="48.7109375" style="5" customWidth="1"/>
    <col min="10757" max="10757" width="10.140625" style="5" bestFit="1" customWidth="1"/>
    <col min="10758" max="10787" width="9.140625" style="5"/>
    <col min="10788" max="10788" width="13.85546875" style="5" customWidth="1"/>
    <col min="10789" max="11011" width="9.140625" style="5"/>
    <col min="11012" max="11012" width="48.7109375" style="5" customWidth="1"/>
    <col min="11013" max="11013" width="10.140625" style="5" bestFit="1" customWidth="1"/>
    <col min="11014" max="11043" width="9.140625" style="5"/>
    <col min="11044" max="11044" width="13.85546875" style="5" customWidth="1"/>
    <col min="11045" max="11267" width="9.140625" style="5"/>
    <col min="11268" max="11268" width="48.7109375" style="5" customWidth="1"/>
    <col min="11269" max="11269" width="10.140625" style="5" bestFit="1" customWidth="1"/>
    <col min="11270" max="11299" width="9.140625" style="5"/>
    <col min="11300" max="11300" width="13.85546875" style="5" customWidth="1"/>
    <col min="11301" max="11523" width="9.140625" style="5"/>
    <col min="11524" max="11524" width="48.7109375" style="5" customWidth="1"/>
    <col min="11525" max="11525" width="10.140625" style="5" bestFit="1" customWidth="1"/>
    <col min="11526" max="11555" width="9.140625" style="5"/>
    <col min="11556" max="11556" width="13.85546875" style="5" customWidth="1"/>
    <col min="11557" max="11779" width="9.140625" style="5"/>
    <col min="11780" max="11780" width="48.7109375" style="5" customWidth="1"/>
    <col min="11781" max="11781" width="10.140625" style="5" bestFit="1" customWidth="1"/>
    <col min="11782" max="11811" width="9.140625" style="5"/>
    <col min="11812" max="11812" width="13.85546875" style="5" customWidth="1"/>
    <col min="11813" max="12035" width="9.140625" style="5"/>
    <col min="12036" max="12036" width="48.7109375" style="5" customWidth="1"/>
    <col min="12037" max="12037" width="10.140625" style="5" bestFit="1" customWidth="1"/>
    <col min="12038" max="12067" width="9.140625" style="5"/>
    <col min="12068" max="12068" width="13.85546875" style="5" customWidth="1"/>
    <col min="12069" max="12291" width="9.140625" style="5"/>
    <col min="12292" max="12292" width="48.7109375" style="5" customWidth="1"/>
    <col min="12293" max="12293" width="10.140625" style="5" bestFit="1" customWidth="1"/>
    <col min="12294" max="12323" width="9.140625" style="5"/>
    <col min="12324" max="12324" width="13.85546875" style="5" customWidth="1"/>
    <col min="12325" max="12547" width="9.140625" style="5"/>
    <col min="12548" max="12548" width="48.7109375" style="5" customWidth="1"/>
    <col min="12549" max="12549" width="10.140625" style="5" bestFit="1" customWidth="1"/>
    <col min="12550" max="12579" width="9.140625" style="5"/>
    <col min="12580" max="12580" width="13.85546875" style="5" customWidth="1"/>
    <col min="12581" max="12803" width="9.140625" style="5"/>
    <col min="12804" max="12804" width="48.7109375" style="5" customWidth="1"/>
    <col min="12805" max="12805" width="10.140625" style="5" bestFit="1" customWidth="1"/>
    <col min="12806" max="12835" width="9.140625" style="5"/>
    <col min="12836" max="12836" width="13.85546875" style="5" customWidth="1"/>
    <col min="12837" max="13059" width="9.140625" style="5"/>
    <col min="13060" max="13060" width="48.7109375" style="5" customWidth="1"/>
    <col min="13061" max="13061" width="10.140625" style="5" bestFit="1" customWidth="1"/>
    <col min="13062" max="13091" width="9.140625" style="5"/>
    <col min="13092" max="13092" width="13.85546875" style="5" customWidth="1"/>
    <col min="13093" max="13315" width="9.140625" style="5"/>
    <col min="13316" max="13316" width="48.7109375" style="5" customWidth="1"/>
    <col min="13317" max="13317" width="10.140625" style="5" bestFit="1" customWidth="1"/>
    <col min="13318" max="13347" width="9.140625" style="5"/>
    <col min="13348" max="13348" width="13.85546875" style="5" customWidth="1"/>
    <col min="13349" max="13571" width="9.140625" style="5"/>
    <col min="13572" max="13572" width="48.7109375" style="5" customWidth="1"/>
    <col min="13573" max="13573" width="10.140625" style="5" bestFit="1" customWidth="1"/>
    <col min="13574" max="13603" width="9.140625" style="5"/>
    <col min="13604" max="13604" width="13.85546875" style="5" customWidth="1"/>
    <col min="13605" max="13827" width="9.140625" style="5"/>
    <col min="13828" max="13828" width="48.7109375" style="5" customWidth="1"/>
    <col min="13829" max="13829" width="10.140625" style="5" bestFit="1" customWidth="1"/>
    <col min="13830" max="13859" width="9.140625" style="5"/>
    <col min="13860" max="13860" width="13.85546875" style="5" customWidth="1"/>
    <col min="13861" max="14083" width="9.140625" style="5"/>
    <col min="14084" max="14084" width="48.7109375" style="5" customWidth="1"/>
    <col min="14085" max="14085" width="10.140625" style="5" bestFit="1" customWidth="1"/>
    <col min="14086" max="14115" width="9.140625" style="5"/>
    <col min="14116" max="14116" width="13.85546875" style="5" customWidth="1"/>
    <col min="14117" max="14339" width="9.140625" style="5"/>
    <col min="14340" max="14340" width="48.7109375" style="5" customWidth="1"/>
    <col min="14341" max="14341" width="10.140625" style="5" bestFit="1" customWidth="1"/>
    <col min="14342" max="14371" width="9.140625" style="5"/>
    <col min="14372" max="14372" width="13.85546875" style="5" customWidth="1"/>
    <col min="14373" max="14595" width="9.140625" style="5"/>
    <col min="14596" max="14596" width="48.7109375" style="5" customWidth="1"/>
    <col min="14597" max="14597" width="10.140625" style="5" bestFit="1" customWidth="1"/>
    <col min="14598" max="14627" width="9.140625" style="5"/>
    <col min="14628" max="14628" width="13.85546875" style="5" customWidth="1"/>
    <col min="14629" max="14851" width="9.140625" style="5"/>
    <col min="14852" max="14852" width="48.7109375" style="5" customWidth="1"/>
    <col min="14853" max="14853" width="10.140625" style="5" bestFit="1" customWidth="1"/>
    <col min="14854" max="14883" width="9.140625" style="5"/>
    <col min="14884" max="14884" width="13.85546875" style="5" customWidth="1"/>
    <col min="14885" max="15107" width="9.140625" style="5"/>
    <col min="15108" max="15108" width="48.7109375" style="5" customWidth="1"/>
    <col min="15109" max="15109" width="10.140625" style="5" bestFit="1" customWidth="1"/>
    <col min="15110" max="15139" width="9.140625" style="5"/>
    <col min="15140" max="15140" width="13.85546875" style="5" customWidth="1"/>
    <col min="15141" max="15363" width="9.140625" style="5"/>
    <col min="15364" max="15364" width="48.7109375" style="5" customWidth="1"/>
    <col min="15365" max="15365" width="10.140625" style="5" bestFit="1" customWidth="1"/>
    <col min="15366" max="15395" width="9.140625" style="5"/>
    <col min="15396" max="15396" width="13.85546875" style="5" customWidth="1"/>
    <col min="15397" max="15619" width="9.140625" style="5"/>
    <col min="15620" max="15620" width="48.7109375" style="5" customWidth="1"/>
    <col min="15621" max="15621" width="10.140625" style="5" bestFit="1" customWidth="1"/>
    <col min="15622" max="15651" width="9.140625" style="5"/>
    <col min="15652" max="15652" width="13.85546875" style="5" customWidth="1"/>
    <col min="15653" max="15875" width="9.140625" style="5"/>
    <col min="15876" max="15876" width="48.7109375" style="5" customWidth="1"/>
    <col min="15877" max="15877" width="10.140625" style="5" bestFit="1" customWidth="1"/>
    <col min="15878" max="15907" width="9.140625" style="5"/>
    <col min="15908" max="15908" width="13.85546875" style="5" customWidth="1"/>
    <col min="15909" max="16131" width="9.140625" style="5"/>
    <col min="16132" max="16132" width="48.7109375" style="5" customWidth="1"/>
    <col min="16133" max="16133" width="10.140625" style="5" bestFit="1" customWidth="1"/>
    <col min="16134" max="16163" width="9.140625" style="5"/>
    <col min="16164" max="16164" width="13.85546875" style="5" customWidth="1"/>
    <col min="16165" max="16384" width="9.140625" style="5"/>
  </cols>
  <sheetData>
    <row r="1" spans="1:37" ht="30" customHeight="1">
      <c r="A1" s="742" t="s">
        <v>1092</v>
      </c>
      <c r="B1" s="742"/>
      <c r="C1" s="742"/>
      <c r="D1" s="742"/>
      <c r="E1" s="742"/>
      <c r="F1" s="742"/>
      <c r="G1" s="742"/>
      <c r="H1" s="742"/>
      <c r="I1" s="742"/>
      <c r="J1" s="742"/>
      <c r="K1" s="742"/>
      <c r="L1" s="742"/>
      <c r="M1" s="742"/>
      <c r="N1" s="742"/>
      <c r="O1" s="742"/>
      <c r="P1" s="742"/>
      <c r="Q1" s="742"/>
      <c r="R1" s="742"/>
      <c r="S1" s="742"/>
      <c r="T1" s="742"/>
      <c r="U1" s="742"/>
      <c r="V1" s="742"/>
      <c r="W1" s="742"/>
      <c r="X1" s="742"/>
      <c r="Y1" s="742"/>
      <c r="Z1" s="742"/>
      <c r="AA1" s="742"/>
      <c r="AB1" s="742"/>
      <c r="AC1" s="742"/>
      <c r="AD1" s="742"/>
      <c r="AE1" s="742"/>
      <c r="AF1" s="742"/>
      <c r="AG1" s="742"/>
      <c r="AH1" s="742"/>
      <c r="AI1" s="742"/>
      <c r="AJ1" s="742"/>
      <c r="AK1" s="742"/>
    </row>
    <row r="2" spans="1:37" ht="18">
      <c r="A2" s="743" t="s">
        <v>1400</v>
      </c>
      <c r="B2" s="743"/>
      <c r="C2" s="743"/>
      <c r="D2" s="743"/>
      <c r="E2" s="743"/>
      <c r="F2" s="743"/>
      <c r="G2" s="743"/>
      <c r="H2" s="743"/>
      <c r="I2" s="743"/>
      <c r="J2" s="743"/>
      <c r="K2" s="743"/>
      <c r="L2" s="743"/>
      <c r="M2" s="743"/>
      <c r="N2" s="743"/>
      <c r="O2" s="743"/>
      <c r="P2" s="743"/>
      <c r="Q2" s="743"/>
      <c r="R2" s="743"/>
      <c r="S2" s="743"/>
      <c r="T2" s="743"/>
      <c r="U2" s="743"/>
      <c r="V2" s="743"/>
      <c r="W2" s="743"/>
      <c r="X2" s="743"/>
      <c r="Y2" s="743"/>
      <c r="Z2" s="743"/>
      <c r="AA2" s="743"/>
      <c r="AB2" s="743"/>
      <c r="AC2" s="743"/>
      <c r="AD2" s="743"/>
      <c r="AE2" s="743"/>
      <c r="AF2" s="743"/>
      <c r="AG2" s="743"/>
      <c r="AH2" s="743"/>
      <c r="AI2" s="743"/>
      <c r="AJ2" s="743"/>
      <c r="AK2" s="743"/>
    </row>
    <row r="3" spans="1:37" ht="18">
      <c r="A3" s="743" t="s">
        <v>1576</v>
      </c>
      <c r="B3" s="743"/>
      <c r="C3" s="743"/>
      <c r="D3" s="743"/>
      <c r="E3" s="743"/>
      <c r="F3" s="743"/>
      <c r="G3" s="743"/>
      <c r="H3" s="743"/>
      <c r="I3" s="743"/>
      <c r="J3" s="743"/>
      <c r="K3" s="743"/>
      <c r="L3" s="743"/>
      <c r="M3" s="743"/>
      <c r="N3" s="743"/>
      <c r="O3" s="743"/>
      <c r="P3" s="743"/>
      <c r="Q3" s="743"/>
      <c r="R3" s="743"/>
      <c r="S3" s="743"/>
      <c r="T3" s="743"/>
      <c r="U3" s="743"/>
      <c r="V3" s="743"/>
      <c r="W3" s="743"/>
      <c r="X3" s="743"/>
      <c r="Y3" s="743"/>
      <c r="Z3" s="743"/>
      <c r="AA3" s="743"/>
      <c r="AB3" s="743"/>
      <c r="AC3" s="743"/>
      <c r="AD3" s="743"/>
      <c r="AE3" s="743"/>
      <c r="AF3" s="743"/>
      <c r="AG3" s="743"/>
      <c r="AH3" s="743"/>
      <c r="AI3" s="743"/>
      <c r="AJ3" s="743"/>
      <c r="AK3" s="743"/>
    </row>
    <row r="4" spans="1:37" ht="30" customHeight="1">
      <c r="A4" s="747" t="s">
        <v>544</v>
      </c>
      <c r="B4" s="747"/>
      <c r="C4" s="747"/>
      <c r="D4" s="747"/>
      <c r="E4" s="747"/>
      <c r="F4" s="747"/>
      <c r="G4" s="747"/>
      <c r="H4" s="747"/>
      <c r="I4" s="747"/>
      <c r="J4" s="747"/>
      <c r="K4" s="747"/>
      <c r="L4" s="747"/>
      <c r="M4" s="747"/>
      <c r="N4" s="747"/>
      <c r="O4" s="747"/>
      <c r="P4" s="747"/>
      <c r="Q4" s="747"/>
      <c r="R4" s="747"/>
      <c r="S4" s="747"/>
      <c r="T4" s="747"/>
      <c r="U4" s="747"/>
      <c r="V4" s="747"/>
      <c r="W4" s="747"/>
      <c r="X4" s="747"/>
      <c r="Y4" s="747"/>
      <c r="Z4" s="747"/>
      <c r="AA4" s="747"/>
      <c r="AB4" s="747"/>
      <c r="AC4" s="747"/>
      <c r="AD4" s="747"/>
      <c r="AE4" s="747"/>
      <c r="AF4" s="747"/>
      <c r="AG4" s="747"/>
      <c r="AH4" s="747"/>
      <c r="AI4" s="747"/>
      <c r="AJ4" s="747"/>
      <c r="AK4" s="747"/>
    </row>
    <row r="5" spans="1:37">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7" ht="30" customHeight="1">
      <c r="A6" s="72" t="s">
        <v>821</v>
      </c>
      <c r="B6" s="73" t="s">
        <v>70</v>
      </c>
      <c r="C6" s="73" t="s">
        <v>72</v>
      </c>
      <c r="D6" s="73" t="s">
        <v>74</v>
      </c>
      <c r="E6" s="73" t="s">
        <v>76</v>
      </c>
      <c r="F6" s="73" t="s">
        <v>78</v>
      </c>
      <c r="G6" s="73" t="s">
        <v>80</v>
      </c>
      <c r="H6" s="73" t="s">
        <v>82</v>
      </c>
      <c r="I6" s="73" t="s">
        <v>84</v>
      </c>
      <c r="J6" s="73" t="s">
        <v>86</v>
      </c>
      <c r="K6" s="73" t="s">
        <v>88</v>
      </c>
      <c r="L6" s="73" t="s">
        <v>90</v>
      </c>
      <c r="M6" s="73" t="s">
        <v>92</v>
      </c>
      <c r="N6" s="73" t="s">
        <v>94</v>
      </c>
      <c r="O6" s="73" t="s">
        <v>96</v>
      </c>
      <c r="P6" s="73" t="s">
        <v>98</v>
      </c>
      <c r="Q6" s="73" t="s">
        <v>100</v>
      </c>
      <c r="R6" s="73" t="s">
        <v>102</v>
      </c>
      <c r="S6" s="73" t="s">
        <v>104</v>
      </c>
      <c r="T6" s="73" t="s">
        <v>106</v>
      </c>
      <c r="U6" s="73" t="s">
        <v>108</v>
      </c>
      <c r="V6" s="73" t="s">
        <v>110</v>
      </c>
      <c r="W6" s="73" t="s">
        <v>112</v>
      </c>
      <c r="X6" s="73" t="s">
        <v>114</v>
      </c>
      <c r="Y6" s="73" t="s">
        <v>116</v>
      </c>
      <c r="Z6" s="73" t="s">
        <v>118</v>
      </c>
      <c r="AA6" s="73" t="s">
        <v>120</v>
      </c>
      <c r="AB6" s="73" t="s">
        <v>121</v>
      </c>
      <c r="AC6" s="73" t="s">
        <v>122</v>
      </c>
      <c r="AD6" s="73" t="s">
        <v>123</v>
      </c>
      <c r="AE6" s="73" t="s">
        <v>125</v>
      </c>
      <c r="AF6" s="73" t="s">
        <v>550</v>
      </c>
      <c r="AG6" s="73" t="s">
        <v>1561</v>
      </c>
      <c r="AH6" s="73" t="s">
        <v>1583</v>
      </c>
      <c r="AI6" s="73" t="s">
        <v>1584</v>
      </c>
      <c r="AJ6" s="176" t="s">
        <v>551</v>
      </c>
      <c r="AK6" s="310" t="s">
        <v>775</v>
      </c>
    </row>
    <row r="7" spans="1:37">
      <c r="A7" s="100" t="s">
        <v>823</v>
      </c>
      <c r="B7" s="95">
        <v>0</v>
      </c>
      <c r="C7" s="95">
        <v>16147.005640000001</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16147.005640000001</v>
      </c>
      <c r="AK7" s="160">
        <v>2.3717324233835267E-3</v>
      </c>
    </row>
    <row r="8" spans="1:37">
      <c r="A8" s="100" t="s">
        <v>824</v>
      </c>
      <c r="B8" s="95">
        <v>71688.886790000004</v>
      </c>
      <c r="C8" s="95">
        <v>7000</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85688.886790000004</v>
      </c>
      <c r="AK8" s="160">
        <v>1.2586303346549359E-2</v>
      </c>
    </row>
    <row r="9" spans="1:37">
      <c r="A9" s="100" t="s">
        <v>825</v>
      </c>
      <c r="B9" s="95">
        <v>51669.284650000001</v>
      </c>
      <c r="C9" s="95">
        <v>123560.96795999999</v>
      </c>
      <c r="D9" s="95">
        <v>3737.3122200000003</v>
      </c>
      <c r="E9" s="95">
        <v>0</v>
      </c>
      <c r="F9" s="95">
        <v>0</v>
      </c>
      <c r="G9" s="95">
        <v>19747.554110000001</v>
      </c>
      <c r="H9" s="95">
        <v>5000</v>
      </c>
      <c r="I9" s="95">
        <v>0</v>
      </c>
      <c r="J9" s="95">
        <v>0</v>
      </c>
      <c r="K9" s="95">
        <v>0</v>
      </c>
      <c r="L9" s="95">
        <v>0</v>
      </c>
      <c r="M9" s="95">
        <v>0</v>
      </c>
      <c r="N9" s="95">
        <v>0</v>
      </c>
      <c r="O9" s="95">
        <v>0</v>
      </c>
      <c r="P9" s="95">
        <v>0</v>
      </c>
      <c r="Q9" s="95">
        <v>0</v>
      </c>
      <c r="R9" s="95">
        <v>0</v>
      </c>
      <c r="S9" s="95">
        <v>0</v>
      </c>
      <c r="T9" s="95">
        <v>0</v>
      </c>
      <c r="U9" s="95">
        <v>6293.1056500000004</v>
      </c>
      <c r="V9" s="95">
        <v>0</v>
      </c>
      <c r="W9" s="95">
        <v>0</v>
      </c>
      <c r="X9" s="95">
        <v>0</v>
      </c>
      <c r="Y9" s="95">
        <v>0</v>
      </c>
      <c r="Z9" s="95">
        <v>28851.381100000002</v>
      </c>
      <c r="AA9" s="95">
        <v>14444.5</v>
      </c>
      <c r="AB9" s="95">
        <v>0</v>
      </c>
      <c r="AC9" s="95">
        <v>0</v>
      </c>
      <c r="AD9" s="95">
        <v>4000</v>
      </c>
      <c r="AE9" s="95">
        <v>0</v>
      </c>
      <c r="AF9" s="95">
        <v>0</v>
      </c>
      <c r="AG9" s="95">
        <v>0</v>
      </c>
      <c r="AH9" s="95">
        <v>0</v>
      </c>
      <c r="AI9" s="95">
        <v>0</v>
      </c>
      <c r="AJ9" s="95">
        <v>257304.10569</v>
      </c>
      <c r="AK9" s="160">
        <v>3.7793786894018501E-2</v>
      </c>
    </row>
    <row r="10" spans="1:37">
      <c r="A10" s="100" t="s">
        <v>826</v>
      </c>
      <c r="B10" s="95">
        <v>156300.30296999999</v>
      </c>
      <c r="C10" s="95">
        <v>89273.432450000008</v>
      </c>
      <c r="D10" s="95">
        <v>41175.258729999994</v>
      </c>
      <c r="E10" s="95">
        <v>11935.31673</v>
      </c>
      <c r="F10" s="95">
        <v>37928.030500000001</v>
      </c>
      <c r="G10" s="95">
        <v>9959.2724799999996</v>
      </c>
      <c r="H10" s="95">
        <v>14650.4773</v>
      </c>
      <c r="I10" s="95">
        <v>6472.30224</v>
      </c>
      <c r="J10" s="95">
        <v>12801.38</v>
      </c>
      <c r="K10" s="95">
        <v>0</v>
      </c>
      <c r="L10" s="95">
        <v>4000</v>
      </c>
      <c r="M10" s="95">
        <v>0</v>
      </c>
      <c r="N10" s="95">
        <v>5197.7708300000004</v>
      </c>
      <c r="O10" s="95">
        <v>4876.3999999999996</v>
      </c>
      <c r="P10" s="95">
        <v>1685.2205800000002</v>
      </c>
      <c r="Q10" s="95">
        <v>6306.6507599999995</v>
      </c>
      <c r="R10" s="95">
        <v>0</v>
      </c>
      <c r="S10" s="95">
        <v>2901.3382299999998</v>
      </c>
      <c r="T10" s="95">
        <v>0</v>
      </c>
      <c r="U10" s="95">
        <v>3635.4899700000001</v>
      </c>
      <c r="V10" s="95">
        <v>0</v>
      </c>
      <c r="W10" s="95">
        <v>9030</v>
      </c>
      <c r="X10" s="95">
        <v>14719.488880000001</v>
      </c>
      <c r="Y10" s="95">
        <v>1507.1</v>
      </c>
      <c r="Z10" s="95">
        <v>38662.698560000004</v>
      </c>
      <c r="AA10" s="95">
        <v>16190.77759</v>
      </c>
      <c r="AB10" s="95">
        <v>17816.131020000001</v>
      </c>
      <c r="AC10" s="95">
        <v>0</v>
      </c>
      <c r="AD10" s="95">
        <v>0</v>
      </c>
      <c r="AE10" s="95">
        <v>2069.4795199999999</v>
      </c>
      <c r="AF10" s="95">
        <v>0</v>
      </c>
      <c r="AG10" s="95">
        <v>0</v>
      </c>
      <c r="AH10" s="95">
        <v>0</v>
      </c>
      <c r="AI10" s="95">
        <v>0</v>
      </c>
      <c r="AJ10" s="95">
        <v>509094.31933999999</v>
      </c>
      <c r="AK10" s="160">
        <v>7.4777672756113883E-2</v>
      </c>
    </row>
    <row r="11" spans="1:37">
      <c r="A11" s="100" t="s">
        <v>827</v>
      </c>
      <c r="B11" s="95">
        <v>113924.06624</v>
      </c>
      <c r="C11" s="95">
        <v>106948.91326</v>
      </c>
      <c r="D11" s="95">
        <v>53120.979639999998</v>
      </c>
      <c r="E11" s="95">
        <v>6138.2847000000002</v>
      </c>
      <c r="F11" s="95">
        <v>29793.839760000003</v>
      </c>
      <c r="G11" s="95">
        <v>10589.819869999999</v>
      </c>
      <c r="H11" s="95">
        <v>26779.799480000001</v>
      </c>
      <c r="I11" s="95">
        <v>8547.39</v>
      </c>
      <c r="J11" s="95">
        <v>19935.094730000001</v>
      </c>
      <c r="K11" s="95">
        <v>1000</v>
      </c>
      <c r="L11" s="95">
        <v>1000</v>
      </c>
      <c r="M11" s="95">
        <v>5422</v>
      </c>
      <c r="N11" s="95">
        <v>11592.243060000001</v>
      </c>
      <c r="O11" s="95">
        <v>14794.896419999999</v>
      </c>
      <c r="P11" s="95">
        <v>976.31226000000004</v>
      </c>
      <c r="Q11" s="95">
        <v>6158.6750000000002</v>
      </c>
      <c r="R11" s="95">
        <v>7336.4060599999993</v>
      </c>
      <c r="S11" s="95">
        <v>3047.8</v>
      </c>
      <c r="T11" s="95">
        <v>810.92204000000004</v>
      </c>
      <c r="U11" s="95">
        <v>7189.1016300000001</v>
      </c>
      <c r="V11" s="95">
        <v>3086.8472400000001</v>
      </c>
      <c r="W11" s="95">
        <v>9085.2538699999986</v>
      </c>
      <c r="X11" s="95">
        <v>25996.816289999999</v>
      </c>
      <c r="Y11" s="95">
        <v>886.31200000000001</v>
      </c>
      <c r="Z11" s="95">
        <v>26108.352770000001</v>
      </c>
      <c r="AA11" s="95">
        <v>18281.289519999998</v>
      </c>
      <c r="AB11" s="95">
        <v>12318.706340000001</v>
      </c>
      <c r="AC11" s="95">
        <v>15915.40186</v>
      </c>
      <c r="AD11" s="95">
        <v>7163.0902800000003</v>
      </c>
      <c r="AE11" s="95">
        <v>1539.8950600000001</v>
      </c>
      <c r="AF11" s="95">
        <v>767.94448</v>
      </c>
      <c r="AG11" s="95">
        <v>0</v>
      </c>
      <c r="AH11" s="95">
        <v>1650</v>
      </c>
      <c r="AI11" s="95">
        <v>1372</v>
      </c>
      <c r="AJ11" s="95">
        <v>559278.45386000001</v>
      </c>
      <c r="AK11" s="160">
        <v>8.2148905641898917E-2</v>
      </c>
    </row>
    <row r="12" spans="1:37">
      <c r="A12" s="100" t="s">
        <v>828</v>
      </c>
      <c r="B12" s="95">
        <v>105813.34884999999</v>
      </c>
      <c r="C12" s="95">
        <v>125168.46653000001</v>
      </c>
      <c r="D12" s="95">
        <v>58955.600039999998</v>
      </c>
      <c r="E12" s="95">
        <v>21501.778289999998</v>
      </c>
      <c r="F12" s="95">
        <v>32488.01066</v>
      </c>
      <c r="G12" s="95">
        <v>22017.062670000003</v>
      </c>
      <c r="H12" s="95">
        <v>17863.602999999999</v>
      </c>
      <c r="I12" s="95">
        <v>20018.73992</v>
      </c>
      <c r="J12" s="95">
        <v>14298.769829999999</v>
      </c>
      <c r="K12" s="95">
        <v>3326</v>
      </c>
      <c r="L12" s="95">
        <v>3306.6589199999999</v>
      </c>
      <c r="M12" s="95">
        <v>6708.7352099999998</v>
      </c>
      <c r="N12" s="95">
        <v>21966.397690000002</v>
      </c>
      <c r="O12" s="95">
        <v>13113.50901</v>
      </c>
      <c r="P12" s="95">
        <v>3878.3622099999998</v>
      </c>
      <c r="Q12" s="95">
        <v>10845.78637</v>
      </c>
      <c r="R12" s="95">
        <v>8295.6169300000001</v>
      </c>
      <c r="S12" s="95">
        <v>13395.742390000001</v>
      </c>
      <c r="T12" s="95">
        <v>4980</v>
      </c>
      <c r="U12" s="95">
        <v>17433.546399999999</v>
      </c>
      <c r="V12" s="95">
        <v>11879.875679999999</v>
      </c>
      <c r="W12" s="95">
        <v>7784.2866100000001</v>
      </c>
      <c r="X12" s="95">
        <v>36779.294740000005</v>
      </c>
      <c r="Y12" s="95">
        <v>7009.0731299999998</v>
      </c>
      <c r="Z12" s="95">
        <v>27263.540780000003</v>
      </c>
      <c r="AA12" s="95">
        <v>9390.3797699999996</v>
      </c>
      <c r="AB12" s="95">
        <v>22890.236100000002</v>
      </c>
      <c r="AC12" s="95">
        <v>29233.154930000001</v>
      </c>
      <c r="AD12" s="95">
        <v>6061.6203499999992</v>
      </c>
      <c r="AE12" s="95">
        <v>7792.6775700000007</v>
      </c>
      <c r="AF12" s="95">
        <v>1281.57528</v>
      </c>
      <c r="AG12" s="95">
        <v>3763.9590800000001</v>
      </c>
      <c r="AH12" s="95">
        <v>9300.4279200000001</v>
      </c>
      <c r="AI12" s="95">
        <v>617.4</v>
      </c>
      <c r="AJ12" s="95">
        <v>706423.23686000006</v>
      </c>
      <c r="AK12" s="160">
        <v>0.10376208027957332</v>
      </c>
    </row>
    <row r="13" spans="1:37">
      <c r="A13" s="100" t="s">
        <v>829</v>
      </c>
      <c r="B13" s="95">
        <v>138802.91045</v>
      </c>
      <c r="C13" s="95">
        <v>95329.155889999995</v>
      </c>
      <c r="D13" s="95">
        <v>55633.668239999999</v>
      </c>
      <c r="E13" s="95">
        <v>8852.7400600000001</v>
      </c>
      <c r="F13" s="95">
        <v>18595.721269999998</v>
      </c>
      <c r="G13" s="95">
        <v>25336.145980000001</v>
      </c>
      <c r="H13" s="95">
        <v>13384.65452</v>
      </c>
      <c r="I13" s="95">
        <v>12476.247640000001</v>
      </c>
      <c r="J13" s="95">
        <v>11896.61197</v>
      </c>
      <c r="K13" s="95">
        <v>8263.2952999999998</v>
      </c>
      <c r="L13" s="95">
        <v>3477.53487</v>
      </c>
      <c r="M13" s="95">
        <v>5450.4520700000003</v>
      </c>
      <c r="N13" s="95">
        <v>19856.64056</v>
      </c>
      <c r="O13" s="95">
        <v>14346.729019999999</v>
      </c>
      <c r="P13" s="95">
        <v>6415.5462200000002</v>
      </c>
      <c r="Q13" s="95">
        <v>5650.5754800000004</v>
      </c>
      <c r="R13" s="95">
        <v>7873.3022099999998</v>
      </c>
      <c r="S13" s="95">
        <v>22592.38307</v>
      </c>
      <c r="T13" s="95">
        <v>6265.9988300000005</v>
      </c>
      <c r="U13" s="95">
        <v>24487.38911</v>
      </c>
      <c r="V13" s="95">
        <v>14910.011050000001</v>
      </c>
      <c r="W13" s="95">
        <v>11510.96068</v>
      </c>
      <c r="X13" s="95">
        <v>27743.956839999999</v>
      </c>
      <c r="Y13" s="95">
        <v>6986.4306799999995</v>
      </c>
      <c r="Z13" s="95">
        <v>22040.481100000001</v>
      </c>
      <c r="AA13" s="95">
        <v>7275.3839200000002</v>
      </c>
      <c r="AB13" s="95">
        <v>23745.697350000002</v>
      </c>
      <c r="AC13" s="95">
        <v>30511.8436</v>
      </c>
      <c r="AD13" s="95">
        <v>8432.5917899999986</v>
      </c>
      <c r="AE13" s="95">
        <v>10551.01634</v>
      </c>
      <c r="AF13" s="95">
        <v>1610.19685</v>
      </c>
      <c r="AG13" s="95">
        <v>4100.5984600000002</v>
      </c>
      <c r="AH13" s="95">
        <v>7053.8916300000001</v>
      </c>
      <c r="AI13" s="95">
        <v>1880.9198899999999</v>
      </c>
      <c r="AJ13" s="95">
        <v>683341.68294000009</v>
      </c>
      <c r="AK13" s="160">
        <v>0.10037177553610267</v>
      </c>
    </row>
    <row r="14" spans="1:37">
      <c r="A14" s="100" t="s">
        <v>830</v>
      </c>
      <c r="B14" s="95">
        <v>81532.775420000005</v>
      </c>
      <c r="C14" s="95">
        <v>76996.985419999997</v>
      </c>
      <c r="D14" s="95">
        <v>42544.094689999998</v>
      </c>
      <c r="E14" s="95">
        <v>8656.0665000000008</v>
      </c>
      <c r="F14" s="95">
        <v>16981.941930000001</v>
      </c>
      <c r="G14" s="95">
        <v>28279.006089999999</v>
      </c>
      <c r="H14" s="95">
        <v>13871.829369999999</v>
      </c>
      <c r="I14" s="95">
        <v>15273.31525</v>
      </c>
      <c r="J14" s="95">
        <v>13704.76727</v>
      </c>
      <c r="K14" s="95">
        <v>14361.21393</v>
      </c>
      <c r="L14" s="95">
        <v>7360.4446500000004</v>
      </c>
      <c r="M14" s="95">
        <v>8600.4650600000004</v>
      </c>
      <c r="N14" s="95">
        <v>27883.252230000002</v>
      </c>
      <c r="O14" s="95">
        <v>13978.350410000001</v>
      </c>
      <c r="P14" s="95">
        <v>11201.313279999998</v>
      </c>
      <c r="Q14" s="95">
        <v>4551.0691799999995</v>
      </c>
      <c r="R14" s="95">
        <v>9910.0232799999994</v>
      </c>
      <c r="S14" s="95">
        <v>21479.437089999999</v>
      </c>
      <c r="T14" s="95">
        <v>6218.8095499999999</v>
      </c>
      <c r="U14" s="95">
        <v>27532.67785</v>
      </c>
      <c r="V14" s="95">
        <v>22867.044959999999</v>
      </c>
      <c r="W14" s="95">
        <v>11385.824060000001</v>
      </c>
      <c r="X14" s="95">
        <v>25356.532429999999</v>
      </c>
      <c r="Y14" s="95">
        <v>12075.674800000001</v>
      </c>
      <c r="Z14" s="95">
        <v>28257.58438</v>
      </c>
      <c r="AA14" s="95">
        <v>6508.3820599999999</v>
      </c>
      <c r="AB14" s="95">
        <v>32902.751349999999</v>
      </c>
      <c r="AC14" s="95">
        <v>30090.08943</v>
      </c>
      <c r="AD14" s="95">
        <v>4946.6461500000005</v>
      </c>
      <c r="AE14" s="95">
        <v>17121.659660000001</v>
      </c>
      <c r="AF14" s="95">
        <v>1030.03477</v>
      </c>
      <c r="AG14" s="95">
        <v>4647.6424200000001</v>
      </c>
      <c r="AH14" s="95">
        <v>7317.1677099999997</v>
      </c>
      <c r="AI14" s="95">
        <v>2772.9502299999999</v>
      </c>
      <c r="AJ14" s="95">
        <v>658197.82285999996</v>
      </c>
      <c r="AK14" s="160">
        <v>9.6678551570599985E-2</v>
      </c>
    </row>
    <row r="15" spans="1:37">
      <c r="A15" s="100" t="s">
        <v>831</v>
      </c>
      <c r="B15" s="95">
        <v>54185.775009999998</v>
      </c>
      <c r="C15" s="95">
        <v>39515.814829999996</v>
      </c>
      <c r="D15" s="95">
        <v>27993.155340000001</v>
      </c>
      <c r="E15" s="95">
        <v>4060.4347200000002</v>
      </c>
      <c r="F15" s="95">
        <v>10010.374039999999</v>
      </c>
      <c r="G15" s="95">
        <v>16088.74977</v>
      </c>
      <c r="H15" s="95">
        <v>7364.8597</v>
      </c>
      <c r="I15" s="95">
        <v>12233.099310000001</v>
      </c>
      <c r="J15" s="95">
        <v>7816.4139599999999</v>
      </c>
      <c r="K15" s="95">
        <v>9313.1182100000005</v>
      </c>
      <c r="L15" s="95">
        <v>3939.54189</v>
      </c>
      <c r="M15" s="95">
        <v>4264.32132</v>
      </c>
      <c r="N15" s="95">
        <v>15119.786099999999</v>
      </c>
      <c r="O15" s="95">
        <v>5900.3623799999996</v>
      </c>
      <c r="P15" s="95">
        <v>4454.82708</v>
      </c>
      <c r="Q15" s="95">
        <v>1481.45668</v>
      </c>
      <c r="R15" s="95">
        <v>7363.2065199999997</v>
      </c>
      <c r="S15" s="95">
        <v>13572.349460000001</v>
      </c>
      <c r="T15" s="95">
        <v>4220.8016799999996</v>
      </c>
      <c r="U15" s="95">
        <v>15396.054039999999</v>
      </c>
      <c r="V15" s="95">
        <v>17108.748909999998</v>
      </c>
      <c r="W15" s="95">
        <v>6814.5363299999999</v>
      </c>
      <c r="X15" s="95">
        <v>15381.72481</v>
      </c>
      <c r="Y15" s="95">
        <v>7583.0826900000002</v>
      </c>
      <c r="Z15" s="95">
        <v>12958.024009999999</v>
      </c>
      <c r="AA15" s="95">
        <v>4077.9194500000003</v>
      </c>
      <c r="AB15" s="95">
        <v>17427.585859999999</v>
      </c>
      <c r="AC15" s="95">
        <v>15290.000900000001</v>
      </c>
      <c r="AD15" s="95">
        <v>2633.4409700000001</v>
      </c>
      <c r="AE15" s="95">
        <v>18838.370770000001</v>
      </c>
      <c r="AF15" s="95">
        <v>1410.6743700000002</v>
      </c>
      <c r="AG15" s="95">
        <v>3201.0786899999998</v>
      </c>
      <c r="AH15" s="95">
        <v>3191.68462</v>
      </c>
      <c r="AI15" s="95">
        <v>546.17903999999999</v>
      </c>
      <c r="AJ15" s="95">
        <v>390757.55345999997</v>
      </c>
      <c r="AK15" s="160">
        <v>5.7395927138792012E-2</v>
      </c>
    </row>
    <row r="16" spans="1:37">
      <c r="A16" s="100" t="s">
        <v>832</v>
      </c>
      <c r="B16" s="95">
        <v>80409.408329999991</v>
      </c>
      <c r="C16" s="95">
        <v>59158.369720000002</v>
      </c>
      <c r="D16" s="95">
        <v>31093.048609999998</v>
      </c>
      <c r="E16" s="95">
        <v>7270.7531300000001</v>
      </c>
      <c r="F16" s="95">
        <v>18145.357030000003</v>
      </c>
      <c r="G16" s="95">
        <v>37679.782289999996</v>
      </c>
      <c r="H16" s="95">
        <v>21690.369609999998</v>
      </c>
      <c r="I16" s="95">
        <v>23836.657589999999</v>
      </c>
      <c r="J16" s="95">
        <v>18551.688320000001</v>
      </c>
      <c r="K16" s="95">
        <v>20161.134489999997</v>
      </c>
      <c r="L16" s="95">
        <v>9776.12248</v>
      </c>
      <c r="M16" s="95">
        <v>9907.1728399999993</v>
      </c>
      <c r="N16" s="95">
        <v>34765.312890000001</v>
      </c>
      <c r="O16" s="95">
        <v>15905.769769999999</v>
      </c>
      <c r="P16" s="95">
        <v>16966.771109999998</v>
      </c>
      <c r="Q16" s="95">
        <v>2194.3853199999999</v>
      </c>
      <c r="R16" s="95">
        <v>13782.336519999999</v>
      </c>
      <c r="S16" s="95">
        <v>26124.400809999999</v>
      </c>
      <c r="T16" s="95">
        <v>8009.4275599999992</v>
      </c>
      <c r="U16" s="95">
        <v>37052.014029999998</v>
      </c>
      <c r="V16" s="95">
        <v>43130.111640000003</v>
      </c>
      <c r="W16" s="95">
        <v>11072.47421</v>
      </c>
      <c r="X16" s="95">
        <v>25381.62054</v>
      </c>
      <c r="Y16" s="95">
        <v>15924.514590000001</v>
      </c>
      <c r="Z16" s="95">
        <v>19376.1505</v>
      </c>
      <c r="AA16" s="95">
        <v>9655.5558800000017</v>
      </c>
      <c r="AB16" s="95">
        <v>46873.629950000002</v>
      </c>
      <c r="AC16" s="95">
        <v>30086.059280000001</v>
      </c>
      <c r="AD16" s="95">
        <v>6239.9020099999998</v>
      </c>
      <c r="AE16" s="95">
        <v>58062.615330000001</v>
      </c>
      <c r="AF16" s="95">
        <v>2360.0741699999999</v>
      </c>
      <c r="AG16" s="95">
        <v>7642.0001700000003</v>
      </c>
      <c r="AH16" s="95">
        <v>7501.2072699999999</v>
      </c>
      <c r="AI16" s="95">
        <v>2467.34737</v>
      </c>
      <c r="AJ16" s="95">
        <v>778253.54535999999</v>
      </c>
      <c r="AK16" s="160">
        <v>0.11431278394868351</v>
      </c>
    </row>
    <row r="17" spans="1:37">
      <c r="A17" s="100" t="s">
        <v>833</v>
      </c>
      <c r="B17" s="95">
        <v>100940.81569</v>
      </c>
      <c r="C17" s="95">
        <v>59131.708270000003</v>
      </c>
      <c r="D17" s="95">
        <v>37335.307240000002</v>
      </c>
      <c r="E17" s="95">
        <v>9938.1181699999997</v>
      </c>
      <c r="F17" s="95">
        <v>17956.037960000001</v>
      </c>
      <c r="G17" s="95">
        <v>43621.485540000001</v>
      </c>
      <c r="H17" s="95">
        <v>23111.956429999998</v>
      </c>
      <c r="I17" s="95">
        <v>29245.492460000001</v>
      </c>
      <c r="J17" s="95">
        <v>18606.06511</v>
      </c>
      <c r="K17" s="95">
        <v>24387.52522</v>
      </c>
      <c r="L17" s="95">
        <v>13795.581269999999</v>
      </c>
      <c r="M17" s="95">
        <v>7961.9884099999999</v>
      </c>
      <c r="N17" s="95">
        <v>39524.47408</v>
      </c>
      <c r="O17" s="95">
        <v>18732.217129999997</v>
      </c>
      <c r="P17" s="95">
        <v>16473.63463</v>
      </c>
      <c r="Q17" s="95">
        <v>3939.6791000000003</v>
      </c>
      <c r="R17" s="95">
        <v>15882.986929999999</v>
      </c>
      <c r="S17" s="95">
        <v>25491.629140000001</v>
      </c>
      <c r="T17" s="95">
        <v>11430.480170000001</v>
      </c>
      <c r="U17" s="95">
        <v>42748.33339</v>
      </c>
      <c r="V17" s="95">
        <v>58060.898130000001</v>
      </c>
      <c r="W17" s="95">
        <v>15176.649640000001</v>
      </c>
      <c r="X17" s="95">
        <v>23787.155360000001</v>
      </c>
      <c r="Y17" s="95">
        <v>20980.320449999999</v>
      </c>
      <c r="Z17" s="95">
        <v>21991.370699999999</v>
      </c>
      <c r="AA17" s="95">
        <v>11149.628560000001</v>
      </c>
      <c r="AB17" s="95">
        <v>34825.724299999994</v>
      </c>
      <c r="AC17" s="95">
        <v>32651.60598</v>
      </c>
      <c r="AD17" s="95">
        <v>7137.5125099999996</v>
      </c>
      <c r="AE17" s="95">
        <v>46871.672140000002</v>
      </c>
      <c r="AF17" s="95">
        <v>2439.26496</v>
      </c>
      <c r="AG17" s="95">
        <v>9043.7368200000001</v>
      </c>
      <c r="AH17" s="95">
        <v>7460.3458799999999</v>
      </c>
      <c r="AI17" s="95">
        <v>1487.90131</v>
      </c>
      <c r="AJ17" s="95">
        <v>853319.3030800001</v>
      </c>
      <c r="AK17" s="160">
        <v>0.12533872246878527</v>
      </c>
    </row>
    <row r="18" spans="1:37">
      <c r="A18" s="100" t="s">
        <v>834</v>
      </c>
      <c r="B18" s="95">
        <v>113242.54349</v>
      </c>
      <c r="C18" s="95">
        <v>54193.435539999999</v>
      </c>
      <c r="D18" s="95">
        <v>33168.916190000004</v>
      </c>
      <c r="E18" s="95">
        <v>11228.346380000001</v>
      </c>
      <c r="F18" s="95">
        <v>18311.04306</v>
      </c>
      <c r="G18" s="95">
        <v>48749.925369999997</v>
      </c>
      <c r="H18" s="95">
        <v>22724.250370000002</v>
      </c>
      <c r="I18" s="95">
        <v>26148.676950000001</v>
      </c>
      <c r="J18" s="95">
        <v>22167.99208</v>
      </c>
      <c r="K18" s="95">
        <v>22209.098399999999</v>
      </c>
      <c r="L18" s="95">
        <v>19127.469410000002</v>
      </c>
      <c r="M18" s="95">
        <v>10569.75099</v>
      </c>
      <c r="N18" s="95">
        <v>44722.246780000001</v>
      </c>
      <c r="O18" s="95">
        <v>21889.149839999998</v>
      </c>
      <c r="P18" s="95">
        <v>17103.598620000001</v>
      </c>
      <c r="Q18" s="95">
        <v>5854.8158200000007</v>
      </c>
      <c r="R18" s="95">
        <v>15111.4236</v>
      </c>
      <c r="S18" s="95">
        <v>26007.123460000003</v>
      </c>
      <c r="T18" s="95">
        <v>13614.036199999999</v>
      </c>
      <c r="U18" s="95">
        <v>51026.642100000005</v>
      </c>
      <c r="V18" s="95">
        <v>85922.29999</v>
      </c>
      <c r="W18" s="95">
        <v>15802.92108</v>
      </c>
      <c r="X18" s="95">
        <v>21506.502280000001</v>
      </c>
      <c r="Y18" s="95">
        <v>20028.723819999999</v>
      </c>
      <c r="Z18" s="95">
        <v>15630.584269999999</v>
      </c>
      <c r="AA18" s="95">
        <v>12099.150589999999</v>
      </c>
      <c r="AB18" s="95">
        <v>44953.756369999996</v>
      </c>
      <c r="AC18" s="95">
        <v>33709.233799999995</v>
      </c>
      <c r="AD18" s="95">
        <v>5558.2327599999999</v>
      </c>
      <c r="AE18" s="95">
        <v>60741.532570000003</v>
      </c>
      <c r="AF18" s="95">
        <v>5443.9777899999999</v>
      </c>
      <c r="AG18" s="95">
        <v>12270.9514</v>
      </c>
      <c r="AH18" s="95">
        <v>6894.66986</v>
      </c>
      <c r="AI18" s="95">
        <v>1389.3686499999999</v>
      </c>
      <c r="AJ18" s="95">
        <v>939122.38988000003</v>
      </c>
      <c r="AK18" s="160">
        <v>0.1379417999388165</v>
      </c>
    </row>
    <row r="19" spans="1:37">
      <c r="A19" s="100" t="s">
        <v>835</v>
      </c>
      <c r="B19" s="95">
        <v>26873.527699999999</v>
      </c>
      <c r="C19" s="95">
        <v>8419.6942100000015</v>
      </c>
      <c r="D19" s="95">
        <v>4833.89624</v>
      </c>
      <c r="E19" s="95">
        <v>2076.3691899999999</v>
      </c>
      <c r="F19" s="95">
        <v>2380.8897000000002</v>
      </c>
      <c r="G19" s="95">
        <v>8991.3673200000012</v>
      </c>
      <c r="H19" s="95">
        <v>3348.1089200000001</v>
      </c>
      <c r="I19" s="95">
        <v>3130.2430199999999</v>
      </c>
      <c r="J19" s="95">
        <v>3141.6202899999998</v>
      </c>
      <c r="K19" s="95">
        <v>2406.0054599999999</v>
      </c>
      <c r="L19" s="95">
        <v>3806.9148799999998</v>
      </c>
      <c r="M19" s="95">
        <v>1628.16525</v>
      </c>
      <c r="N19" s="95">
        <v>6564.3527800000002</v>
      </c>
      <c r="O19" s="95">
        <v>2604.6228700000001</v>
      </c>
      <c r="P19" s="95">
        <v>1998.84348</v>
      </c>
      <c r="Q19" s="95">
        <v>1502.5344399999999</v>
      </c>
      <c r="R19" s="95">
        <v>2847.7848199999999</v>
      </c>
      <c r="S19" s="95">
        <v>3122.1791400000002</v>
      </c>
      <c r="T19" s="95">
        <v>2183.5276200000003</v>
      </c>
      <c r="U19" s="95">
        <v>8327.7216700000008</v>
      </c>
      <c r="V19" s="95">
        <v>14876.603779999999</v>
      </c>
      <c r="W19" s="95">
        <v>2411.8910099999998</v>
      </c>
      <c r="X19" s="95">
        <v>2089.14833</v>
      </c>
      <c r="Y19" s="95">
        <v>2719.51071</v>
      </c>
      <c r="Z19" s="95">
        <v>2005.5493300000001</v>
      </c>
      <c r="AA19" s="95">
        <v>1844.0097700000001</v>
      </c>
      <c r="AB19" s="95">
        <v>6417.1253799999995</v>
      </c>
      <c r="AC19" s="95">
        <v>5009.1261799999993</v>
      </c>
      <c r="AD19" s="95">
        <v>823.07056</v>
      </c>
      <c r="AE19" s="95">
        <v>5794.4007999999994</v>
      </c>
      <c r="AF19" s="95">
        <v>1239.5708100000002</v>
      </c>
      <c r="AG19" s="95">
        <v>3007.259</v>
      </c>
      <c r="AH19" s="95">
        <v>1057.1197400000001</v>
      </c>
      <c r="AI19" s="95">
        <v>226.03285</v>
      </c>
      <c r="AJ19" s="95">
        <v>149708.78724999999</v>
      </c>
      <c r="AK19" s="160">
        <v>2.1989785146706079E-2</v>
      </c>
    </row>
    <row r="20" spans="1:37">
      <c r="A20" s="100" t="s">
        <v>836</v>
      </c>
      <c r="B20" s="95">
        <v>27256.4084</v>
      </c>
      <c r="C20" s="95">
        <v>12540.206539999999</v>
      </c>
      <c r="D20" s="95">
        <v>7978.57377</v>
      </c>
      <c r="E20" s="95">
        <v>3249.0601799999999</v>
      </c>
      <c r="F20" s="95">
        <v>3114.8260099999998</v>
      </c>
      <c r="G20" s="95">
        <v>21578.123940000001</v>
      </c>
      <c r="H20" s="95">
        <v>5445.8525899999995</v>
      </c>
      <c r="I20" s="95">
        <v>4704.2084400000003</v>
      </c>
      <c r="J20" s="95">
        <v>5662.8748099999993</v>
      </c>
      <c r="K20" s="95">
        <v>3368.8355299999998</v>
      </c>
      <c r="L20" s="95">
        <v>6341.9802800000007</v>
      </c>
      <c r="M20" s="95">
        <v>2462.4614300000003</v>
      </c>
      <c r="N20" s="95">
        <v>8218.4554499999995</v>
      </c>
      <c r="O20" s="95">
        <v>3744.6531099999997</v>
      </c>
      <c r="P20" s="95">
        <v>2771.2339300000003</v>
      </c>
      <c r="Q20" s="95">
        <v>4737.75101</v>
      </c>
      <c r="R20" s="95">
        <v>4556.6486399999994</v>
      </c>
      <c r="S20" s="95">
        <v>3851.4098100000001</v>
      </c>
      <c r="T20" s="95">
        <v>3310.74638</v>
      </c>
      <c r="U20" s="95">
        <v>14587.09388</v>
      </c>
      <c r="V20" s="95">
        <v>22680.391869999999</v>
      </c>
      <c r="W20" s="95">
        <v>2960.4995099999996</v>
      </c>
      <c r="X20" s="95">
        <v>2507.5074100000002</v>
      </c>
      <c r="Y20" s="95">
        <v>3422.8405600000001</v>
      </c>
      <c r="Z20" s="95">
        <v>3667.7695800000001</v>
      </c>
      <c r="AA20" s="95">
        <v>2606.63744</v>
      </c>
      <c r="AB20" s="95">
        <v>8236.1595799999996</v>
      </c>
      <c r="AC20" s="95">
        <v>6397.9399699999994</v>
      </c>
      <c r="AD20" s="95">
        <v>2824.46414</v>
      </c>
      <c r="AE20" s="95">
        <v>7650.3466900000003</v>
      </c>
      <c r="AF20" s="95">
        <v>2258.2364600000001</v>
      </c>
      <c r="AG20" s="95">
        <v>3341.7009900000003</v>
      </c>
      <c r="AH20" s="95">
        <v>2814.0568599999997</v>
      </c>
      <c r="AI20" s="95">
        <v>618.90877999999998</v>
      </c>
      <c r="AJ20" s="95">
        <v>221468.86397000001</v>
      </c>
      <c r="AK20" s="160">
        <v>3.2530172909976438E-2</v>
      </c>
    </row>
    <row r="21" spans="1:37">
      <c r="A21" s="72" t="s">
        <v>189</v>
      </c>
      <c r="B21" s="57">
        <v>1122640.0539899999</v>
      </c>
      <c r="C21" s="57">
        <v>873384.15626000008</v>
      </c>
      <c r="D21" s="57">
        <v>397569.81095000001</v>
      </c>
      <c r="E21" s="57">
        <v>94907.268049999999</v>
      </c>
      <c r="F21" s="57">
        <v>205706.07191999999</v>
      </c>
      <c r="G21" s="57">
        <v>292638.29543000006</v>
      </c>
      <c r="H21" s="57">
        <v>175235.76128999997</v>
      </c>
      <c r="I21" s="57">
        <v>162086.37281999999</v>
      </c>
      <c r="J21" s="57">
        <v>148583.27837000001</v>
      </c>
      <c r="K21" s="57">
        <v>108796.22653999999</v>
      </c>
      <c r="L21" s="57">
        <v>75932.248650000009</v>
      </c>
      <c r="M21" s="57">
        <v>62975.512580000002</v>
      </c>
      <c r="N21" s="57">
        <v>235410.93244999999</v>
      </c>
      <c r="O21" s="57">
        <v>129886.65995999999</v>
      </c>
      <c r="P21" s="57">
        <v>83925.66339999999</v>
      </c>
      <c r="Q21" s="57">
        <v>53223.379160000011</v>
      </c>
      <c r="R21" s="57">
        <v>92959.735509999984</v>
      </c>
      <c r="S21" s="57">
        <v>161585.79260000002</v>
      </c>
      <c r="T21" s="57">
        <v>61044.750030000003</v>
      </c>
      <c r="U21" s="57">
        <v>255709.16972000001</v>
      </c>
      <c r="V21" s="57">
        <v>294522.83324999997</v>
      </c>
      <c r="W21" s="57">
        <v>103035.29700000001</v>
      </c>
      <c r="X21" s="57">
        <v>221249.74791000001</v>
      </c>
      <c r="Y21" s="57">
        <v>99123.583429999999</v>
      </c>
      <c r="Z21" s="57">
        <v>253813.48707999999</v>
      </c>
      <c r="AA21" s="57">
        <v>113523.61455000001</v>
      </c>
      <c r="AB21" s="57">
        <v>268407.5036</v>
      </c>
      <c r="AC21" s="57">
        <v>228894.45592999997</v>
      </c>
      <c r="AD21" s="57">
        <v>55820.571519999998</v>
      </c>
      <c r="AE21" s="57">
        <v>237033.66645000002</v>
      </c>
      <c r="AF21" s="57">
        <v>19841.549940000001</v>
      </c>
      <c r="AG21" s="57">
        <v>51018.927029999992</v>
      </c>
      <c r="AH21" s="57">
        <v>54240.571490000002</v>
      </c>
      <c r="AI21" s="57">
        <v>13379.008119999999</v>
      </c>
      <c r="AJ21" s="57">
        <v>6808105.9569800003</v>
      </c>
      <c r="AK21" s="161">
        <v>1</v>
      </c>
    </row>
    <row r="22" spans="1:37">
      <c r="A22" s="54" t="s">
        <v>837</v>
      </c>
      <c r="B22" s="160">
        <v>0.16489755903975245</v>
      </c>
      <c r="C22" s="160">
        <v>0.12828592295402869</v>
      </c>
      <c r="D22" s="160">
        <v>5.8396536931448924E-2</v>
      </c>
      <c r="E22" s="160">
        <v>1.394033357437636E-2</v>
      </c>
      <c r="F22" s="160">
        <v>3.0214875211967016E-2</v>
      </c>
      <c r="G22" s="160">
        <v>4.2983804494107949E-2</v>
      </c>
      <c r="H22" s="160">
        <v>2.5739282319826379E-2</v>
      </c>
      <c r="I22" s="160">
        <v>2.3807851088718909E-2</v>
      </c>
      <c r="J22" s="160">
        <v>2.1824466203800078E-2</v>
      </c>
      <c r="K22" s="160">
        <v>1.5980395608922161E-2</v>
      </c>
      <c r="L22" s="160">
        <v>1.1153211940268143E-2</v>
      </c>
      <c r="M22" s="160">
        <v>9.2500782123454556E-3</v>
      </c>
      <c r="N22" s="160">
        <v>3.4578035937975565E-2</v>
      </c>
      <c r="O22" s="160">
        <v>1.9078237145653393E-2</v>
      </c>
      <c r="P22" s="160">
        <v>1.2327314517476822E-2</v>
      </c>
      <c r="Q22" s="160">
        <v>7.8176484761422992E-3</v>
      </c>
      <c r="R22" s="160">
        <v>1.3654272729802797E-2</v>
      </c>
      <c r="S22" s="160">
        <v>2.3734323998634954E-2</v>
      </c>
      <c r="T22" s="160">
        <v>8.9664806064620618E-3</v>
      </c>
      <c r="U22" s="160">
        <v>3.7559516748976944E-2</v>
      </c>
      <c r="V22" s="160">
        <v>4.3260612439211657E-2</v>
      </c>
      <c r="W22" s="160">
        <v>1.5134208787447444E-2</v>
      </c>
      <c r="X22" s="160">
        <v>3.2497988325690501E-2</v>
      </c>
      <c r="Y22" s="160">
        <v>1.4559641705983395E-2</v>
      </c>
      <c r="Z22" s="160">
        <v>3.7281071811136858E-2</v>
      </c>
      <c r="AA22" s="160">
        <v>1.6674771994934966E-2</v>
      </c>
      <c r="AB22" s="160">
        <v>3.942469539928585E-2</v>
      </c>
      <c r="AC22" s="160">
        <v>3.3620871557577078E-2</v>
      </c>
      <c r="AD22" s="160">
        <v>8.1991337785761158E-3</v>
      </c>
      <c r="AE22" s="160">
        <v>3.4816389161361629E-2</v>
      </c>
      <c r="AF22" s="160">
        <v>2.9144008723391681E-3</v>
      </c>
      <c r="AG22" s="160">
        <v>7.4938503237736648E-3</v>
      </c>
      <c r="AH22" s="160">
        <v>7.9670574801189668E-3</v>
      </c>
      <c r="AI22" s="160">
        <v>1.9651586218753236E-3</v>
      </c>
      <c r="AJ22" s="160">
        <v>1</v>
      </c>
      <c r="AK22" s="160"/>
    </row>
    <row r="23" spans="1:37" ht="30" customHeight="1">
      <c r="A23" s="437" t="s">
        <v>838</v>
      </c>
      <c r="B23" s="73" t="s">
        <v>70</v>
      </c>
      <c r="C23" s="73" t="s">
        <v>72</v>
      </c>
      <c r="D23" s="73" t="s">
        <v>74</v>
      </c>
      <c r="E23" s="73" t="s">
        <v>76</v>
      </c>
      <c r="F23" s="73" t="s">
        <v>78</v>
      </c>
      <c r="G23" s="73" t="s">
        <v>80</v>
      </c>
      <c r="H23" s="73" t="s">
        <v>82</v>
      </c>
      <c r="I23" s="73" t="s">
        <v>84</v>
      </c>
      <c r="J23" s="73" t="s">
        <v>86</v>
      </c>
      <c r="K23" s="73" t="s">
        <v>88</v>
      </c>
      <c r="L23" s="73" t="s">
        <v>90</v>
      </c>
      <c r="M23" s="73" t="s">
        <v>92</v>
      </c>
      <c r="N23" s="73" t="s">
        <v>94</v>
      </c>
      <c r="O23" s="73" t="s">
        <v>96</v>
      </c>
      <c r="P23" s="73" t="s">
        <v>98</v>
      </c>
      <c r="Q23" s="73" t="s">
        <v>100</v>
      </c>
      <c r="R23" s="73" t="s">
        <v>102</v>
      </c>
      <c r="S23" s="73" t="s">
        <v>104</v>
      </c>
      <c r="T23" s="73" t="s">
        <v>106</v>
      </c>
      <c r="U23" s="73" t="s">
        <v>108</v>
      </c>
      <c r="V23" s="73" t="s">
        <v>110</v>
      </c>
      <c r="W23" s="73" t="s">
        <v>112</v>
      </c>
      <c r="X23" s="73" t="s">
        <v>114</v>
      </c>
      <c r="Y23" s="73" t="s">
        <v>116</v>
      </c>
      <c r="Z23" s="73" t="s">
        <v>118</v>
      </c>
      <c r="AA23" s="73" t="s">
        <v>120</v>
      </c>
      <c r="AB23" s="73" t="s">
        <v>121</v>
      </c>
      <c r="AC23" s="73" t="s">
        <v>122</v>
      </c>
      <c r="AD23" s="73" t="s">
        <v>123</v>
      </c>
      <c r="AE23" s="73" t="s">
        <v>125</v>
      </c>
      <c r="AF23" s="73" t="s">
        <v>550</v>
      </c>
      <c r="AG23" s="73" t="s">
        <v>1561</v>
      </c>
      <c r="AH23" s="73" t="s">
        <v>1583</v>
      </c>
      <c r="AI23" s="73" t="s">
        <v>1584</v>
      </c>
      <c r="AJ23" s="176" t="s">
        <v>551</v>
      </c>
      <c r="AK23" s="310" t="s">
        <v>775</v>
      </c>
    </row>
    <row r="24" spans="1:37">
      <c r="A24" s="100" t="s">
        <v>823</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1</v>
      </c>
      <c r="AK24" s="160">
        <v>9.9010587202089522E-7</v>
      </c>
    </row>
    <row r="25" spans="1:37">
      <c r="A25" s="100" t="s">
        <v>824</v>
      </c>
      <c r="B25" s="95">
        <v>8</v>
      </c>
      <c r="C25" s="95">
        <v>1</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10</v>
      </c>
      <c r="AK25" s="160">
        <v>9.9010587202089513E-6</v>
      </c>
    </row>
    <row r="26" spans="1:37">
      <c r="A26" s="100" t="s">
        <v>825</v>
      </c>
      <c r="B26" s="95">
        <v>10</v>
      </c>
      <c r="C26" s="95">
        <v>26</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1</v>
      </c>
      <c r="V26" s="95">
        <v>0</v>
      </c>
      <c r="W26" s="95">
        <v>0</v>
      </c>
      <c r="X26" s="95">
        <v>0</v>
      </c>
      <c r="Y26" s="95">
        <v>0</v>
      </c>
      <c r="Z26" s="95">
        <v>7</v>
      </c>
      <c r="AA26" s="95">
        <v>3</v>
      </c>
      <c r="AB26" s="95">
        <v>0</v>
      </c>
      <c r="AC26" s="95">
        <v>0</v>
      </c>
      <c r="AD26" s="95">
        <v>1</v>
      </c>
      <c r="AE26" s="95">
        <v>0</v>
      </c>
      <c r="AF26" s="95">
        <v>0</v>
      </c>
      <c r="AG26" s="95">
        <v>0</v>
      </c>
      <c r="AH26" s="95">
        <v>0</v>
      </c>
      <c r="AI26" s="95">
        <v>0</v>
      </c>
      <c r="AJ26" s="95">
        <v>54</v>
      </c>
      <c r="AK26" s="160">
        <v>5.3465717089128342E-5</v>
      </c>
    </row>
    <row r="27" spans="1:37">
      <c r="A27" s="100" t="s">
        <v>826</v>
      </c>
      <c r="B27" s="95">
        <v>76</v>
      </c>
      <c r="C27" s="95">
        <v>43</v>
      </c>
      <c r="D27" s="95">
        <v>19</v>
      </c>
      <c r="E27" s="95">
        <v>5</v>
      </c>
      <c r="F27" s="95">
        <v>18</v>
      </c>
      <c r="G27" s="95">
        <v>6</v>
      </c>
      <c r="H27" s="95">
        <v>7</v>
      </c>
      <c r="I27" s="95">
        <v>4</v>
      </c>
      <c r="J27" s="95">
        <v>7</v>
      </c>
      <c r="K27" s="95">
        <v>0</v>
      </c>
      <c r="L27" s="95">
        <v>2</v>
      </c>
      <c r="M27" s="95">
        <v>0</v>
      </c>
      <c r="N27" s="95">
        <v>3</v>
      </c>
      <c r="O27" s="95">
        <v>3</v>
      </c>
      <c r="P27" s="95">
        <v>1</v>
      </c>
      <c r="Q27" s="95">
        <v>3</v>
      </c>
      <c r="R27" s="95">
        <v>0</v>
      </c>
      <c r="S27" s="95">
        <v>2</v>
      </c>
      <c r="T27" s="95">
        <v>0</v>
      </c>
      <c r="U27" s="95">
        <v>2</v>
      </c>
      <c r="V27" s="95">
        <v>0</v>
      </c>
      <c r="W27" s="95">
        <v>4</v>
      </c>
      <c r="X27" s="95">
        <v>8</v>
      </c>
      <c r="Y27" s="95">
        <v>1</v>
      </c>
      <c r="Z27" s="95">
        <v>21</v>
      </c>
      <c r="AA27" s="95">
        <v>7</v>
      </c>
      <c r="AB27" s="95">
        <v>8</v>
      </c>
      <c r="AC27" s="95">
        <v>0</v>
      </c>
      <c r="AD27" s="95">
        <v>0</v>
      </c>
      <c r="AE27" s="95">
        <v>1</v>
      </c>
      <c r="AF27" s="95">
        <v>0</v>
      </c>
      <c r="AG27" s="95">
        <v>0</v>
      </c>
      <c r="AH27" s="95">
        <v>0</v>
      </c>
      <c r="AI27" s="95">
        <v>0</v>
      </c>
      <c r="AJ27" s="95">
        <v>251</v>
      </c>
      <c r="AK27" s="160">
        <v>2.4851657387724472E-4</v>
      </c>
    </row>
    <row r="28" spans="1:37">
      <c r="A28" s="100" t="s">
        <v>827</v>
      </c>
      <c r="B28" s="95">
        <v>120</v>
      </c>
      <c r="C28" s="95">
        <v>110</v>
      </c>
      <c r="D28" s="95">
        <v>56</v>
      </c>
      <c r="E28" s="95">
        <v>8</v>
      </c>
      <c r="F28" s="95">
        <v>34</v>
      </c>
      <c r="G28" s="95">
        <v>12</v>
      </c>
      <c r="H28" s="95">
        <v>27</v>
      </c>
      <c r="I28" s="95">
        <v>9</v>
      </c>
      <c r="J28" s="95">
        <v>22</v>
      </c>
      <c r="K28" s="95">
        <v>1</v>
      </c>
      <c r="L28" s="95">
        <v>1</v>
      </c>
      <c r="M28" s="95">
        <v>6</v>
      </c>
      <c r="N28" s="95">
        <v>13</v>
      </c>
      <c r="O28" s="95">
        <v>17</v>
      </c>
      <c r="P28" s="95">
        <v>1</v>
      </c>
      <c r="Q28" s="95">
        <v>7</v>
      </c>
      <c r="R28" s="95">
        <v>9</v>
      </c>
      <c r="S28" s="95">
        <v>3</v>
      </c>
      <c r="T28" s="95">
        <v>1</v>
      </c>
      <c r="U28" s="95">
        <v>8</v>
      </c>
      <c r="V28" s="95">
        <v>4</v>
      </c>
      <c r="W28" s="95">
        <v>9</v>
      </c>
      <c r="X28" s="95">
        <v>30</v>
      </c>
      <c r="Y28" s="95">
        <v>1</v>
      </c>
      <c r="Z28" s="95">
        <v>27</v>
      </c>
      <c r="AA28" s="95">
        <v>19</v>
      </c>
      <c r="AB28" s="95">
        <v>14</v>
      </c>
      <c r="AC28" s="95">
        <v>18</v>
      </c>
      <c r="AD28" s="95">
        <v>8</v>
      </c>
      <c r="AE28" s="95">
        <v>2</v>
      </c>
      <c r="AF28" s="95">
        <v>1</v>
      </c>
      <c r="AG28" s="95">
        <v>0</v>
      </c>
      <c r="AH28" s="95">
        <v>2</v>
      </c>
      <c r="AI28" s="95">
        <v>1</v>
      </c>
      <c r="AJ28" s="95">
        <v>601</v>
      </c>
      <c r="AK28" s="160">
        <v>5.95053629084558E-4</v>
      </c>
    </row>
    <row r="29" spans="1:37">
      <c r="A29" s="100" t="s">
        <v>828</v>
      </c>
      <c r="B29" s="95">
        <v>214</v>
      </c>
      <c r="C29" s="95">
        <v>271</v>
      </c>
      <c r="D29" s="95">
        <v>123</v>
      </c>
      <c r="E29" s="95">
        <v>45</v>
      </c>
      <c r="F29" s="95">
        <v>72</v>
      </c>
      <c r="G29" s="95">
        <v>48</v>
      </c>
      <c r="H29" s="95">
        <v>38</v>
      </c>
      <c r="I29" s="95">
        <v>42</v>
      </c>
      <c r="J29" s="95">
        <v>31</v>
      </c>
      <c r="K29" s="95">
        <v>8</v>
      </c>
      <c r="L29" s="95">
        <v>8</v>
      </c>
      <c r="M29" s="95">
        <v>15</v>
      </c>
      <c r="N29" s="95">
        <v>46</v>
      </c>
      <c r="O29" s="95">
        <v>28</v>
      </c>
      <c r="P29" s="95">
        <v>9</v>
      </c>
      <c r="Q29" s="95">
        <v>22</v>
      </c>
      <c r="R29" s="95">
        <v>18</v>
      </c>
      <c r="S29" s="95">
        <v>30</v>
      </c>
      <c r="T29" s="95">
        <v>10</v>
      </c>
      <c r="U29" s="95">
        <v>39</v>
      </c>
      <c r="V29" s="95">
        <v>28</v>
      </c>
      <c r="W29" s="95">
        <v>17</v>
      </c>
      <c r="X29" s="95">
        <v>74</v>
      </c>
      <c r="Y29" s="95">
        <v>16</v>
      </c>
      <c r="Z29" s="95">
        <v>57</v>
      </c>
      <c r="AA29" s="95">
        <v>22</v>
      </c>
      <c r="AB29" s="95">
        <v>47</v>
      </c>
      <c r="AC29" s="95">
        <v>61</v>
      </c>
      <c r="AD29" s="95">
        <v>13</v>
      </c>
      <c r="AE29" s="95">
        <v>18</v>
      </c>
      <c r="AF29" s="95">
        <v>3</v>
      </c>
      <c r="AG29" s="95">
        <v>9</v>
      </c>
      <c r="AH29" s="95">
        <v>20</v>
      </c>
      <c r="AI29" s="95">
        <v>1</v>
      </c>
      <c r="AJ29" s="95">
        <v>1503</v>
      </c>
      <c r="AK29" s="160">
        <v>1.4881291256474054E-3</v>
      </c>
    </row>
    <row r="30" spans="1:37">
      <c r="A30" s="100" t="s">
        <v>829</v>
      </c>
      <c r="B30" s="95">
        <v>479</v>
      </c>
      <c r="C30" s="95">
        <v>353</v>
      </c>
      <c r="D30" s="95">
        <v>206</v>
      </c>
      <c r="E30" s="95">
        <v>33</v>
      </c>
      <c r="F30" s="95">
        <v>70</v>
      </c>
      <c r="G30" s="95">
        <v>99</v>
      </c>
      <c r="H30" s="95">
        <v>53</v>
      </c>
      <c r="I30" s="95">
        <v>50</v>
      </c>
      <c r="J30" s="95">
        <v>45</v>
      </c>
      <c r="K30" s="95">
        <v>33</v>
      </c>
      <c r="L30" s="95">
        <v>14</v>
      </c>
      <c r="M30" s="95">
        <v>21</v>
      </c>
      <c r="N30" s="95">
        <v>77</v>
      </c>
      <c r="O30" s="95">
        <v>54</v>
      </c>
      <c r="P30" s="95">
        <v>25</v>
      </c>
      <c r="Q30" s="95">
        <v>23</v>
      </c>
      <c r="R30" s="95">
        <v>30</v>
      </c>
      <c r="S30" s="95">
        <v>85</v>
      </c>
      <c r="T30" s="95">
        <v>24</v>
      </c>
      <c r="U30" s="95">
        <v>93</v>
      </c>
      <c r="V30" s="95">
        <v>58</v>
      </c>
      <c r="W30" s="95">
        <v>45</v>
      </c>
      <c r="X30" s="95">
        <v>106</v>
      </c>
      <c r="Y30" s="95">
        <v>28</v>
      </c>
      <c r="Z30" s="95">
        <v>87</v>
      </c>
      <c r="AA30" s="95">
        <v>28</v>
      </c>
      <c r="AB30" s="95">
        <v>91</v>
      </c>
      <c r="AC30" s="95">
        <v>115</v>
      </c>
      <c r="AD30" s="95">
        <v>33</v>
      </c>
      <c r="AE30" s="95">
        <v>42</v>
      </c>
      <c r="AF30" s="95">
        <v>6</v>
      </c>
      <c r="AG30" s="95">
        <v>15</v>
      </c>
      <c r="AH30" s="95">
        <v>26</v>
      </c>
      <c r="AI30" s="95">
        <v>7</v>
      </c>
      <c r="AJ30" s="95">
        <v>2554</v>
      </c>
      <c r="AK30" s="160">
        <v>2.5287303971413665E-3</v>
      </c>
    </row>
    <row r="31" spans="1:37">
      <c r="A31" s="100" t="s">
        <v>830</v>
      </c>
      <c r="B31" s="95">
        <v>485</v>
      </c>
      <c r="C31" s="95">
        <v>451</v>
      </c>
      <c r="D31" s="95">
        <v>248</v>
      </c>
      <c r="E31" s="95">
        <v>52</v>
      </c>
      <c r="F31" s="95">
        <v>103</v>
      </c>
      <c r="G31" s="95">
        <v>169</v>
      </c>
      <c r="H31" s="95">
        <v>83</v>
      </c>
      <c r="I31" s="95">
        <v>92</v>
      </c>
      <c r="J31" s="95">
        <v>81</v>
      </c>
      <c r="K31" s="95">
        <v>89</v>
      </c>
      <c r="L31" s="95">
        <v>43</v>
      </c>
      <c r="M31" s="95">
        <v>50</v>
      </c>
      <c r="N31" s="95">
        <v>165</v>
      </c>
      <c r="O31" s="95">
        <v>83</v>
      </c>
      <c r="P31" s="95">
        <v>66</v>
      </c>
      <c r="Q31" s="95">
        <v>30</v>
      </c>
      <c r="R31" s="95">
        <v>59</v>
      </c>
      <c r="S31" s="95">
        <v>127</v>
      </c>
      <c r="T31" s="95">
        <v>36</v>
      </c>
      <c r="U31" s="95">
        <v>160</v>
      </c>
      <c r="V31" s="95">
        <v>133</v>
      </c>
      <c r="W31" s="95">
        <v>66</v>
      </c>
      <c r="X31" s="95">
        <v>147</v>
      </c>
      <c r="Y31" s="95">
        <v>72</v>
      </c>
      <c r="Z31" s="95">
        <v>163</v>
      </c>
      <c r="AA31" s="95">
        <v>40</v>
      </c>
      <c r="AB31" s="95">
        <v>196</v>
      </c>
      <c r="AC31" s="95">
        <v>181</v>
      </c>
      <c r="AD31" s="95">
        <v>30</v>
      </c>
      <c r="AE31" s="95">
        <v>106</v>
      </c>
      <c r="AF31" s="95">
        <v>6</v>
      </c>
      <c r="AG31" s="95">
        <v>28</v>
      </c>
      <c r="AH31" s="95">
        <v>42</v>
      </c>
      <c r="AI31" s="95">
        <v>16</v>
      </c>
      <c r="AJ31" s="95">
        <v>3898</v>
      </c>
      <c r="AK31" s="160">
        <v>3.8594326891374497E-3</v>
      </c>
    </row>
    <row r="32" spans="1:37">
      <c r="A32" s="100" t="s">
        <v>831</v>
      </c>
      <c r="B32" s="95">
        <v>452</v>
      </c>
      <c r="C32" s="95">
        <v>327</v>
      </c>
      <c r="D32" s="95">
        <v>228</v>
      </c>
      <c r="E32" s="95">
        <v>33</v>
      </c>
      <c r="F32" s="95">
        <v>86</v>
      </c>
      <c r="G32" s="95">
        <v>136</v>
      </c>
      <c r="H32" s="95">
        <v>63</v>
      </c>
      <c r="I32" s="95">
        <v>104</v>
      </c>
      <c r="J32" s="95">
        <v>66</v>
      </c>
      <c r="K32" s="95">
        <v>79</v>
      </c>
      <c r="L32" s="95">
        <v>33</v>
      </c>
      <c r="M32" s="95">
        <v>36</v>
      </c>
      <c r="N32" s="95">
        <v>129</v>
      </c>
      <c r="O32" s="95">
        <v>50</v>
      </c>
      <c r="P32" s="95">
        <v>38</v>
      </c>
      <c r="Q32" s="95">
        <v>13</v>
      </c>
      <c r="R32" s="95">
        <v>62</v>
      </c>
      <c r="S32" s="95">
        <v>114</v>
      </c>
      <c r="T32" s="95">
        <v>37</v>
      </c>
      <c r="U32" s="95">
        <v>131</v>
      </c>
      <c r="V32" s="95">
        <v>146</v>
      </c>
      <c r="W32" s="95">
        <v>58</v>
      </c>
      <c r="X32" s="95">
        <v>130</v>
      </c>
      <c r="Y32" s="95">
        <v>65</v>
      </c>
      <c r="Z32" s="95">
        <v>109</v>
      </c>
      <c r="AA32" s="95">
        <v>35</v>
      </c>
      <c r="AB32" s="95">
        <v>148</v>
      </c>
      <c r="AC32" s="95">
        <v>129</v>
      </c>
      <c r="AD32" s="95">
        <v>22</v>
      </c>
      <c r="AE32" s="95">
        <v>162</v>
      </c>
      <c r="AF32" s="95">
        <v>12</v>
      </c>
      <c r="AG32" s="95">
        <v>28</v>
      </c>
      <c r="AH32" s="95">
        <v>27</v>
      </c>
      <c r="AI32" s="95">
        <v>5</v>
      </c>
      <c r="AJ32" s="95">
        <v>3293</v>
      </c>
      <c r="AK32" s="160">
        <v>3.260418636564808E-3</v>
      </c>
    </row>
    <row r="33" spans="1:37">
      <c r="A33" s="100" t="s">
        <v>832</v>
      </c>
      <c r="B33" s="95">
        <v>943</v>
      </c>
      <c r="C33" s="95">
        <v>686</v>
      </c>
      <c r="D33" s="95">
        <v>369</v>
      </c>
      <c r="E33" s="95">
        <v>87</v>
      </c>
      <c r="F33" s="95">
        <v>220</v>
      </c>
      <c r="G33" s="95">
        <v>450</v>
      </c>
      <c r="H33" s="95">
        <v>255</v>
      </c>
      <c r="I33" s="95">
        <v>285</v>
      </c>
      <c r="J33" s="95">
        <v>222</v>
      </c>
      <c r="K33" s="95">
        <v>246</v>
      </c>
      <c r="L33" s="95">
        <v>114</v>
      </c>
      <c r="M33" s="95">
        <v>114</v>
      </c>
      <c r="N33" s="95">
        <v>404</v>
      </c>
      <c r="O33" s="95">
        <v>186</v>
      </c>
      <c r="P33" s="95">
        <v>199</v>
      </c>
      <c r="Q33" s="95">
        <v>26</v>
      </c>
      <c r="R33" s="95">
        <v>164</v>
      </c>
      <c r="S33" s="95">
        <v>305</v>
      </c>
      <c r="T33" s="95">
        <v>92</v>
      </c>
      <c r="U33" s="95">
        <v>432</v>
      </c>
      <c r="V33" s="95">
        <v>504</v>
      </c>
      <c r="W33" s="95">
        <v>130</v>
      </c>
      <c r="X33" s="95">
        <v>295</v>
      </c>
      <c r="Y33" s="95">
        <v>188</v>
      </c>
      <c r="Z33" s="95">
        <v>228</v>
      </c>
      <c r="AA33" s="95">
        <v>114</v>
      </c>
      <c r="AB33" s="95">
        <v>573</v>
      </c>
      <c r="AC33" s="95">
        <v>350</v>
      </c>
      <c r="AD33" s="95">
        <v>71</v>
      </c>
      <c r="AE33" s="95">
        <v>676</v>
      </c>
      <c r="AF33" s="95">
        <v>28</v>
      </c>
      <c r="AG33" s="95">
        <v>89</v>
      </c>
      <c r="AH33" s="95">
        <v>85</v>
      </c>
      <c r="AI33" s="95">
        <v>28</v>
      </c>
      <c r="AJ33" s="95">
        <v>9158</v>
      </c>
      <c r="AK33" s="160">
        <v>9.0673895759673575E-3</v>
      </c>
    </row>
    <row r="34" spans="1:37">
      <c r="A34" s="100" t="s">
        <v>833</v>
      </c>
      <c r="B34" s="95">
        <v>2055</v>
      </c>
      <c r="C34" s="95">
        <v>1196</v>
      </c>
      <c r="D34" s="95">
        <v>756</v>
      </c>
      <c r="E34" s="95">
        <v>203</v>
      </c>
      <c r="F34" s="95">
        <v>373</v>
      </c>
      <c r="G34" s="95">
        <v>904</v>
      </c>
      <c r="H34" s="95">
        <v>476</v>
      </c>
      <c r="I34" s="95">
        <v>613</v>
      </c>
      <c r="J34" s="95">
        <v>385</v>
      </c>
      <c r="K34" s="95">
        <v>496</v>
      </c>
      <c r="L34" s="95">
        <v>290</v>
      </c>
      <c r="M34" s="95">
        <v>168</v>
      </c>
      <c r="N34" s="95">
        <v>827</v>
      </c>
      <c r="O34" s="95">
        <v>391</v>
      </c>
      <c r="P34" s="95">
        <v>342</v>
      </c>
      <c r="Q34" s="95">
        <v>81</v>
      </c>
      <c r="R34" s="95">
        <v>325</v>
      </c>
      <c r="S34" s="95">
        <v>531</v>
      </c>
      <c r="T34" s="95">
        <v>235</v>
      </c>
      <c r="U34" s="95">
        <v>880</v>
      </c>
      <c r="V34" s="95">
        <v>1218</v>
      </c>
      <c r="W34" s="95">
        <v>318</v>
      </c>
      <c r="X34" s="95">
        <v>485</v>
      </c>
      <c r="Y34" s="95">
        <v>432</v>
      </c>
      <c r="Z34" s="95">
        <v>443</v>
      </c>
      <c r="AA34" s="95">
        <v>235</v>
      </c>
      <c r="AB34" s="95">
        <v>719</v>
      </c>
      <c r="AC34" s="95">
        <v>660</v>
      </c>
      <c r="AD34" s="95">
        <v>150</v>
      </c>
      <c r="AE34" s="95">
        <v>981</v>
      </c>
      <c r="AF34" s="95">
        <v>52</v>
      </c>
      <c r="AG34" s="95">
        <v>186</v>
      </c>
      <c r="AH34" s="95">
        <v>154</v>
      </c>
      <c r="AI34" s="95">
        <v>30</v>
      </c>
      <c r="AJ34" s="95">
        <v>17590</v>
      </c>
      <c r="AK34" s="160">
        <v>1.7415962288847547E-2</v>
      </c>
    </row>
    <row r="35" spans="1:37">
      <c r="A35" s="100" t="s">
        <v>834</v>
      </c>
      <c r="B35" s="95">
        <v>7368</v>
      </c>
      <c r="C35" s="95">
        <v>3332</v>
      </c>
      <c r="D35" s="95">
        <v>2017</v>
      </c>
      <c r="E35" s="95">
        <v>701</v>
      </c>
      <c r="F35" s="95">
        <v>1148</v>
      </c>
      <c r="G35" s="95">
        <v>3065</v>
      </c>
      <c r="H35" s="95">
        <v>1394</v>
      </c>
      <c r="I35" s="95">
        <v>1592</v>
      </c>
      <c r="J35" s="95">
        <v>1340</v>
      </c>
      <c r="K35" s="95">
        <v>1308</v>
      </c>
      <c r="L35" s="95">
        <v>1240</v>
      </c>
      <c r="M35" s="95">
        <v>640</v>
      </c>
      <c r="N35" s="95">
        <v>2783</v>
      </c>
      <c r="O35" s="95">
        <v>1331</v>
      </c>
      <c r="P35" s="95">
        <v>1053</v>
      </c>
      <c r="Q35" s="95">
        <v>373</v>
      </c>
      <c r="R35" s="95">
        <v>914</v>
      </c>
      <c r="S35" s="95">
        <v>1519</v>
      </c>
      <c r="T35" s="95">
        <v>866</v>
      </c>
      <c r="U35" s="95">
        <v>3284</v>
      </c>
      <c r="V35" s="95">
        <v>5619</v>
      </c>
      <c r="W35" s="95">
        <v>982</v>
      </c>
      <c r="X35" s="95">
        <v>1256</v>
      </c>
      <c r="Y35" s="95">
        <v>1215</v>
      </c>
      <c r="Z35" s="95">
        <v>936</v>
      </c>
      <c r="AA35" s="95">
        <v>752</v>
      </c>
      <c r="AB35" s="95">
        <v>2843</v>
      </c>
      <c r="AC35" s="95">
        <v>2098</v>
      </c>
      <c r="AD35" s="95">
        <v>330</v>
      </c>
      <c r="AE35" s="95">
        <v>3583</v>
      </c>
      <c r="AF35" s="95">
        <v>369</v>
      </c>
      <c r="AG35" s="95">
        <v>822</v>
      </c>
      <c r="AH35" s="95">
        <v>419</v>
      </c>
      <c r="AI35" s="95">
        <v>86</v>
      </c>
      <c r="AJ35" s="95">
        <v>58578</v>
      </c>
      <c r="AK35" s="160">
        <v>5.7998421771239997E-2</v>
      </c>
    </row>
    <row r="36" spans="1:37">
      <c r="A36" s="100" t="s">
        <v>835</v>
      </c>
      <c r="B36" s="95">
        <v>5385</v>
      </c>
      <c r="C36" s="95">
        <v>1721</v>
      </c>
      <c r="D36" s="95">
        <v>1000</v>
      </c>
      <c r="E36" s="95">
        <v>425</v>
      </c>
      <c r="F36" s="95">
        <v>488</v>
      </c>
      <c r="G36" s="95">
        <v>1843</v>
      </c>
      <c r="H36" s="95">
        <v>687</v>
      </c>
      <c r="I36" s="95">
        <v>637</v>
      </c>
      <c r="J36" s="95">
        <v>640</v>
      </c>
      <c r="K36" s="95">
        <v>486</v>
      </c>
      <c r="L36" s="95">
        <v>791</v>
      </c>
      <c r="M36" s="95">
        <v>333</v>
      </c>
      <c r="N36" s="95">
        <v>1343</v>
      </c>
      <c r="O36" s="95">
        <v>529</v>
      </c>
      <c r="P36" s="95">
        <v>402</v>
      </c>
      <c r="Q36" s="95">
        <v>310</v>
      </c>
      <c r="R36" s="95">
        <v>589</v>
      </c>
      <c r="S36" s="95">
        <v>637</v>
      </c>
      <c r="T36" s="95">
        <v>444</v>
      </c>
      <c r="U36" s="95">
        <v>1707</v>
      </c>
      <c r="V36" s="95">
        <v>3046</v>
      </c>
      <c r="W36" s="95">
        <v>493</v>
      </c>
      <c r="X36" s="95">
        <v>423</v>
      </c>
      <c r="Y36" s="95">
        <v>554</v>
      </c>
      <c r="Z36" s="95">
        <v>413</v>
      </c>
      <c r="AA36" s="95">
        <v>377</v>
      </c>
      <c r="AB36" s="95">
        <v>1309</v>
      </c>
      <c r="AC36" s="95">
        <v>1032</v>
      </c>
      <c r="AD36" s="95">
        <v>176</v>
      </c>
      <c r="AE36" s="95">
        <v>1163</v>
      </c>
      <c r="AF36" s="95">
        <v>260</v>
      </c>
      <c r="AG36" s="95">
        <v>607</v>
      </c>
      <c r="AH36" s="95">
        <v>214</v>
      </c>
      <c r="AI36" s="95">
        <v>48</v>
      </c>
      <c r="AJ36" s="95">
        <v>30512</v>
      </c>
      <c r="AK36" s="160">
        <v>3.0210110367101556E-2</v>
      </c>
    </row>
    <row r="37" spans="1:37">
      <c r="A37" s="100" t="s">
        <v>836</v>
      </c>
      <c r="B37" s="95">
        <v>160292</v>
      </c>
      <c r="C37" s="95">
        <v>88512</v>
      </c>
      <c r="D37" s="95">
        <v>34433</v>
      </c>
      <c r="E37" s="95">
        <v>15884</v>
      </c>
      <c r="F37" s="95">
        <v>11427</v>
      </c>
      <c r="G37" s="95">
        <v>43631</v>
      </c>
      <c r="H37" s="95">
        <v>20506</v>
      </c>
      <c r="I37" s="95">
        <v>19631</v>
      </c>
      <c r="J37" s="95">
        <v>26526</v>
      </c>
      <c r="K37" s="95">
        <v>13229</v>
      </c>
      <c r="L37" s="95">
        <v>18460</v>
      </c>
      <c r="M37" s="95">
        <v>11533</v>
      </c>
      <c r="N37" s="95">
        <v>24148</v>
      </c>
      <c r="O37" s="95">
        <v>16470</v>
      </c>
      <c r="P37" s="95">
        <v>11342</v>
      </c>
      <c r="Q37" s="95">
        <v>30535</v>
      </c>
      <c r="R37" s="95">
        <v>14237</v>
      </c>
      <c r="S37" s="95">
        <v>16999</v>
      </c>
      <c r="T37" s="95">
        <v>10276</v>
      </c>
      <c r="U37" s="95">
        <v>29999</v>
      </c>
      <c r="V37" s="95">
        <v>41116</v>
      </c>
      <c r="W37" s="95">
        <v>14601</v>
      </c>
      <c r="X37" s="95">
        <v>14546</v>
      </c>
      <c r="Y37" s="95">
        <v>14783</v>
      </c>
      <c r="Z37" s="95">
        <v>20394</v>
      </c>
      <c r="AA37" s="95">
        <v>8851</v>
      </c>
      <c r="AB37" s="95">
        <v>26661</v>
      </c>
      <c r="AC37" s="95">
        <v>40385</v>
      </c>
      <c r="AD37" s="95">
        <v>22986</v>
      </c>
      <c r="AE37" s="95">
        <v>24561</v>
      </c>
      <c r="AF37" s="95">
        <v>6826</v>
      </c>
      <c r="AG37" s="95">
        <v>6642</v>
      </c>
      <c r="AH37" s="95">
        <v>16767</v>
      </c>
      <c r="AI37" s="95">
        <v>4801</v>
      </c>
      <c r="AJ37" s="95">
        <v>881990</v>
      </c>
      <c r="AK37" s="160">
        <v>0.8732634780637093</v>
      </c>
    </row>
    <row r="38" spans="1:37">
      <c r="A38" s="72" t="s">
        <v>189</v>
      </c>
      <c r="B38" s="57">
        <v>177887</v>
      </c>
      <c r="C38" s="57">
        <v>97030</v>
      </c>
      <c r="D38" s="57">
        <v>39456</v>
      </c>
      <c r="E38" s="57">
        <v>17476</v>
      </c>
      <c r="F38" s="57">
        <v>14039</v>
      </c>
      <c r="G38" s="57">
        <v>50367</v>
      </c>
      <c r="H38" s="57">
        <v>23590</v>
      </c>
      <c r="I38" s="57">
        <v>23059</v>
      </c>
      <c r="J38" s="57">
        <v>29365</v>
      </c>
      <c r="K38" s="57">
        <v>15975</v>
      </c>
      <c r="L38" s="57">
        <v>20996</v>
      </c>
      <c r="M38" s="57">
        <v>12916</v>
      </c>
      <c r="N38" s="57">
        <v>29938</v>
      </c>
      <c r="O38" s="57">
        <v>19142</v>
      </c>
      <c r="P38" s="57">
        <v>13478</v>
      </c>
      <c r="Q38" s="57">
        <v>31423</v>
      </c>
      <c r="R38" s="57">
        <v>16407</v>
      </c>
      <c r="S38" s="57">
        <v>20352</v>
      </c>
      <c r="T38" s="57">
        <v>12021</v>
      </c>
      <c r="U38" s="57">
        <v>36736</v>
      </c>
      <c r="V38" s="57">
        <v>51872</v>
      </c>
      <c r="W38" s="57">
        <v>16723</v>
      </c>
      <c r="X38" s="57">
        <v>17500</v>
      </c>
      <c r="Y38" s="57">
        <v>17355</v>
      </c>
      <c r="Z38" s="57">
        <v>22886</v>
      </c>
      <c r="AA38" s="57">
        <v>10483</v>
      </c>
      <c r="AB38" s="57">
        <v>32609</v>
      </c>
      <c r="AC38" s="57">
        <v>45029</v>
      </c>
      <c r="AD38" s="57">
        <v>23820</v>
      </c>
      <c r="AE38" s="57">
        <v>31295</v>
      </c>
      <c r="AF38" s="57">
        <v>7563</v>
      </c>
      <c r="AG38" s="57">
        <v>8426</v>
      </c>
      <c r="AH38" s="57">
        <v>17756</v>
      </c>
      <c r="AI38" s="57">
        <v>5023</v>
      </c>
      <c r="AJ38" s="57">
        <v>1009993</v>
      </c>
      <c r="AK38" s="161">
        <v>1</v>
      </c>
    </row>
    <row r="39" spans="1:37">
      <c r="A39" s="54" t="s">
        <v>837</v>
      </c>
      <c r="B39" s="160">
        <v>0.17612696325618099</v>
      </c>
      <c r="C39" s="160">
        <v>9.6069972762187456E-2</v>
      </c>
      <c r="D39" s="160">
        <v>3.9065617286456439E-2</v>
      </c>
      <c r="E39" s="160">
        <v>1.7303090219437163E-2</v>
      </c>
      <c r="F39" s="160">
        <v>1.3900096337301347E-2</v>
      </c>
      <c r="G39" s="160">
        <v>4.9868662456076428E-2</v>
      </c>
      <c r="H39" s="160">
        <v>2.3356597520972917E-2</v>
      </c>
      <c r="I39" s="160">
        <v>2.2830851302929823E-2</v>
      </c>
      <c r="J39" s="160">
        <v>2.9074458931893588E-2</v>
      </c>
      <c r="K39" s="160">
        <v>1.5816941305533801E-2</v>
      </c>
      <c r="L39" s="160">
        <v>2.0788262888950717E-2</v>
      </c>
      <c r="M39" s="160">
        <v>1.2788207443021882E-2</v>
      </c>
      <c r="N39" s="160">
        <v>2.9641789596561559E-2</v>
      </c>
      <c r="O39" s="160">
        <v>1.8952606602223976E-2</v>
      </c>
      <c r="P39" s="160">
        <v>1.3344646943097626E-2</v>
      </c>
      <c r="Q39" s="160">
        <v>3.1112096816512589E-2</v>
      </c>
      <c r="R39" s="160">
        <v>1.6244667042246828E-2</v>
      </c>
      <c r="S39" s="160">
        <v>2.0150634707369258E-2</v>
      </c>
      <c r="T39" s="160">
        <v>1.1902062687563181E-2</v>
      </c>
      <c r="U39" s="160">
        <v>3.6372529314559608E-2</v>
      </c>
      <c r="V39" s="160">
        <v>5.1358771793467872E-2</v>
      </c>
      <c r="W39" s="160">
        <v>1.6557540497805431E-2</v>
      </c>
      <c r="X39" s="160">
        <v>1.7326852760365666E-2</v>
      </c>
      <c r="Y39" s="160">
        <v>1.7183287408922637E-2</v>
      </c>
      <c r="Z39" s="160">
        <v>2.2659562987070208E-2</v>
      </c>
      <c r="AA39" s="160">
        <v>1.0379279856395045E-2</v>
      </c>
      <c r="AB39" s="160">
        <v>3.2286362380729371E-2</v>
      </c>
      <c r="AC39" s="160">
        <v>4.4583477311228886E-2</v>
      </c>
      <c r="AD39" s="160">
        <v>2.3584321871537722E-2</v>
      </c>
      <c r="AE39" s="160">
        <v>3.0985363264893914E-2</v>
      </c>
      <c r="AF39" s="160">
        <v>7.4881707100940302E-3</v>
      </c>
      <c r="AG39" s="160">
        <v>8.3426320776480625E-3</v>
      </c>
      <c r="AH39" s="160">
        <v>1.7580319863603016E-2</v>
      </c>
      <c r="AI39" s="160">
        <v>4.9733017951609565E-3</v>
      </c>
      <c r="AJ39" s="160">
        <v>1</v>
      </c>
      <c r="AK39" s="160"/>
    </row>
    <row r="40" spans="1:37" ht="15.75" thickBot="1">
      <c r="A40" s="539"/>
      <c r="B40" s="540"/>
      <c r="C40" s="540"/>
      <c r="D40" s="541"/>
      <c r="E40" s="541"/>
      <c r="F40" s="541"/>
      <c r="G40" s="541"/>
      <c r="H40" s="541"/>
      <c r="I40" s="540"/>
      <c r="J40" s="540"/>
      <c r="K40" s="540"/>
      <c r="L40" s="540"/>
      <c r="M40" s="540"/>
      <c r="N40" s="540"/>
      <c r="O40" s="540"/>
      <c r="P40" s="540"/>
      <c r="Q40" s="540"/>
      <c r="R40" s="542"/>
      <c r="S40" s="542"/>
      <c r="T40" s="542"/>
      <c r="U40" s="542"/>
      <c r="V40" s="542"/>
      <c r="W40" s="542"/>
      <c r="X40" s="542"/>
      <c r="Y40" s="542"/>
      <c r="Z40" s="542"/>
      <c r="AA40" s="543"/>
      <c r="AB40" s="543"/>
      <c r="AC40" s="543"/>
      <c r="AD40" s="543"/>
      <c r="AE40" s="543"/>
      <c r="AF40" s="543"/>
      <c r="AG40" s="543"/>
      <c r="AH40" s="543"/>
      <c r="AI40" s="543"/>
      <c r="AJ40" s="543"/>
      <c r="AK40" s="543"/>
    </row>
    <row r="41" spans="1:37" ht="30" customHeight="1">
      <c r="A41" s="787" t="s">
        <v>1530</v>
      </c>
      <c r="B41" s="787"/>
      <c r="C41" s="787"/>
      <c r="D41" s="787"/>
      <c r="E41" s="787"/>
      <c r="F41" s="787"/>
      <c r="G41" s="787"/>
      <c r="H41" s="787"/>
      <c r="I41" s="787"/>
      <c r="J41" s="787"/>
      <c r="K41" s="787"/>
      <c r="L41" s="787"/>
      <c r="M41" s="787"/>
      <c r="N41" s="787"/>
      <c r="O41" s="787"/>
      <c r="P41" s="787"/>
      <c r="Q41" s="787"/>
      <c r="R41" s="787"/>
      <c r="S41" s="787"/>
      <c r="T41" s="787"/>
      <c r="U41" s="787"/>
      <c r="V41" s="787"/>
      <c r="W41" s="787"/>
      <c r="X41" s="787"/>
      <c r="Y41" s="787"/>
      <c r="Z41" s="787"/>
      <c r="AA41" s="787"/>
      <c r="AB41" s="787"/>
      <c r="AC41" s="787"/>
      <c r="AD41" s="787"/>
      <c r="AE41" s="787"/>
      <c r="AF41" s="787"/>
      <c r="AG41" s="787"/>
      <c r="AH41" s="787"/>
      <c r="AI41" s="787"/>
      <c r="AJ41" s="787"/>
      <c r="AK41" s="787"/>
    </row>
    <row r="42" spans="1:37">
      <c r="A42" s="643"/>
      <c r="B42" s="643"/>
      <c r="C42" s="715"/>
      <c r="D42" s="643"/>
      <c r="E42" s="643"/>
      <c r="F42" s="643"/>
      <c r="G42" s="643"/>
      <c r="H42" s="643"/>
      <c r="I42" s="643"/>
      <c r="J42" s="643"/>
      <c r="K42" s="643"/>
      <c r="L42" s="643"/>
      <c r="M42" s="643"/>
      <c r="N42" s="643"/>
      <c r="O42" s="643"/>
      <c r="P42" s="643"/>
      <c r="Q42" s="643"/>
      <c r="R42" s="643"/>
      <c r="S42" s="643"/>
      <c r="T42" s="643"/>
      <c r="U42" s="643"/>
      <c r="V42" s="643"/>
      <c r="W42" s="643"/>
      <c r="X42" s="643"/>
      <c r="Y42" s="643"/>
      <c r="Z42" s="643"/>
      <c r="AA42" s="643"/>
      <c r="AB42" s="643"/>
      <c r="AC42" s="643"/>
      <c r="AD42" s="643"/>
      <c r="AE42" s="643"/>
      <c r="AF42" s="643"/>
      <c r="AG42" s="719"/>
      <c r="AH42" s="719"/>
      <c r="AI42" s="643"/>
      <c r="AJ42" s="643"/>
      <c r="AK42" s="643"/>
    </row>
    <row r="43" spans="1:37" ht="30" customHeight="1">
      <c r="A43" s="742" t="s">
        <v>1092</v>
      </c>
      <c r="B43" s="742"/>
      <c r="C43" s="742"/>
      <c r="D43" s="742"/>
      <c r="E43" s="742"/>
      <c r="F43" s="742"/>
      <c r="G43" s="742"/>
      <c r="H43" s="742"/>
      <c r="I43" s="742"/>
      <c r="J43" s="742"/>
      <c r="K43" s="742"/>
      <c r="L43" s="742"/>
      <c r="M43" s="742"/>
      <c r="N43" s="742"/>
      <c r="O43" s="742"/>
      <c r="P43" s="742"/>
      <c r="Q43" s="742"/>
      <c r="R43" s="742"/>
      <c r="S43" s="742"/>
      <c r="T43" s="742"/>
      <c r="U43" s="742"/>
      <c r="V43" s="742"/>
      <c r="W43" s="742"/>
      <c r="X43" s="742"/>
      <c r="Y43" s="742"/>
      <c r="Z43" s="742"/>
      <c r="AA43" s="742"/>
      <c r="AB43" s="742"/>
      <c r="AC43" s="742"/>
      <c r="AD43" s="742"/>
      <c r="AE43" s="742"/>
      <c r="AF43" s="742"/>
      <c r="AG43" s="742"/>
      <c r="AH43" s="742"/>
      <c r="AI43" s="742"/>
      <c r="AJ43" s="742"/>
      <c r="AK43" s="742"/>
    </row>
    <row r="44" spans="1:37" ht="18">
      <c r="A44" s="743" t="s">
        <v>839</v>
      </c>
      <c r="B44" s="743"/>
      <c r="C44" s="743"/>
      <c r="D44" s="743"/>
      <c r="E44" s="743"/>
      <c r="F44" s="743"/>
      <c r="G44" s="743"/>
      <c r="H44" s="743"/>
      <c r="I44" s="743"/>
      <c r="J44" s="743"/>
      <c r="K44" s="743"/>
      <c r="L44" s="743"/>
      <c r="M44" s="743"/>
      <c r="N44" s="743"/>
      <c r="O44" s="743"/>
      <c r="P44" s="743"/>
      <c r="Q44" s="743"/>
      <c r="R44" s="743"/>
      <c r="S44" s="743"/>
      <c r="T44" s="743"/>
      <c r="U44" s="743"/>
      <c r="V44" s="743"/>
      <c r="W44" s="743"/>
      <c r="X44" s="743"/>
      <c r="Y44" s="743"/>
      <c r="Z44" s="743"/>
      <c r="AA44" s="743"/>
      <c r="AB44" s="743"/>
      <c r="AC44" s="743"/>
      <c r="AD44" s="743"/>
      <c r="AE44" s="743"/>
      <c r="AF44" s="743"/>
      <c r="AG44" s="743"/>
      <c r="AH44" s="743"/>
      <c r="AI44" s="743"/>
      <c r="AJ44" s="743"/>
      <c r="AK44" s="743"/>
    </row>
    <row r="45" spans="1:37" ht="18">
      <c r="A45" s="743" t="s">
        <v>1576</v>
      </c>
      <c r="B45" s="743"/>
      <c r="C45" s="743"/>
      <c r="D45" s="743"/>
      <c r="E45" s="743"/>
      <c r="F45" s="743"/>
      <c r="G45" s="743"/>
      <c r="H45" s="743"/>
      <c r="I45" s="743"/>
      <c r="J45" s="743"/>
      <c r="K45" s="743"/>
      <c r="L45" s="743"/>
      <c r="M45" s="743"/>
      <c r="N45" s="743"/>
      <c r="O45" s="743"/>
      <c r="P45" s="743"/>
      <c r="Q45" s="743"/>
      <c r="R45" s="743"/>
      <c r="S45" s="743"/>
      <c r="T45" s="743"/>
      <c r="U45" s="743"/>
      <c r="V45" s="743"/>
      <c r="W45" s="743"/>
      <c r="X45" s="743"/>
      <c r="Y45" s="743"/>
      <c r="Z45" s="743"/>
      <c r="AA45" s="743"/>
      <c r="AB45" s="743"/>
      <c r="AC45" s="743"/>
      <c r="AD45" s="743"/>
      <c r="AE45" s="743"/>
      <c r="AF45" s="743"/>
      <c r="AG45" s="743"/>
      <c r="AH45" s="743"/>
      <c r="AI45" s="743"/>
      <c r="AJ45" s="743"/>
      <c r="AK45" s="743"/>
    </row>
    <row r="46" spans="1:37" ht="30" customHeight="1">
      <c r="A46" s="747" t="s">
        <v>544</v>
      </c>
      <c r="B46" s="747"/>
      <c r="C46" s="747"/>
      <c r="D46" s="747"/>
      <c r="E46" s="747"/>
      <c r="F46" s="747"/>
      <c r="G46" s="747"/>
      <c r="H46" s="747"/>
      <c r="I46" s="747"/>
      <c r="J46" s="747"/>
      <c r="K46" s="747"/>
      <c r="L46" s="747"/>
      <c r="M46" s="747"/>
      <c r="N46" s="747"/>
      <c r="O46" s="747"/>
      <c r="P46" s="747"/>
      <c r="Q46" s="747"/>
      <c r="R46" s="747"/>
      <c r="S46" s="747"/>
      <c r="T46" s="747"/>
      <c r="U46" s="747"/>
      <c r="V46" s="747"/>
      <c r="W46" s="747"/>
      <c r="X46" s="747"/>
      <c r="Y46" s="747"/>
      <c r="Z46" s="747"/>
      <c r="AA46" s="747"/>
      <c r="AB46" s="747"/>
      <c r="AC46" s="747"/>
      <c r="AD46" s="747"/>
      <c r="AE46" s="747"/>
      <c r="AF46" s="747"/>
      <c r="AG46" s="747"/>
      <c r="AH46" s="747"/>
      <c r="AI46" s="747"/>
      <c r="AJ46" s="747"/>
      <c r="AK46" s="747"/>
    </row>
    <row r="47" spans="1:37">
      <c r="A47" s="311"/>
      <c r="B47" s="10"/>
      <c r="C47" s="10"/>
      <c r="D47" s="10"/>
      <c r="E47" s="10"/>
      <c r="F47" s="10"/>
      <c r="G47" s="10"/>
      <c r="H47" s="10"/>
      <c r="I47" s="10"/>
      <c r="J47" s="10"/>
      <c r="K47" s="10"/>
      <c r="L47" s="10"/>
      <c r="M47" s="10"/>
      <c r="N47" s="10"/>
      <c r="O47" s="10"/>
      <c r="P47" s="10"/>
      <c r="Q47" s="38"/>
      <c r="R47" s="10"/>
      <c r="S47" s="256"/>
      <c r="T47" s="10"/>
      <c r="U47" s="10"/>
    </row>
    <row r="48" spans="1:37" ht="30" customHeight="1">
      <c r="A48" s="72" t="s">
        <v>821</v>
      </c>
      <c r="B48" s="73" t="s">
        <v>70</v>
      </c>
      <c r="C48" s="73" t="s">
        <v>72</v>
      </c>
      <c r="D48" s="73" t="s">
        <v>74</v>
      </c>
      <c r="E48" s="73" t="s">
        <v>76</v>
      </c>
      <c r="F48" s="73" t="s">
        <v>78</v>
      </c>
      <c r="G48" s="73" t="s">
        <v>80</v>
      </c>
      <c r="H48" s="73" t="s">
        <v>82</v>
      </c>
      <c r="I48" s="73" t="s">
        <v>84</v>
      </c>
      <c r="J48" s="73" t="s">
        <v>86</v>
      </c>
      <c r="K48" s="73" t="s">
        <v>88</v>
      </c>
      <c r="L48" s="73" t="s">
        <v>90</v>
      </c>
      <c r="M48" s="73" t="s">
        <v>92</v>
      </c>
      <c r="N48" s="73" t="s">
        <v>94</v>
      </c>
      <c r="O48" s="73" t="s">
        <v>96</v>
      </c>
      <c r="P48" s="73" t="s">
        <v>98</v>
      </c>
      <c r="Q48" s="73" t="s">
        <v>100</v>
      </c>
      <c r="R48" s="73" t="s">
        <v>102</v>
      </c>
      <c r="S48" s="73" t="s">
        <v>104</v>
      </c>
      <c r="T48" s="73" t="s">
        <v>106</v>
      </c>
      <c r="U48" s="73" t="s">
        <v>108</v>
      </c>
      <c r="V48" s="73" t="s">
        <v>110</v>
      </c>
      <c r="W48" s="73" t="s">
        <v>112</v>
      </c>
      <c r="X48" s="73" t="s">
        <v>114</v>
      </c>
      <c r="Y48" s="73" t="s">
        <v>116</v>
      </c>
      <c r="Z48" s="73" t="s">
        <v>118</v>
      </c>
      <c r="AA48" s="73" t="s">
        <v>120</v>
      </c>
      <c r="AB48" s="73" t="s">
        <v>121</v>
      </c>
      <c r="AC48" s="73" t="s">
        <v>122</v>
      </c>
      <c r="AD48" s="73" t="s">
        <v>123</v>
      </c>
      <c r="AE48" s="73" t="s">
        <v>125</v>
      </c>
      <c r="AF48" s="73" t="s">
        <v>550</v>
      </c>
      <c r="AG48" s="73" t="s">
        <v>1561</v>
      </c>
      <c r="AH48" s="73" t="s">
        <v>1583</v>
      </c>
      <c r="AI48" s="73" t="s">
        <v>1584</v>
      </c>
      <c r="AJ48" s="176" t="s">
        <v>551</v>
      </c>
      <c r="AK48" s="310" t="s">
        <v>775</v>
      </c>
    </row>
    <row r="49" spans="1:37">
      <c r="A49" s="312" t="s">
        <v>823</v>
      </c>
      <c r="B49" s="313">
        <v>0</v>
      </c>
      <c r="C49" s="313">
        <v>0</v>
      </c>
      <c r="D49" s="313">
        <v>0</v>
      </c>
      <c r="E49" s="313">
        <v>0</v>
      </c>
      <c r="F49" s="313">
        <v>0</v>
      </c>
      <c r="G49" s="313">
        <v>0</v>
      </c>
      <c r="H49" s="313">
        <v>0</v>
      </c>
      <c r="I49" s="313">
        <v>0</v>
      </c>
      <c r="J49" s="313">
        <v>0</v>
      </c>
      <c r="K49" s="313">
        <v>0</v>
      </c>
      <c r="L49" s="313">
        <v>0</v>
      </c>
      <c r="M49" s="313">
        <v>0</v>
      </c>
      <c r="N49" s="313">
        <v>0</v>
      </c>
      <c r="O49" s="313">
        <v>0</v>
      </c>
      <c r="P49" s="313">
        <v>0</v>
      </c>
      <c r="Q49" s="313">
        <v>0</v>
      </c>
      <c r="R49" s="313">
        <v>0</v>
      </c>
      <c r="S49" s="313">
        <v>0</v>
      </c>
      <c r="T49" s="313">
        <v>0</v>
      </c>
      <c r="U49" s="313">
        <v>0</v>
      </c>
      <c r="V49" s="313">
        <v>0</v>
      </c>
      <c r="W49" s="313">
        <v>0</v>
      </c>
      <c r="X49" s="313">
        <v>0</v>
      </c>
      <c r="Y49" s="313">
        <v>0</v>
      </c>
      <c r="Z49" s="313">
        <v>0</v>
      </c>
      <c r="AA49" s="313">
        <v>0</v>
      </c>
      <c r="AB49" s="313">
        <v>0</v>
      </c>
      <c r="AC49" s="313">
        <v>0</v>
      </c>
      <c r="AD49" s="313">
        <v>0</v>
      </c>
      <c r="AE49" s="313">
        <v>0</v>
      </c>
      <c r="AF49" s="313">
        <v>0</v>
      </c>
      <c r="AG49" s="313">
        <v>0</v>
      </c>
      <c r="AH49" s="313">
        <v>0</v>
      </c>
      <c r="AI49" s="313">
        <v>0</v>
      </c>
      <c r="AJ49" s="313">
        <v>0</v>
      </c>
      <c r="AK49" s="314">
        <v>0</v>
      </c>
    </row>
    <row r="50" spans="1:37">
      <c r="A50" s="312" t="s">
        <v>824</v>
      </c>
      <c r="B50" s="313">
        <v>0</v>
      </c>
      <c r="C50" s="313">
        <v>0</v>
      </c>
      <c r="D50" s="313">
        <v>0</v>
      </c>
      <c r="E50" s="313">
        <v>0</v>
      </c>
      <c r="F50" s="313">
        <v>0</v>
      </c>
      <c r="G50" s="313">
        <v>0</v>
      </c>
      <c r="H50" s="313">
        <v>0</v>
      </c>
      <c r="I50" s="313">
        <v>0</v>
      </c>
      <c r="J50" s="313">
        <v>0</v>
      </c>
      <c r="K50" s="313">
        <v>0</v>
      </c>
      <c r="L50" s="313">
        <v>0</v>
      </c>
      <c r="M50" s="313">
        <v>0</v>
      </c>
      <c r="N50" s="313">
        <v>0</v>
      </c>
      <c r="O50" s="313">
        <v>0</v>
      </c>
      <c r="P50" s="313">
        <v>0</v>
      </c>
      <c r="Q50" s="313">
        <v>0</v>
      </c>
      <c r="R50" s="313">
        <v>0</v>
      </c>
      <c r="S50" s="313">
        <v>0</v>
      </c>
      <c r="T50" s="313">
        <v>0</v>
      </c>
      <c r="U50" s="313">
        <v>0</v>
      </c>
      <c r="V50" s="313">
        <v>0</v>
      </c>
      <c r="W50" s="313">
        <v>0</v>
      </c>
      <c r="X50" s="313">
        <v>0</v>
      </c>
      <c r="Y50" s="313">
        <v>0</v>
      </c>
      <c r="Z50" s="313">
        <v>0</v>
      </c>
      <c r="AA50" s="313">
        <v>0</v>
      </c>
      <c r="AB50" s="313">
        <v>0</v>
      </c>
      <c r="AC50" s="313">
        <v>0</v>
      </c>
      <c r="AD50" s="313">
        <v>0</v>
      </c>
      <c r="AE50" s="313">
        <v>0</v>
      </c>
      <c r="AF50" s="313">
        <v>0</v>
      </c>
      <c r="AG50" s="313">
        <v>0</v>
      </c>
      <c r="AH50" s="313">
        <v>0</v>
      </c>
      <c r="AI50" s="313">
        <v>0</v>
      </c>
      <c r="AJ50" s="313">
        <v>0</v>
      </c>
      <c r="AK50" s="314">
        <v>0</v>
      </c>
    </row>
    <row r="51" spans="1:37">
      <c r="A51" s="312" t="s">
        <v>825</v>
      </c>
      <c r="B51" s="313">
        <v>0</v>
      </c>
      <c r="C51" s="313">
        <v>5430.7092400000001</v>
      </c>
      <c r="D51" s="313">
        <v>0</v>
      </c>
      <c r="E51" s="313">
        <v>0</v>
      </c>
      <c r="F51" s="313">
        <v>0</v>
      </c>
      <c r="G51" s="313">
        <v>0</v>
      </c>
      <c r="H51" s="313">
        <v>0</v>
      </c>
      <c r="I51" s="313">
        <v>0</v>
      </c>
      <c r="J51" s="313">
        <v>0</v>
      </c>
      <c r="K51" s="313">
        <v>0</v>
      </c>
      <c r="L51" s="313">
        <v>0</v>
      </c>
      <c r="M51" s="313">
        <v>0</v>
      </c>
      <c r="N51" s="313">
        <v>0</v>
      </c>
      <c r="O51" s="313">
        <v>0</v>
      </c>
      <c r="P51" s="313">
        <v>0</v>
      </c>
      <c r="Q51" s="313">
        <v>0</v>
      </c>
      <c r="R51" s="313">
        <v>0</v>
      </c>
      <c r="S51" s="313">
        <v>0</v>
      </c>
      <c r="T51" s="313">
        <v>0</v>
      </c>
      <c r="U51" s="313">
        <v>0</v>
      </c>
      <c r="V51" s="313">
        <v>0</v>
      </c>
      <c r="W51" s="313">
        <v>0</v>
      </c>
      <c r="X51" s="313">
        <v>0</v>
      </c>
      <c r="Y51" s="313">
        <v>0</v>
      </c>
      <c r="Z51" s="313">
        <v>0</v>
      </c>
      <c r="AA51" s="313">
        <v>0</v>
      </c>
      <c r="AB51" s="313">
        <v>0</v>
      </c>
      <c r="AC51" s="313">
        <v>0</v>
      </c>
      <c r="AD51" s="313">
        <v>0</v>
      </c>
      <c r="AE51" s="313">
        <v>0</v>
      </c>
      <c r="AF51" s="313">
        <v>0</v>
      </c>
      <c r="AG51" s="313">
        <v>0</v>
      </c>
      <c r="AH51" s="313">
        <v>0</v>
      </c>
      <c r="AI51" s="313">
        <v>0</v>
      </c>
      <c r="AJ51" s="313">
        <v>5430.7092400000001</v>
      </c>
      <c r="AK51" s="314">
        <v>0.68751374729233616</v>
      </c>
    </row>
    <row r="52" spans="1:37">
      <c r="A52" s="312" t="s">
        <v>826</v>
      </c>
      <c r="B52" s="313">
        <v>0</v>
      </c>
      <c r="C52" s="313">
        <v>0</v>
      </c>
      <c r="D52" s="313">
        <v>0</v>
      </c>
      <c r="E52" s="313">
        <v>0</v>
      </c>
      <c r="F52" s="313">
        <v>0</v>
      </c>
      <c r="G52" s="313">
        <v>0</v>
      </c>
      <c r="H52" s="313">
        <v>0</v>
      </c>
      <c r="I52" s="313">
        <v>0</v>
      </c>
      <c r="J52" s="313">
        <v>0</v>
      </c>
      <c r="K52" s="313">
        <v>0</v>
      </c>
      <c r="L52" s="313">
        <v>0</v>
      </c>
      <c r="M52" s="313">
        <v>0</v>
      </c>
      <c r="N52" s="313">
        <v>0</v>
      </c>
      <c r="O52" s="313">
        <v>0</v>
      </c>
      <c r="P52" s="313">
        <v>0</v>
      </c>
      <c r="Q52" s="313">
        <v>0</v>
      </c>
      <c r="R52" s="313">
        <v>0</v>
      </c>
      <c r="S52" s="313">
        <v>0</v>
      </c>
      <c r="T52" s="313">
        <v>0</v>
      </c>
      <c r="U52" s="313">
        <v>0</v>
      </c>
      <c r="V52" s="313">
        <v>0</v>
      </c>
      <c r="W52" s="313">
        <v>0</v>
      </c>
      <c r="X52" s="313">
        <v>0</v>
      </c>
      <c r="Y52" s="313">
        <v>0</v>
      </c>
      <c r="Z52" s="313">
        <v>0</v>
      </c>
      <c r="AA52" s="313">
        <v>0</v>
      </c>
      <c r="AB52" s="313">
        <v>0</v>
      </c>
      <c r="AC52" s="313">
        <v>0</v>
      </c>
      <c r="AD52" s="313">
        <v>0</v>
      </c>
      <c r="AE52" s="313">
        <v>0</v>
      </c>
      <c r="AF52" s="313">
        <v>0</v>
      </c>
      <c r="AG52" s="313">
        <v>0</v>
      </c>
      <c r="AH52" s="313">
        <v>0</v>
      </c>
      <c r="AI52" s="313">
        <v>0</v>
      </c>
      <c r="AJ52" s="313">
        <v>0</v>
      </c>
      <c r="AK52" s="314">
        <v>0</v>
      </c>
    </row>
    <row r="53" spans="1:37">
      <c r="A53" s="312" t="s">
        <v>827</v>
      </c>
      <c r="B53" s="313">
        <v>0</v>
      </c>
      <c r="C53" s="313">
        <v>1079.23804</v>
      </c>
      <c r="D53" s="313">
        <v>0</v>
      </c>
      <c r="E53" s="313">
        <v>0</v>
      </c>
      <c r="F53" s="313">
        <v>0</v>
      </c>
      <c r="G53" s="313">
        <v>0</v>
      </c>
      <c r="H53" s="313">
        <v>0</v>
      </c>
      <c r="I53" s="313">
        <v>0</v>
      </c>
      <c r="J53" s="313">
        <v>0</v>
      </c>
      <c r="K53" s="313">
        <v>0</v>
      </c>
      <c r="L53" s="313">
        <v>0</v>
      </c>
      <c r="M53" s="313">
        <v>0</v>
      </c>
      <c r="N53" s="313">
        <v>0</v>
      </c>
      <c r="O53" s="313">
        <v>0</v>
      </c>
      <c r="P53" s="313">
        <v>0</v>
      </c>
      <c r="Q53" s="313">
        <v>0</v>
      </c>
      <c r="R53" s="313">
        <v>0</v>
      </c>
      <c r="S53" s="313">
        <v>0</v>
      </c>
      <c r="T53" s="313">
        <v>0</v>
      </c>
      <c r="U53" s="313">
        <v>0</v>
      </c>
      <c r="V53" s="313">
        <v>0</v>
      </c>
      <c r="W53" s="313">
        <v>0</v>
      </c>
      <c r="X53" s="313">
        <v>0</v>
      </c>
      <c r="Y53" s="313">
        <v>0</v>
      </c>
      <c r="Z53" s="313">
        <v>0</v>
      </c>
      <c r="AA53" s="313">
        <v>0</v>
      </c>
      <c r="AB53" s="313">
        <v>0</v>
      </c>
      <c r="AC53" s="313">
        <v>0</v>
      </c>
      <c r="AD53" s="313">
        <v>0</v>
      </c>
      <c r="AE53" s="313">
        <v>0</v>
      </c>
      <c r="AF53" s="313">
        <v>0</v>
      </c>
      <c r="AG53" s="313">
        <v>0</v>
      </c>
      <c r="AH53" s="313">
        <v>0</v>
      </c>
      <c r="AI53" s="313">
        <v>0</v>
      </c>
      <c r="AJ53" s="313">
        <v>1079.23804</v>
      </c>
      <c r="AK53" s="314">
        <v>0.13662874521723356</v>
      </c>
    </row>
    <row r="54" spans="1:37">
      <c r="A54" s="312" t="s">
        <v>828</v>
      </c>
      <c r="B54" s="313">
        <v>0</v>
      </c>
      <c r="C54" s="313">
        <v>0</v>
      </c>
      <c r="D54" s="313">
        <v>0</v>
      </c>
      <c r="E54" s="313">
        <v>0</v>
      </c>
      <c r="F54" s="313">
        <v>0</v>
      </c>
      <c r="G54" s="313">
        <v>0</v>
      </c>
      <c r="H54" s="313">
        <v>0</v>
      </c>
      <c r="I54" s="313">
        <v>0</v>
      </c>
      <c r="J54" s="313">
        <v>0</v>
      </c>
      <c r="K54" s="313">
        <v>0</v>
      </c>
      <c r="L54" s="313">
        <v>0</v>
      </c>
      <c r="M54" s="313">
        <v>0</v>
      </c>
      <c r="N54" s="313">
        <v>0</v>
      </c>
      <c r="O54" s="313">
        <v>0</v>
      </c>
      <c r="P54" s="313">
        <v>0</v>
      </c>
      <c r="Q54" s="313">
        <v>0</v>
      </c>
      <c r="R54" s="313">
        <v>0</v>
      </c>
      <c r="S54" s="313">
        <v>0</v>
      </c>
      <c r="T54" s="313">
        <v>0</v>
      </c>
      <c r="U54" s="313">
        <v>0</v>
      </c>
      <c r="V54" s="313">
        <v>0</v>
      </c>
      <c r="W54" s="313">
        <v>0</v>
      </c>
      <c r="X54" s="313">
        <v>0</v>
      </c>
      <c r="Y54" s="313">
        <v>0</v>
      </c>
      <c r="Z54" s="313">
        <v>0</v>
      </c>
      <c r="AA54" s="313">
        <v>0</v>
      </c>
      <c r="AB54" s="313">
        <v>0</v>
      </c>
      <c r="AC54" s="313">
        <v>0</v>
      </c>
      <c r="AD54" s="313">
        <v>0</v>
      </c>
      <c r="AE54" s="313">
        <v>0</v>
      </c>
      <c r="AF54" s="313">
        <v>0</v>
      </c>
      <c r="AG54" s="313">
        <v>0</v>
      </c>
      <c r="AH54" s="313">
        <v>0</v>
      </c>
      <c r="AI54" s="313">
        <v>0</v>
      </c>
      <c r="AJ54" s="313">
        <v>0</v>
      </c>
      <c r="AK54" s="314">
        <v>0</v>
      </c>
    </row>
    <row r="55" spans="1:37">
      <c r="A55" s="312" t="s">
        <v>829</v>
      </c>
      <c r="B55" s="313">
        <v>0</v>
      </c>
      <c r="C55" s="313">
        <v>554.79495999999995</v>
      </c>
      <c r="D55" s="313">
        <v>0</v>
      </c>
      <c r="E55" s="313">
        <v>0</v>
      </c>
      <c r="F55" s="313">
        <v>0</v>
      </c>
      <c r="G55" s="313">
        <v>0</v>
      </c>
      <c r="H55" s="313">
        <v>0</v>
      </c>
      <c r="I55" s="313">
        <v>0</v>
      </c>
      <c r="J55" s="313">
        <v>0</v>
      </c>
      <c r="K55" s="313">
        <v>0</v>
      </c>
      <c r="L55" s="313">
        <v>0</v>
      </c>
      <c r="M55" s="313">
        <v>0</v>
      </c>
      <c r="N55" s="313">
        <v>0</v>
      </c>
      <c r="O55" s="313">
        <v>0</v>
      </c>
      <c r="P55" s="313">
        <v>0</v>
      </c>
      <c r="Q55" s="313">
        <v>0</v>
      </c>
      <c r="R55" s="313">
        <v>0</v>
      </c>
      <c r="S55" s="313">
        <v>0</v>
      </c>
      <c r="T55" s="313">
        <v>0</v>
      </c>
      <c r="U55" s="313">
        <v>0</v>
      </c>
      <c r="V55" s="313">
        <v>0</v>
      </c>
      <c r="W55" s="313">
        <v>0</v>
      </c>
      <c r="X55" s="313">
        <v>0</v>
      </c>
      <c r="Y55" s="313">
        <v>0</v>
      </c>
      <c r="Z55" s="313">
        <v>0</v>
      </c>
      <c r="AA55" s="313">
        <v>0</v>
      </c>
      <c r="AB55" s="313">
        <v>0</v>
      </c>
      <c r="AC55" s="313">
        <v>0</v>
      </c>
      <c r="AD55" s="313">
        <v>0</v>
      </c>
      <c r="AE55" s="313">
        <v>0</v>
      </c>
      <c r="AF55" s="313">
        <v>0</v>
      </c>
      <c r="AG55" s="313">
        <v>0</v>
      </c>
      <c r="AH55" s="313">
        <v>0</v>
      </c>
      <c r="AI55" s="313">
        <v>0</v>
      </c>
      <c r="AJ55" s="313">
        <v>554.79495999999995</v>
      </c>
      <c r="AK55" s="314">
        <v>7.0235607371331429E-2</v>
      </c>
    </row>
    <row r="56" spans="1:37">
      <c r="A56" s="312" t="s">
        <v>830</v>
      </c>
      <c r="B56" s="313">
        <v>0</v>
      </c>
      <c r="C56" s="313">
        <v>150.5</v>
      </c>
      <c r="D56" s="313">
        <v>0</v>
      </c>
      <c r="E56" s="313">
        <v>0</v>
      </c>
      <c r="F56" s="313">
        <v>0</v>
      </c>
      <c r="G56" s="313">
        <v>0</v>
      </c>
      <c r="H56" s="313">
        <v>0</v>
      </c>
      <c r="I56" s="313">
        <v>0</v>
      </c>
      <c r="J56" s="313">
        <v>0</v>
      </c>
      <c r="K56" s="313">
        <v>0</v>
      </c>
      <c r="L56" s="313">
        <v>0</v>
      </c>
      <c r="M56" s="313">
        <v>0</v>
      </c>
      <c r="N56" s="313">
        <v>0</v>
      </c>
      <c r="O56" s="313">
        <v>0</v>
      </c>
      <c r="P56" s="313">
        <v>0</v>
      </c>
      <c r="Q56" s="313">
        <v>0</v>
      </c>
      <c r="R56" s="313">
        <v>0</v>
      </c>
      <c r="S56" s="313">
        <v>0</v>
      </c>
      <c r="T56" s="313">
        <v>0</v>
      </c>
      <c r="U56" s="313">
        <v>0</v>
      </c>
      <c r="V56" s="313">
        <v>0</v>
      </c>
      <c r="W56" s="313">
        <v>0</v>
      </c>
      <c r="X56" s="313">
        <v>0</v>
      </c>
      <c r="Y56" s="313">
        <v>0</v>
      </c>
      <c r="Z56" s="313">
        <v>0</v>
      </c>
      <c r="AA56" s="313">
        <v>0</v>
      </c>
      <c r="AB56" s="313">
        <v>0</v>
      </c>
      <c r="AC56" s="313">
        <v>0</v>
      </c>
      <c r="AD56" s="313">
        <v>0</v>
      </c>
      <c r="AE56" s="313">
        <v>0</v>
      </c>
      <c r="AF56" s="313">
        <v>0</v>
      </c>
      <c r="AG56" s="313">
        <v>0</v>
      </c>
      <c r="AH56" s="313">
        <v>0</v>
      </c>
      <c r="AI56" s="313">
        <v>0</v>
      </c>
      <c r="AJ56" s="313">
        <v>150.5</v>
      </c>
      <c r="AK56" s="314">
        <v>1.905291084364822E-2</v>
      </c>
    </row>
    <row r="57" spans="1:37">
      <c r="A57" s="312" t="s">
        <v>831</v>
      </c>
      <c r="B57" s="313">
        <v>0</v>
      </c>
      <c r="C57" s="313">
        <v>237.49460999999999</v>
      </c>
      <c r="D57" s="313">
        <v>0</v>
      </c>
      <c r="E57" s="313">
        <v>0</v>
      </c>
      <c r="F57" s="313">
        <v>0</v>
      </c>
      <c r="G57" s="313">
        <v>0</v>
      </c>
      <c r="H57" s="313">
        <v>0</v>
      </c>
      <c r="I57" s="313">
        <v>0</v>
      </c>
      <c r="J57" s="313">
        <v>0</v>
      </c>
      <c r="K57" s="313">
        <v>0</v>
      </c>
      <c r="L57" s="313">
        <v>0</v>
      </c>
      <c r="M57" s="313">
        <v>0</v>
      </c>
      <c r="N57" s="313">
        <v>0</v>
      </c>
      <c r="O57" s="313">
        <v>0</v>
      </c>
      <c r="P57" s="313">
        <v>0</v>
      </c>
      <c r="Q57" s="313">
        <v>0</v>
      </c>
      <c r="R57" s="313">
        <v>0</v>
      </c>
      <c r="S57" s="313">
        <v>0</v>
      </c>
      <c r="T57" s="313">
        <v>0</v>
      </c>
      <c r="U57" s="313">
        <v>0</v>
      </c>
      <c r="V57" s="313">
        <v>0</v>
      </c>
      <c r="W57" s="313">
        <v>0</v>
      </c>
      <c r="X57" s="313">
        <v>0</v>
      </c>
      <c r="Y57" s="313">
        <v>0</v>
      </c>
      <c r="Z57" s="313">
        <v>0</v>
      </c>
      <c r="AA57" s="313">
        <v>0</v>
      </c>
      <c r="AB57" s="313">
        <v>0</v>
      </c>
      <c r="AC57" s="313">
        <v>0</v>
      </c>
      <c r="AD57" s="313">
        <v>0</v>
      </c>
      <c r="AE57" s="313">
        <v>0</v>
      </c>
      <c r="AF57" s="313">
        <v>0</v>
      </c>
      <c r="AG57" s="313">
        <v>0</v>
      </c>
      <c r="AH57" s="313">
        <v>0</v>
      </c>
      <c r="AI57" s="313">
        <v>0</v>
      </c>
      <c r="AJ57" s="313">
        <v>237.49460999999999</v>
      </c>
      <c r="AK57" s="314">
        <v>3.0066203522770795E-2</v>
      </c>
    </row>
    <row r="58" spans="1:37">
      <c r="A58" s="312" t="s">
        <v>832</v>
      </c>
      <c r="B58" s="313">
        <v>0</v>
      </c>
      <c r="C58" s="313">
        <v>163.61778000000001</v>
      </c>
      <c r="D58" s="313">
        <v>0</v>
      </c>
      <c r="E58" s="313">
        <v>0</v>
      </c>
      <c r="F58" s="313">
        <v>0</v>
      </c>
      <c r="G58" s="313">
        <v>0</v>
      </c>
      <c r="H58" s="313">
        <v>0</v>
      </c>
      <c r="I58" s="313">
        <v>0</v>
      </c>
      <c r="J58" s="313">
        <v>0</v>
      </c>
      <c r="K58" s="313">
        <v>0</v>
      </c>
      <c r="L58" s="313">
        <v>0</v>
      </c>
      <c r="M58" s="313">
        <v>0</v>
      </c>
      <c r="N58" s="313">
        <v>0</v>
      </c>
      <c r="O58" s="313">
        <v>0</v>
      </c>
      <c r="P58" s="313">
        <v>0</v>
      </c>
      <c r="Q58" s="313">
        <v>0</v>
      </c>
      <c r="R58" s="313">
        <v>0</v>
      </c>
      <c r="S58" s="313">
        <v>0</v>
      </c>
      <c r="T58" s="313">
        <v>0</v>
      </c>
      <c r="U58" s="313">
        <v>0</v>
      </c>
      <c r="V58" s="313">
        <v>0</v>
      </c>
      <c r="W58" s="313">
        <v>0</v>
      </c>
      <c r="X58" s="313">
        <v>0</v>
      </c>
      <c r="Y58" s="313">
        <v>0</v>
      </c>
      <c r="Z58" s="313">
        <v>0</v>
      </c>
      <c r="AA58" s="313">
        <v>0</v>
      </c>
      <c r="AB58" s="313">
        <v>0</v>
      </c>
      <c r="AC58" s="313">
        <v>0</v>
      </c>
      <c r="AD58" s="313">
        <v>0</v>
      </c>
      <c r="AE58" s="313">
        <v>0</v>
      </c>
      <c r="AF58" s="313">
        <v>0</v>
      </c>
      <c r="AG58" s="313">
        <v>0</v>
      </c>
      <c r="AH58" s="313">
        <v>0</v>
      </c>
      <c r="AI58" s="313">
        <v>0</v>
      </c>
      <c r="AJ58" s="313">
        <v>163.61778000000001</v>
      </c>
      <c r="AK58" s="314">
        <v>2.0713587872263448E-2</v>
      </c>
    </row>
    <row r="59" spans="1:37">
      <c r="A59" s="312" t="s">
        <v>833</v>
      </c>
      <c r="B59" s="313">
        <v>0</v>
      </c>
      <c r="C59" s="313">
        <v>137.91982000000002</v>
      </c>
      <c r="D59" s="313">
        <v>0</v>
      </c>
      <c r="E59" s="313">
        <v>0</v>
      </c>
      <c r="F59" s="313">
        <v>0</v>
      </c>
      <c r="G59" s="313">
        <v>0</v>
      </c>
      <c r="H59" s="313">
        <v>0</v>
      </c>
      <c r="I59" s="313">
        <v>0</v>
      </c>
      <c r="J59" s="313">
        <v>0</v>
      </c>
      <c r="K59" s="313">
        <v>0</v>
      </c>
      <c r="L59" s="313">
        <v>0</v>
      </c>
      <c r="M59" s="313">
        <v>0</v>
      </c>
      <c r="N59" s="313">
        <v>0</v>
      </c>
      <c r="O59" s="313">
        <v>0</v>
      </c>
      <c r="P59" s="313">
        <v>0</v>
      </c>
      <c r="Q59" s="313">
        <v>0</v>
      </c>
      <c r="R59" s="313">
        <v>0</v>
      </c>
      <c r="S59" s="313">
        <v>0</v>
      </c>
      <c r="T59" s="313">
        <v>0</v>
      </c>
      <c r="U59" s="313">
        <v>0</v>
      </c>
      <c r="V59" s="313">
        <v>0</v>
      </c>
      <c r="W59" s="313">
        <v>0</v>
      </c>
      <c r="X59" s="313">
        <v>0</v>
      </c>
      <c r="Y59" s="313">
        <v>0</v>
      </c>
      <c r="Z59" s="313">
        <v>0</v>
      </c>
      <c r="AA59" s="313">
        <v>0</v>
      </c>
      <c r="AB59" s="313">
        <v>0</v>
      </c>
      <c r="AC59" s="313">
        <v>0</v>
      </c>
      <c r="AD59" s="313">
        <v>0</v>
      </c>
      <c r="AE59" s="313">
        <v>0</v>
      </c>
      <c r="AF59" s="313">
        <v>0</v>
      </c>
      <c r="AG59" s="313">
        <v>0</v>
      </c>
      <c r="AH59" s="313">
        <v>0</v>
      </c>
      <c r="AI59" s="313">
        <v>0</v>
      </c>
      <c r="AJ59" s="313">
        <v>137.91982000000002</v>
      </c>
      <c r="AK59" s="314">
        <v>1.7460292584930304E-2</v>
      </c>
    </row>
    <row r="60" spans="1:37">
      <c r="A60" s="312" t="s">
        <v>834</v>
      </c>
      <c r="B60" s="313">
        <v>0</v>
      </c>
      <c r="C60" s="313">
        <v>87.201449999999994</v>
      </c>
      <c r="D60" s="313">
        <v>0</v>
      </c>
      <c r="E60" s="313">
        <v>0</v>
      </c>
      <c r="F60" s="313">
        <v>0</v>
      </c>
      <c r="G60" s="313">
        <v>0</v>
      </c>
      <c r="H60" s="313">
        <v>0</v>
      </c>
      <c r="I60" s="313">
        <v>0</v>
      </c>
      <c r="J60" s="313">
        <v>0</v>
      </c>
      <c r="K60" s="313">
        <v>0</v>
      </c>
      <c r="L60" s="313">
        <v>0</v>
      </c>
      <c r="M60" s="313">
        <v>0</v>
      </c>
      <c r="N60" s="313">
        <v>0</v>
      </c>
      <c r="O60" s="313">
        <v>0</v>
      </c>
      <c r="P60" s="313">
        <v>0</v>
      </c>
      <c r="Q60" s="313">
        <v>0</v>
      </c>
      <c r="R60" s="313">
        <v>0</v>
      </c>
      <c r="S60" s="313">
        <v>0</v>
      </c>
      <c r="T60" s="313">
        <v>0</v>
      </c>
      <c r="U60" s="313">
        <v>0</v>
      </c>
      <c r="V60" s="313">
        <v>0</v>
      </c>
      <c r="W60" s="313">
        <v>0</v>
      </c>
      <c r="X60" s="313">
        <v>0</v>
      </c>
      <c r="Y60" s="313">
        <v>0</v>
      </c>
      <c r="Z60" s="313">
        <v>0</v>
      </c>
      <c r="AA60" s="313">
        <v>0</v>
      </c>
      <c r="AB60" s="313">
        <v>0</v>
      </c>
      <c r="AC60" s="313">
        <v>0</v>
      </c>
      <c r="AD60" s="313">
        <v>0</v>
      </c>
      <c r="AE60" s="313">
        <v>0</v>
      </c>
      <c r="AF60" s="313">
        <v>0</v>
      </c>
      <c r="AG60" s="313">
        <v>0</v>
      </c>
      <c r="AH60" s="313">
        <v>0</v>
      </c>
      <c r="AI60" s="313">
        <v>0</v>
      </c>
      <c r="AJ60" s="313">
        <v>87.201449999999994</v>
      </c>
      <c r="AK60" s="314">
        <v>1.1039478088284704E-2</v>
      </c>
    </row>
    <row r="61" spans="1:37">
      <c r="A61" s="312" t="s">
        <v>835</v>
      </c>
      <c r="B61" s="313">
        <v>0</v>
      </c>
      <c r="C61" s="313">
        <v>16.459669999999999</v>
      </c>
      <c r="D61" s="313">
        <v>0</v>
      </c>
      <c r="E61" s="313">
        <v>0</v>
      </c>
      <c r="F61" s="313">
        <v>0</v>
      </c>
      <c r="G61" s="313">
        <v>0</v>
      </c>
      <c r="H61" s="313">
        <v>0</v>
      </c>
      <c r="I61" s="313">
        <v>0</v>
      </c>
      <c r="J61" s="313">
        <v>0</v>
      </c>
      <c r="K61" s="313">
        <v>0</v>
      </c>
      <c r="L61" s="313">
        <v>0</v>
      </c>
      <c r="M61" s="313">
        <v>0</v>
      </c>
      <c r="N61" s="313">
        <v>0</v>
      </c>
      <c r="O61" s="313">
        <v>0</v>
      </c>
      <c r="P61" s="313">
        <v>0</v>
      </c>
      <c r="Q61" s="313">
        <v>0</v>
      </c>
      <c r="R61" s="313">
        <v>0</v>
      </c>
      <c r="S61" s="313">
        <v>0</v>
      </c>
      <c r="T61" s="313">
        <v>0</v>
      </c>
      <c r="U61" s="313">
        <v>0</v>
      </c>
      <c r="V61" s="313">
        <v>0</v>
      </c>
      <c r="W61" s="313">
        <v>0</v>
      </c>
      <c r="X61" s="313">
        <v>0</v>
      </c>
      <c r="Y61" s="313">
        <v>0</v>
      </c>
      <c r="Z61" s="313">
        <v>0</v>
      </c>
      <c r="AA61" s="313">
        <v>0</v>
      </c>
      <c r="AB61" s="313">
        <v>0</v>
      </c>
      <c r="AC61" s="313">
        <v>0</v>
      </c>
      <c r="AD61" s="313">
        <v>0</v>
      </c>
      <c r="AE61" s="313">
        <v>0</v>
      </c>
      <c r="AF61" s="313">
        <v>0</v>
      </c>
      <c r="AG61" s="313">
        <v>0</v>
      </c>
      <c r="AH61" s="313">
        <v>0</v>
      </c>
      <c r="AI61" s="313">
        <v>0</v>
      </c>
      <c r="AJ61" s="313">
        <v>16.459669999999999</v>
      </c>
      <c r="AK61" s="314">
        <v>2.0837516613014702E-3</v>
      </c>
    </row>
    <row r="62" spans="1:37">
      <c r="A62" s="312" t="s">
        <v>836</v>
      </c>
      <c r="B62" s="313">
        <v>0</v>
      </c>
      <c r="C62" s="313">
        <v>41.11992</v>
      </c>
      <c r="D62" s="313">
        <v>0</v>
      </c>
      <c r="E62" s="313">
        <v>0</v>
      </c>
      <c r="F62" s="313">
        <v>0</v>
      </c>
      <c r="G62" s="313">
        <v>0</v>
      </c>
      <c r="H62" s="313">
        <v>0</v>
      </c>
      <c r="I62" s="313">
        <v>0</v>
      </c>
      <c r="J62" s="313">
        <v>0</v>
      </c>
      <c r="K62" s="313">
        <v>0</v>
      </c>
      <c r="L62" s="313">
        <v>0</v>
      </c>
      <c r="M62" s="313">
        <v>0</v>
      </c>
      <c r="N62" s="313">
        <v>0</v>
      </c>
      <c r="O62" s="313">
        <v>0</v>
      </c>
      <c r="P62" s="313">
        <v>0</v>
      </c>
      <c r="Q62" s="313">
        <v>0</v>
      </c>
      <c r="R62" s="313">
        <v>0</v>
      </c>
      <c r="S62" s="313">
        <v>0</v>
      </c>
      <c r="T62" s="313">
        <v>0</v>
      </c>
      <c r="U62" s="313">
        <v>0</v>
      </c>
      <c r="V62" s="313">
        <v>0</v>
      </c>
      <c r="W62" s="313">
        <v>0</v>
      </c>
      <c r="X62" s="313">
        <v>0</v>
      </c>
      <c r="Y62" s="313">
        <v>0</v>
      </c>
      <c r="Z62" s="313">
        <v>0</v>
      </c>
      <c r="AA62" s="313">
        <v>0</v>
      </c>
      <c r="AB62" s="313">
        <v>0</v>
      </c>
      <c r="AC62" s="313">
        <v>0</v>
      </c>
      <c r="AD62" s="313">
        <v>0</v>
      </c>
      <c r="AE62" s="313">
        <v>0</v>
      </c>
      <c r="AF62" s="313">
        <v>0</v>
      </c>
      <c r="AG62" s="313">
        <v>0</v>
      </c>
      <c r="AH62" s="313">
        <v>0</v>
      </c>
      <c r="AI62" s="313">
        <v>0</v>
      </c>
      <c r="AJ62" s="313">
        <v>41.11992</v>
      </c>
      <c r="AK62" s="314">
        <v>5.2056755458999822E-3</v>
      </c>
    </row>
    <row r="63" spans="1:37">
      <c r="A63" s="315" t="s">
        <v>189</v>
      </c>
      <c r="B63" s="316">
        <v>0</v>
      </c>
      <c r="C63" s="316">
        <v>7899.0554899999997</v>
      </c>
      <c r="D63" s="316">
        <v>0</v>
      </c>
      <c r="E63" s="316">
        <v>0</v>
      </c>
      <c r="F63" s="316">
        <v>0</v>
      </c>
      <c r="G63" s="316">
        <v>0</v>
      </c>
      <c r="H63" s="316">
        <v>0</v>
      </c>
      <c r="I63" s="316">
        <v>0</v>
      </c>
      <c r="J63" s="316">
        <v>0</v>
      </c>
      <c r="K63" s="316">
        <v>0</v>
      </c>
      <c r="L63" s="316">
        <v>0</v>
      </c>
      <c r="M63" s="316">
        <v>0</v>
      </c>
      <c r="N63" s="316">
        <v>0</v>
      </c>
      <c r="O63" s="316">
        <v>0</v>
      </c>
      <c r="P63" s="316">
        <v>0</v>
      </c>
      <c r="Q63" s="316">
        <v>0</v>
      </c>
      <c r="R63" s="316">
        <v>0</v>
      </c>
      <c r="S63" s="316">
        <v>0</v>
      </c>
      <c r="T63" s="316">
        <v>0</v>
      </c>
      <c r="U63" s="316">
        <v>0</v>
      </c>
      <c r="V63" s="316">
        <v>0</v>
      </c>
      <c r="W63" s="316">
        <v>0</v>
      </c>
      <c r="X63" s="316">
        <v>0</v>
      </c>
      <c r="Y63" s="316">
        <v>0</v>
      </c>
      <c r="Z63" s="316">
        <v>0</v>
      </c>
      <c r="AA63" s="316">
        <v>0</v>
      </c>
      <c r="AB63" s="316">
        <v>0</v>
      </c>
      <c r="AC63" s="316">
        <v>0</v>
      </c>
      <c r="AD63" s="316">
        <v>0</v>
      </c>
      <c r="AE63" s="316">
        <v>0</v>
      </c>
      <c r="AF63" s="316">
        <v>0</v>
      </c>
      <c r="AG63" s="316">
        <v>0</v>
      </c>
      <c r="AH63" s="316">
        <v>0</v>
      </c>
      <c r="AI63" s="316">
        <v>0</v>
      </c>
      <c r="AJ63" s="316">
        <v>7899.0554899999997</v>
      </c>
      <c r="AK63" s="317">
        <v>1</v>
      </c>
    </row>
    <row r="64" spans="1:37">
      <c r="A64" s="54" t="s">
        <v>837</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318">
        <v>1</v>
      </c>
      <c r="AK64" s="318"/>
    </row>
    <row r="65" spans="1:37" ht="30" customHeight="1">
      <c r="A65" s="72" t="s">
        <v>840</v>
      </c>
      <c r="B65" s="73" t="s">
        <v>70</v>
      </c>
      <c r="C65" s="73" t="s">
        <v>72</v>
      </c>
      <c r="D65" s="73" t="s">
        <v>74</v>
      </c>
      <c r="E65" s="73" t="s">
        <v>76</v>
      </c>
      <c r="F65" s="73" t="s">
        <v>78</v>
      </c>
      <c r="G65" s="73" t="s">
        <v>80</v>
      </c>
      <c r="H65" s="73" t="s">
        <v>82</v>
      </c>
      <c r="I65" s="73" t="s">
        <v>84</v>
      </c>
      <c r="J65" s="73" t="s">
        <v>86</v>
      </c>
      <c r="K65" s="73" t="s">
        <v>88</v>
      </c>
      <c r="L65" s="73" t="s">
        <v>90</v>
      </c>
      <c r="M65" s="73" t="s">
        <v>92</v>
      </c>
      <c r="N65" s="73" t="s">
        <v>94</v>
      </c>
      <c r="O65" s="73" t="s">
        <v>96</v>
      </c>
      <c r="P65" s="73" t="s">
        <v>98</v>
      </c>
      <c r="Q65" s="73" t="s">
        <v>100</v>
      </c>
      <c r="R65" s="73" t="s">
        <v>102</v>
      </c>
      <c r="S65" s="73" t="s">
        <v>104</v>
      </c>
      <c r="T65" s="73" t="s">
        <v>106</v>
      </c>
      <c r="U65" s="73" t="s">
        <v>108</v>
      </c>
      <c r="V65" s="73" t="s">
        <v>110</v>
      </c>
      <c r="W65" s="73" t="s">
        <v>112</v>
      </c>
      <c r="X65" s="73" t="s">
        <v>114</v>
      </c>
      <c r="Y65" s="73" t="s">
        <v>116</v>
      </c>
      <c r="Z65" s="73" t="s">
        <v>118</v>
      </c>
      <c r="AA65" s="73" t="s">
        <v>120</v>
      </c>
      <c r="AB65" s="73" t="s">
        <v>121</v>
      </c>
      <c r="AC65" s="73" t="s">
        <v>122</v>
      </c>
      <c r="AD65" s="73" t="s">
        <v>123</v>
      </c>
      <c r="AE65" s="73" t="s">
        <v>125</v>
      </c>
      <c r="AF65" s="73" t="s">
        <v>550</v>
      </c>
      <c r="AG65" s="73" t="s">
        <v>1561</v>
      </c>
      <c r="AH65" s="73" t="s">
        <v>1583</v>
      </c>
      <c r="AI65" s="73" t="s">
        <v>1584</v>
      </c>
      <c r="AJ65" s="176" t="s">
        <v>551</v>
      </c>
      <c r="AK65" s="310" t="s">
        <v>775</v>
      </c>
    </row>
    <row r="66" spans="1:37">
      <c r="A66" s="312" t="s">
        <v>823</v>
      </c>
      <c r="B66" s="313">
        <v>0</v>
      </c>
      <c r="C66" s="313">
        <v>0</v>
      </c>
      <c r="D66" s="313">
        <v>0</v>
      </c>
      <c r="E66" s="313">
        <v>0</v>
      </c>
      <c r="F66" s="313">
        <v>0</v>
      </c>
      <c r="G66" s="313">
        <v>0</v>
      </c>
      <c r="H66" s="313">
        <v>0</v>
      </c>
      <c r="I66" s="313">
        <v>0</v>
      </c>
      <c r="J66" s="313">
        <v>0</v>
      </c>
      <c r="K66" s="313">
        <v>0</v>
      </c>
      <c r="L66" s="313">
        <v>0</v>
      </c>
      <c r="M66" s="313">
        <v>0</v>
      </c>
      <c r="N66" s="313">
        <v>0</v>
      </c>
      <c r="O66" s="313">
        <v>0</v>
      </c>
      <c r="P66" s="313">
        <v>0</v>
      </c>
      <c r="Q66" s="313">
        <v>0</v>
      </c>
      <c r="R66" s="313">
        <v>0</v>
      </c>
      <c r="S66" s="313">
        <v>0</v>
      </c>
      <c r="T66" s="313">
        <v>0</v>
      </c>
      <c r="U66" s="313">
        <v>0</v>
      </c>
      <c r="V66" s="313">
        <v>0</v>
      </c>
      <c r="W66" s="313">
        <v>0</v>
      </c>
      <c r="X66" s="313">
        <v>0</v>
      </c>
      <c r="Y66" s="313">
        <v>0</v>
      </c>
      <c r="Z66" s="313">
        <v>0</v>
      </c>
      <c r="AA66" s="313">
        <v>0</v>
      </c>
      <c r="AB66" s="313">
        <v>0</v>
      </c>
      <c r="AC66" s="313">
        <v>0</v>
      </c>
      <c r="AD66" s="313">
        <v>0</v>
      </c>
      <c r="AE66" s="313">
        <v>0</v>
      </c>
      <c r="AF66" s="313">
        <v>0</v>
      </c>
      <c r="AG66" s="313">
        <v>0</v>
      </c>
      <c r="AH66" s="313">
        <v>0</v>
      </c>
      <c r="AI66" s="313">
        <v>0</v>
      </c>
      <c r="AJ66" s="313">
        <v>0</v>
      </c>
      <c r="AK66" s="314">
        <v>0</v>
      </c>
    </row>
    <row r="67" spans="1:37">
      <c r="A67" s="312" t="s">
        <v>824</v>
      </c>
      <c r="B67" s="313">
        <v>0</v>
      </c>
      <c r="C67" s="313">
        <v>0</v>
      </c>
      <c r="D67" s="313">
        <v>0</v>
      </c>
      <c r="E67" s="313">
        <v>0</v>
      </c>
      <c r="F67" s="313">
        <v>0</v>
      </c>
      <c r="G67" s="313">
        <v>0</v>
      </c>
      <c r="H67" s="313">
        <v>0</v>
      </c>
      <c r="I67" s="313">
        <v>0</v>
      </c>
      <c r="J67" s="313">
        <v>0</v>
      </c>
      <c r="K67" s="313">
        <v>0</v>
      </c>
      <c r="L67" s="313">
        <v>0</v>
      </c>
      <c r="M67" s="313">
        <v>0</v>
      </c>
      <c r="N67" s="313">
        <v>0</v>
      </c>
      <c r="O67" s="313">
        <v>0</v>
      </c>
      <c r="P67" s="313">
        <v>0</v>
      </c>
      <c r="Q67" s="313">
        <v>0</v>
      </c>
      <c r="R67" s="313">
        <v>0</v>
      </c>
      <c r="S67" s="313">
        <v>0</v>
      </c>
      <c r="T67" s="313">
        <v>0</v>
      </c>
      <c r="U67" s="313">
        <v>0</v>
      </c>
      <c r="V67" s="313">
        <v>0</v>
      </c>
      <c r="W67" s="313">
        <v>0</v>
      </c>
      <c r="X67" s="313">
        <v>0</v>
      </c>
      <c r="Y67" s="313">
        <v>0</v>
      </c>
      <c r="Z67" s="313">
        <v>0</v>
      </c>
      <c r="AA67" s="313">
        <v>0</v>
      </c>
      <c r="AB67" s="313">
        <v>0</v>
      </c>
      <c r="AC67" s="313">
        <v>0</v>
      </c>
      <c r="AD67" s="313">
        <v>0</v>
      </c>
      <c r="AE67" s="313">
        <v>0</v>
      </c>
      <c r="AF67" s="313">
        <v>0</v>
      </c>
      <c r="AG67" s="313">
        <v>0</v>
      </c>
      <c r="AH67" s="313">
        <v>0</v>
      </c>
      <c r="AI67" s="313">
        <v>0</v>
      </c>
      <c r="AJ67" s="313">
        <v>0</v>
      </c>
      <c r="AK67" s="314">
        <v>0</v>
      </c>
    </row>
    <row r="68" spans="1:37">
      <c r="A68" s="312" t="s">
        <v>825</v>
      </c>
      <c r="B68" s="313">
        <v>0</v>
      </c>
      <c r="C68" s="313">
        <v>1</v>
      </c>
      <c r="D68" s="313">
        <v>0</v>
      </c>
      <c r="E68" s="313">
        <v>0</v>
      </c>
      <c r="F68" s="313">
        <v>0</v>
      </c>
      <c r="G68" s="313">
        <v>0</v>
      </c>
      <c r="H68" s="313">
        <v>0</v>
      </c>
      <c r="I68" s="313">
        <v>0</v>
      </c>
      <c r="J68" s="313">
        <v>0</v>
      </c>
      <c r="K68" s="313">
        <v>0</v>
      </c>
      <c r="L68" s="313">
        <v>0</v>
      </c>
      <c r="M68" s="313">
        <v>0</v>
      </c>
      <c r="N68" s="313">
        <v>0</v>
      </c>
      <c r="O68" s="313">
        <v>0</v>
      </c>
      <c r="P68" s="313">
        <v>0</v>
      </c>
      <c r="Q68" s="313">
        <v>0</v>
      </c>
      <c r="R68" s="313">
        <v>0</v>
      </c>
      <c r="S68" s="313">
        <v>0</v>
      </c>
      <c r="T68" s="313">
        <v>0</v>
      </c>
      <c r="U68" s="313">
        <v>0</v>
      </c>
      <c r="V68" s="313">
        <v>0</v>
      </c>
      <c r="W68" s="313">
        <v>0</v>
      </c>
      <c r="X68" s="313">
        <v>0</v>
      </c>
      <c r="Y68" s="313">
        <v>0</v>
      </c>
      <c r="Z68" s="313">
        <v>0</v>
      </c>
      <c r="AA68" s="313">
        <v>0</v>
      </c>
      <c r="AB68" s="313">
        <v>0</v>
      </c>
      <c r="AC68" s="313">
        <v>0</v>
      </c>
      <c r="AD68" s="313">
        <v>0</v>
      </c>
      <c r="AE68" s="313">
        <v>0</v>
      </c>
      <c r="AF68" s="313">
        <v>0</v>
      </c>
      <c r="AG68" s="313">
        <v>0</v>
      </c>
      <c r="AH68" s="313">
        <v>0</v>
      </c>
      <c r="AI68" s="313">
        <v>0</v>
      </c>
      <c r="AJ68" s="313">
        <v>1</v>
      </c>
      <c r="AK68" s="314">
        <v>1.1494252873563218E-2</v>
      </c>
    </row>
    <row r="69" spans="1:37">
      <c r="A69" s="312" t="s">
        <v>826</v>
      </c>
      <c r="B69" s="313">
        <v>0</v>
      </c>
      <c r="C69" s="313">
        <v>0</v>
      </c>
      <c r="D69" s="313">
        <v>0</v>
      </c>
      <c r="E69" s="313">
        <v>0</v>
      </c>
      <c r="F69" s="313">
        <v>0</v>
      </c>
      <c r="G69" s="313">
        <v>0</v>
      </c>
      <c r="H69" s="313">
        <v>0</v>
      </c>
      <c r="I69" s="313">
        <v>0</v>
      </c>
      <c r="J69" s="313">
        <v>0</v>
      </c>
      <c r="K69" s="313">
        <v>0</v>
      </c>
      <c r="L69" s="313">
        <v>0</v>
      </c>
      <c r="M69" s="313">
        <v>0</v>
      </c>
      <c r="N69" s="313">
        <v>0</v>
      </c>
      <c r="O69" s="313">
        <v>0</v>
      </c>
      <c r="P69" s="313">
        <v>0</v>
      </c>
      <c r="Q69" s="313">
        <v>0</v>
      </c>
      <c r="R69" s="313">
        <v>0</v>
      </c>
      <c r="S69" s="313">
        <v>0</v>
      </c>
      <c r="T69" s="313">
        <v>0</v>
      </c>
      <c r="U69" s="313">
        <v>0</v>
      </c>
      <c r="V69" s="313">
        <v>0</v>
      </c>
      <c r="W69" s="313">
        <v>0</v>
      </c>
      <c r="X69" s="313">
        <v>0</v>
      </c>
      <c r="Y69" s="313">
        <v>0</v>
      </c>
      <c r="Z69" s="313">
        <v>0</v>
      </c>
      <c r="AA69" s="313">
        <v>0</v>
      </c>
      <c r="AB69" s="313">
        <v>0</v>
      </c>
      <c r="AC69" s="313">
        <v>0</v>
      </c>
      <c r="AD69" s="313">
        <v>0</v>
      </c>
      <c r="AE69" s="313">
        <v>0</v>
      </c>
      <c r="AF69" s="313">
        <v>0</v>
      </c>
      <c r="AG69" s="313">
        <v>0</v>
      </c>
      <c r="AH69" s="313">
        <v>0</v>
      </c>
      <c r="AI69" s="313">
        <v>0</v>
      </c>
      <c r="AJ69" s="313">
        <v>0</v>
      </c>
      <c r="AK69" s="314">
        <v>0</v>
      </c>
    </row>
    <row r="70" spans="1:37">
      <c r="A70" s="312" t="s">
        <v>827</v>
      </c>
      <c r="B70" s="313">
        <v>0</v>
      </c>
      <c r="C70" s="313">
        <v>1</v>
      </c>
      <c r="D70" s="313">
        <v>0</v>
      </c>
      <c r="E70" s="313">
        <v>0</v>
      </c>
      <c r="F70" s="313">
        <v>0</v>
      </c>
      <c r="G70" s="313">
        <v>0</v>
      </c>
      <c r="H70" s="313">
        <v>0</v>
      </c>
      <c r="I70" s="313">
        <v>0</v>
      </c>
      <c r="J70" s="313">
        <v>0</v>
      </c>
      <c r="K70" s="313">
        <v>0</v>
      </c>
      <c r="L70" s="313">
        <v>0</v>
      </c>
      <c r="M70" s="313">
        <v>0</v>
      </c>
      <c r="N70" s="313">
        <v>0</v>
      </c>
      <c r="O70" s="313">
        <v>0</v>
      </c>
      <c r="P70" s="313">
        <v>0</v>
      </c>
      <c r="Q70" s="313">
        <v>0</v>
      </c>
      <c r="R70" s="313">
        <v>0</v>
      </c>
      <c r="S70" s="313">
        <v>0</v>
      </c>
      <c r="T70" s="313">
        <v>0</v>
      </c>
      <c r="U70" s="313">
        <v>0</v>
      </c>
      <c r="V70" s="313">
        <v>0</v>
      </c>
      <c r="W70" s="313">
        <v>0</v>
      </c>
      <c r="X70" s="313">
        <v>0</v>
      </c>
      <c r="Y70" s="313">
        <v>0</v>
      </c>
      <c r="Z70" s="313">
        <v>0</v>
      </c>
      <c r="AA70" s="313">
        <v>0</v>
      </c>
      <c r="AB70" s="313">
        <v>0</v>
      </c>
      <c r="AC70" s="313">
        <v>0</v>
      </c>
      <c r="AD70" s="313">
        <v>0</v>
      </c>
      <c r="AE70" s="313">
        <v>0</v>
      </c>
      <c r="AF70" s="313">
        <v>0</v>
      </c>
      <c r="AG70" s="313">
        <v>0</v>
      </c>
      <c r="AH70" s="313">
        <v>0</v>
      </c>
      <c r="AI70" s="313">
        <v>0</v>
      </c>
      <c r="AJ70" s="313">
        <v>1</v>
      </c>
      <c r="AK70" s="314">
        <v>1.1494252873563218E-2</v>
      </c>
    </row>
    <row r="71" spans="1:37">
      <c r="A71" s="312" t="s">
        <v>828</v>
      </c>
      <c r="B71" s="313">
        <v>0</v>
      </c>
      <c r="C71" s="313">
        <v>0</v>
      </c>
      <c r="D71" s="313">
        <v>0</v>
      </c>
      <c r="E71" s="313">
        <v>0</v>
      </c>
      <c r="F71" s="313">
        <v>0</v>
      </c>
      <c r="G71" s="313">
        <v>0</v>
      </c>
      <c r="H71" s="313">
        <v>0</v>
      </c>
      <c r="I71" s="313">
        <v>0</v>
      </c>
      <c r="J71" s="313">
        <v>0</v>
      </c>
      <c r="K71" s="313">
        <v>0</v>
      </c>
      <c r="L71" s="313">
        <v>0</v>
      </c>
      <c r="M71" s="313">
        <v>0</v>
      </c>
      <c r="N71" s="313">
        <v>0</v>
      </c>
      <c r="O71" s="313">
        <v>0</v>
      </c>
      <c r="P71" s="313">
        <v>0</v>
      </c>
      <c r="Q71" s="313">
        <v>0</v>
      </c>
      <c r="R71" s="313">
        <v>0</v>
      </c>
      <c r="S71" s="313">
        <v>0</v>
      </c>
      <c r="T71" s="313">
        <v>0</v>
      </c>
      <c r="U71" s="313">
        <v>0</v>
      </c>
      <c r="V71" s="313">
        <v>0</v>
      </c>
      <c r="W71" s="313">
        <v>0</v>
      </c>
      <c r="X71" s="313">
        <v>0</v>
      </c>
      <c r="Y71" s="313">
        <v>0</v>
      </c>
      <c r="Z71" s="313">
        <v>0</v>
      </c>
      <c r="AA71" s="313">
        <v>0</v>
      </c>
      <c r="AB71" s="313">
        <v>0</v>
      </c>
      <c r="AC71" s="313">
        <v>0</v>
      </c>
      <c r="AD71" s="313">
        <v>0</v>
      </c>
      <c r="AE71" s="313">
        <v>0</v>
      </c>
      <c r="AF71" s="313">
        <v>0</v>
      </c>
      <c r="AG71" s="313">
        <v>0</v>
      </c>
      <c r="AH71" s="313">
        <v>0</v>
      </c>
      <c r="AI71" s="313">
        <v>0</v>
      </c>
      <c r="AJ71" s="313">
        <v>0</v>
      </c>
      <c r="AK71" s="314">
        <v>0</v>
      </c>
    </row>
    <row r="72" spans="1:37">
      <c r="A72" s="312" t="s">
        <v>829</v>
      </c>
      <c r="B72" s="313">
        <v>0</v>
      </c>
      <c r="C72" s="313">
        <v>2</v>
      </c>
      <c r="D72" s="313">
        <v>0</v>
      </c>
      <c r="E72" s="313">
        <v>0</v>
      </c>
      <c r="F72" s="313">
        <v>0</v>
      </c>
      <c r="G72" s="313">
        <v>0</v>
      </c>
      <c r="H72" s="313">
        <v>0</v>
      </c>
      <c r="I72" s="313">
        <v>0</v>
      </c>
      <c r="J72" s="313">
        <v>0</v>
      </c>
      <c r="K72" s="313">
        <v>0</v>
      </c>
      <c r="L72" s="313">
        <v>0</v>
      </c>
      <c r="M72" s="313">
        <v>0</v>
      </c>
      <c r="N72" s="313">
        <v>0</v>
      </c>
      <c r="O72" s="313">
        <v>0</v>
      </c>
      <c r="P72" s="313">
        <v>0</v>
      </c>
      <c r="Q72" s="313">
        <v>0</v>
      </c>
      <c r="R72" s="313">
        <v>0</v>
      </c>
      <c r="S72" s="313">
        <v>0</v>
      </c>
      <c r="T72" s="313">
        <v>0</v>
      </c>
      <c r="U72" s="313">
        <v>0</v>
      </c>
      <c r="V72" s="313">
        <v>0</v>
      </c>
      <c r="W72" s="313">
        <v>0</v>
      </c>
      <c r="X72" s="313">
        <v>0</v>
      </c>
      <c r="Y72" s="313">
        <v>0</v>
      </c>
      <c r="Z72" s="313">
        <v>0</v>
      </c>
      <c r="AA72" s="313">
        <v>0</v>
      </c>
      <c r="AB72" s="313">
        <v>0</v>
      </c>
      <c r="AC72" s="313">
        <v>0</v>
      </c>
      <c r="AD72" s="313">
        <v>0</v>
      </c>
      <c r="AE72" s="313">
        <v>0</v>
      </c>
      <c r="AF72" s="313">
        <v>0</v>
      </c>
      <c r="AG72" s="313">
        <v>0</v>
      </c>
      <c r="AH72" s="313">
        <v>0</v>
      </c>
      <c r="AI72" s="313">
        <v>0</v>
      </c>
      <c r="AJ72" s="313">
        <v>2</v>
      </c>
      <c r="AK72" s="314">
        <v>2.2988505747126436E-2</v>
      </c>
    </row>
    <row r="73" spans="1:37">
      <c r="A73" s="312" t="s">
        <v>830</v>
      </c>
      <c r="B73" s="313">
        <v>0</v>
      </c>
      <c r="C73" s="313">
        <v>1</v>
      </c>
      <c r="D73" s="313">
        <v>0</v>
      </c>
      <c r="E73" s="313">
        <v>0</v>
      </c>
      <c r="F73" s="313">
        <v>0</v>
      </c>
      <c r="G73" s="313">
        <v>0</v>
      </c>
      <c r="H73" s="313">
        <v>0</v>
      </c>
      <c r="I73" s="313">
        <v>0</v>
      </c>
      <c r="J73" s="313">
        <v>0</v>
      </c>
      <c r="K73" s="313">
        <v>0</v>
      </c>
      <c r="L73" s="313">
        <v>0</v>
      </c>
      <c r="M73" s="313">
        <v>0</v>
      </c>
      <c r="N73" s="313">
        <v>0</v>
      </c>
      <c r="O73" s="313">
        <v>0</v>
      </c>
      <c r="P73" s="313">
        <v>0</v>
      </c>
      <c r="Q73" s="313">
        <v>0</v>
      </c>
      <c r="R73" s="313">
        <v>0</v>
      </c>
      <c r="S73" s="313">
        <v>0</v>
      </c>
      <c r="T73" s="313">
        <v>0</v>
      </c>
      <c r="U73" s="313">
        <v>0</v>
      </c>
      <c r="V73" s="313">
        <v>0</v>
      </c>
      <c r="W73" s="313">
        <v>0</v>
      </c>
      <c r="X73" s="313">
        <v>0</v>
      </c>
      <c r="Y73" s="313">
        <v>0</v>
      </c>
      <c r="Z73" s="313">
        <v>0</v>
      </c>
      <c r="AA73" s="313">
        <v>0</v>
      </c>
      <c r="AB73" s="313">
        <v>0</v>
      </c>
      <c r="AC73" s="313">
        <v>0</v>
      </c>
      <c r="AD73" s="313">
        <v>0</v>
      </c>
      <c r="AE73" s="313">
        <v>0</v>
      </c>
      <c r="AF73" s="313">
        <v>0</v>
      </c>
      <c r="AG73" s="313">
        <v>0</v>
      </c>
      <c r="AH73" s="313">
        <v>0</v>
      </c>
      <c r="AI73" s="313">
        <v>0</v>
      </c>
      <c r="AJ73" s="313">
        <v>1</v>
      </c>
      <c r="AK73" s="314">
        <v>1.1494252873563218E-2</v>
      </c>
    </row>
    <row r="74" spans="1:37">
      <c r="A74" s="312" t="s">
        <v>831</v>
      </c>
      <c r="B74" s="313">
        <v>0</v>
      </c>
      <c r="C74" s="313">
        <v>2</v>
      </c>
      <c r="D74" s="313">
        <v>0</v>
      </c>
      <c r="E74" s="313">
        <v>0</v>
      </c>
      <c r="F74" s="313">
        <v>0</v>
      </c>
      <c r="G74" s="313">
        <v>0</v>
      </c>
      <c r="H74" s="313">
        <v>0</v>
      </c>
      <c r="I74" s="313">
        <v>0</v>
      </c>
      <c r="J74" s="313">
        <v>0</v>
      </c>
      <c r="K74" s="313">
        <v>0</v>
      </c>
      <c r="L74" s="313">
        <v>0</v>
      </c>
      <c r="M74" s="313">
        <v>0</v>
      </c>
      <c r="N74" s="313">
        <v>0</v>
      </c>
      <c r="O74" s="313">
        <v>0</v>
      </c>
      <c r="P74" s="313">
        <v>0</v>
      </c>
      <c r="Q74" s="313">
        <v>0</v>
      </c>
      <c r="R74" s="313">
        <v>0</v>
      </c>
      <c r="S74" s="313">
        <v>0</v>
      </c>
      <c r="T74" s="313">
        <v>0</v>
      </c>
      <c r="U74" s="313">
        <v>0</v>
      </c>
      <c r="V74" s="313">
        <v>0</v>
      </c>
      <c r="W74" s="313">
        <v>0</v>
      </c>
      <c r="X74" s="313">
        <v>0</v>
      </c>
      <c r="Y74" s="313">
        <v>0</v>
      </c>
      <c r="Z74" s="313">
        <v>0</v>
      </c>
      <c r="AA74" s="313">
        <v>0</v>
      </c>
      <c r="AB74" s="313">
        <v>0</v>
      </c>
      <c r="AC74" s="313">
        <v>0</v>
      </c>
      <c r="AD74" s="313">
        <v>0</v>
      </c>
      <c r="AE74" s="313">
        <v>0</v>
      </c>
      <c r="AF74" s="313">
        <v>0</v>
      </c>
      <c r="AG74" s="313">
        <v>0</v>
      </c>
      <c r="AH74" s="313">
        <v>0</v>
      </c>
      <c r="AI74" s="313">
        <v>0</v>
      </c>
      <c r="AJ74" s="313">
        <v>2</v>
      </c>
      <c r="AK74" s="314">
        <v>2.2988505747126436E-2</v>
      </c>
    </row>
    <row r="75" spans="1:37">
      <c r="A75" s="312" t="s">
        <v>832</v>
      </c>
      <c r="B75" s="313">
        <v>0</v>
      </c>
      <c r="C75" s="313">
        <v>2</v>
      </c>
      <c r="D75" s="313">
        <v>0</v>
      </c>
      <c r="E75" s="313">
        <v>0</v>
      </c>
      <c r="F75" s="313">
        <v>0</v>
      </c>
      <c r="G75" s="313">
        <v>0</v>
      </c>
      <c r="H75" s="313">
        <v>0</v>
      </c>
      <c r="I75" s="313">
        <v>0</v>
      </c>
      <c r="J75" s="313">
        <v>0</v>
      </c>
      <c r="K75" s="313">
        <v>0</v>
      </c>
      <c r="L75" s="313">
        <v>0</v>
      </c>
      <c r="M75" s="313">
        <v>0</v>
      </c>
      <c r="N75" s="313">
        <v>0</v>
      </c>
      <c r="O75" s="313">
        <v>0</v>
      </c>
      <c r="P75" s="313">
        <v>0</v>
      </c>
      <c r="Q75" s="313">
        <v>0</v>
      </c>
      <c r="R75" s="313">
        <v>0</v>
      </c>
      <c r="S75" s="313">
        <v>0</v>
      </c>
      <c r="T75" s="313">
        <v>0</v>
      </c>
      <c r="U75" s="313">
        <v>0</v>
      </c>
      <c r="V75" s="313">
        <v>0</v>
      </c>
      <c r="W75" s="313">
        <v>0</v>
      </c>
      <c r="X75" s="313">
        <v>0</v>
      </c>
      <c r="Y75" s="313">
        <v>0</v>
      </c>
      <c r="Z75" s="313">
        <v>0</v>
      </c>
      <c r="AA75" s="313">
        <v>0</v>
      </c>
      <c r="AB75" s="313">
        <v>0</v>
      </c>
      <c r="AC75" s="313">
        <v>0</v>
      </c>
      <c r="AD75" s="313">
        <v>0</v>
      </c>
      <c r="AE75" s="313">
        <v>0</v>
      </c>
      <c r="AF75" s="313">
        <v>0</v>
      </c>
      <c r="AG75" s="313">
        <v>0</v>
      </c>
      <c r="AH75" s="313">
        <v>0</v>
      </c>
      <c r="AI75" s="313">
        <v>0</v>
      </c>
      <c r="AJ75" s="313">
        <v>2</v>
      </c>
      <c r="AK75" s="314">
        <v>2.2988505747126436E-2</v>
      </c>
    </row>
    <row r="76" spans="1:37">
      <c r="A76" s="312" t="s">
        <v>833</v>
      </c>
      <c r="B76" s="313">
        <v>0</v>
      </c>
      <c r="C76" s="313">
        <v>3</v>
      </c>
      <c r="D76" s="313">
        <v>0</v>
      </c>
      <c r="E76" s="313">
        <v>0</v>
      </c>
      <c r="F76" s="313">
        <v>0</v>
      </c>
      <c r="G76" s="313">
        <v>0</v>
      </c>
      <c r="H76" s="313">
        <v>0</v>
      </c>
      <c r="I76" s="313">
        <v>0</v>
      </c>
      <c r="J76" s="313">
        <v>0</v>
      </c>
      <c r="K76" s="313">
        <v>0</v>
      </c>
      <c r="L76" s="313">
        <v>0</v>
      </c>
      <c r="M76" s="313">
        <v>0</v>
      </c>
      <c r="N76" s="313">
        <v>0</v>
      </c>
      <c r="O76" s="313">
        <v>0</v>
      </c>
      <c r="P76" s="313">
        <v>0</v>
      </c>
      <c r="Q76" s="313">
        <v>0</v>
      </c>
      <c r="R76" s="313">
        <v>0</v>
      </c>
      <c r="S76" s="313">
        <v>0</v>
      </c>
      <c r="T76" s="313">
        <v>0</v>
      </c>
      <c r="U76" s="313">
        <v>0</v>
      </c>
      <c r="V76" s="313">
        <v>0</v>
      </c>
      <c r="W76" s="313">
        <v>0</v>
      </c>
      <c r="X76" s="313">
        <v>0</v>
      </c>
      <c r="Y76" s="313">
        <v>0</v>
      </c>
      <c r="Z76" s="313">
        <v>0</v>
      </c>
      <c r="AA76" s="313">
        <v>0</v>
      </c>
      <c r="AB76" s="313">
        <v>0</v>
      </c>
      <c r="AC76" s="313">
        <v>0</v>
      </c>
      <c r="AD76" s="313">
        <v>0</v>
      </c>
      <c r="AE76" s="313">
        <v>0</v>
      </c>
      <c r="AF76" s="313">
        <v>0</v>
      </c>
      <c r="AG76" s="313">
        <v>0</v>
      </c>
      <c r="AH76" s="313">
        <v>0</v>
      </c>
      <c r="AI76" s="313">
        <v>0</v>
      </c>
      <c r="AJ76" s="313">
        <v>3</v>
      </c>
      <c r="AK76" s="314">
        <v>3.4482758620689655E-2</v>
      </c>
    </row>
    <row r="77" spans="1:37">
      <c r="A77" s="312" t="s">
        <v>834</v>
      </c>
      <c r="B77" s="313">
        <v>0</v>
      </c>
      <c r="C77" s="313">
        <v>6</v>
      </c>
      <c r="D77" s="313">
        <v>0</v>
      </c>
      <c r="E77" s="313">
        <v>0</v>
      </c>
      <c r="F77" s="313">
        <v>0</v>
      </c>
      <c r="G77" s="313">
        <v>0</v>
      </c>
      <c r="H77" s="313">
        <v>0</v>
      </c>
      <c r="I77" s="313">
        <v>0</v>
      </c>
      <c r="J77" s="313">
        <v>0</v>
      </c>
      <c r="K77" s="313">
        <v>0</v>
      </c>
      <c r="L77" s="313">
        <v>0</v>
      </c>
      <c r="M77" s="313">
        <v>0</v>
      </c>
      <c r="N77" s="313">
        <v>0</v>
      </c>
      <c r="O77" s="313">
        <v>0</v>
      </c>
      <c r="P77" s="313">
        <v>0</v>
      </c>
      <c r="Q77" s="313">
        <v>0</v>
      </c>
      <c r="R77" s="313">
        <v>0</v>
      </c>
      <c r="S77" s="313">
        <v>0</v>
      </c>
      <c r="T77" s="313">
        <v>0</v>
      </c>
      <c r="U77" s="313">
        <v>0</v>
      </c>
      <c r="V77" s="313">
        <v>0</v>
      </c>
      <c r="W77" s="313">
        <v>0</v>
      </c>
      <c r="X77" s="313">
        <v>0</v>
      </c>
      <c r="Y77" s="313">
        <v>0</v>
      </c>
      <c r="Z77" s="313">
        <v>0</v>
      </c>
      <c r="AA77" s="313">
        <v>0</v>
      </c>
      <c r="AB77" s="313">
        <v>0</v>
      </c>
      <c r="AC77" s="313">
        <v>0</v>
      </c>
      <c r="AD77" s="313">
        <v>0</v>
      </c>
      <c r="AE77" s="313">
        <v>0</v>
      </c>
      <c r="AF77" s="313">
        <v>0</v>
      </c>
      <c r="AG77" s="313">
        <v>0</v>
      </c>
      <c r="AH77" s="313">
        <v>0</v>
      </c>
      <c r="AI77" s="313">
        <v>0</v>
      </c>
      <c r="AJ77" s="313">
        <v>6</v>
      </c>
      <c r="AK77" s="314">
        <v>6.8965517241379309E-2</v>
      </c>
    </row>
    <row r="78" spans="1:37">
      <c r="A78" s="312" t="s">
        <v>835</v>
      </c>
      <c r="B78" s="313">
        <v>0</v>
      </c>
      <c r="C78" s="313">
        <v>3</v>
      </c>
      <c r="D78" s="313">
        <v>0</v>
      </c>
      <c r="E78" s="313">
        <v>0</v>
      </c>
      <c r="F78" s="313">
        <v>0</v>
      </c>
      <c r="G78" s="313">
        <v>0</v>
      </c>
      <c r="H78" s="313">
        <v>0</v>
      </c>
      <c r="I78" s="313">
        <v>0</v>
      </c>
      <c r="J78" s="313">
        <v>0</v>
      </c>
      <c r="K78" s="313">
        <v>0</v>
      </c>
      <c r="L78" s="313">
        <v>0</v>
      </c>
      <c r="M78" s="313">
        <v>0</v>
      </c>
      <c r="N78" s="313">
        <v>0</v>
      </c>
      <c r="O78" s="313">
        <v>0</v>
      </c>
      <c r="P78" s="313">
        <v>0</v>
      </c>
      <c r="Q78" s="313">
        <v>0</v>
      </c>
      <c r="R78" s="313">
        <v>0</v>
      </c>
      <c r="S78" s="313">
        <v>0</v>
      </c>
      <c r="T78" s="313">
        <v>0</v>
      </c>
      <c r="U78" s="313">
        <v>0</v>
      </c>
      <c r="V78" s="313">
        <v>0</v>
      </c>
      <c r="W78" s="313">
        <v>0</v>
      </c>
      <c r="X78" s="313">
        <v>0</v>
      </c>
      <c r="Y78" s="313">
        <v>0</v>
      </c>
      <c r="Z78" s="313">
        <v>0</v>
      </c>
      <c r="AA78" s="313">
        <v>0</v>
      </c>
      <c r="AB78" s="313">
        <v>0</v>
      </c>
      <c r="AC78" s="313">
        <v>0</v>
      </c>
      <c r="AD78" s="313">
        <v>0</v>
      </c>
      <c r="AE78" s="313">
        <v>0</v>
      </c>
      <c r="AF78" s="313">
        <v>0</v>
      </c>
      <c r="AG78" s="313">
        <v>0</v>
      </c>
      <c r="AH78" s="313">
        <v>0</v>
      </c>
      <c r="AI78" s="313">
        <v>0</v>
      </c>
      <c r="AJ78" s="313">
        <v>3</v>
      </c>
      <c r="AK78" s="314">
        <v>3.4482758620689655E-2</v>
      </c>
    </row>
    <row r="79" spans="1:37">
      <c r="A79" s="312" t="s">
        <v>836</v>
      </c>
      <c r="B79" s="313">
        <v>0</v>
      </c>
      <c r="C79" s="313">
        <v>66</v>
      </c>
      <c r="D79" s="313">
        <v>0</v>
      </c>
      <c r="E79" s="313">
        <v>0</v>
      </c>
      <c r="F79" s="313">
        <v>0</v>
      </c>
      <c r="G79" s="313">
        <v>0</v>
      </c>
      <c r="H79" s="313">
        <v>0</v>
      </c>
      <c r="I79" s="313">
        <v>0</v>
      </c>
      <c r="J79" s="313">
        <v>0</v>
      </c>
      <c r="K79" s="313">
        <v>0</v>
      </c>
      <c r="L79" s="313">
        <v>0</v>
      </c>
      <c r="M79" s="313">
        <v>0</v>
      </c>
      <c r="N79" s="313">
        <v>0</v>
      </c>
      <c r="O79" s="313">
        <v>0</v>
      </c>
      <c r="P79" s="313">
        <v>0</v>
      </c>
      <c r="Q79" s="313">
        <v>0</v>
      </c>
      <c r="R79" s="313">
        <v>0</v>
      </c>
      <c r="S79" s="313">
        <v>0</v>
      </c>
      <c r="T79" s="313">
        <v>0</v>
      </c>
      <c r="U79" s="313">
        <v>0</v>
      </c>
      <c r="V79" s="313">
        <v>0</v>
      </c>
      <c r="W79" s="313">
        <v>0</v>
      </c>
      <c r="X79" s="313">
        <v>0</v>
      </c>
      <c r="Y79" s="313">
        <v>0</v>
      </c>
      <c r="Z79" s="313">
        <v>0</v>
      </c>
      <c r="AA79" s="313">
        <v>0</v>
      </c>
      <c r="AB79" s="313">
        <v>0</v>
      </c>
      <c r="AC79" s="313">
        <v>0</v>
      </c>
      <c r="AD79" s="313">
        <v>0</v>
      </c>
      <c r="AE79" s="313">
        <v>0</v>
      </c>
      <c r="AF79" s="313">
        <v>0</v>
      </c>
      <c r="AG79" s="313">
        <v>0</v>
      </c>
      <c r="AH79" s="313">
        <v>0</v>
      </c>
      <c r="AI79" s="313">
        <v>0</v>
      </c>
      <c r="AJ79" s="313">
        <v>66</v>
      </c>
      <c r="AK79" s="314">
        <v>0.75862068965517238</v>
      </c>
    </row>
    <row r="80" spans="1:37">
      <c r="A80" s="315" t="s">
        <v>189</v>
      </c>
      <c r="B80" s="316">
        <v>0</v>
      </c>
      <c r="C80" s="316">
        <v>87</v>
      </c>
      <c r="D80" s="316">
        <v>0</v>
      </c>
      <c r="E80" s="316">
        <v>0</v>
      </c>
      <c r="F80" s="316">
        <v>0</v>
      </c>
      <c r="G80" s="316">
        <v>0</v>
      </c>
      <c r="H80" s="316">
        <v>0</v>
      </c>
      <c r="I80" s="316">
        <v>0</v>
      </c>
      <c r="J80" s="316">
        <v>0</v>
      </c>
      <c r="K80" s="316">
        <v>0</v>
      </c>
      <c r="L80" s="316">
        <v>0</v>
      </c>
      <c r="M80" s="316">
        <v>0</v>
      </c>
      <c r="N80" s="316">
        <v>0</v>
      </c>
      <c r="O80" s="316">
        <v>0</v>
      </c>
      <c r="P80" s="316">
        <v>0</v>
      </c>
      <c r="Q80" s="316">
        <v>0</v>
      </c>
      <c r="R80" s="316">
        <v>0</v>
      </c>
      <c r="S80" s="316">
        <v>0</v>
      </c>
      <c r="T80" s="316">
        <v>0</v>
      </c>
      <c r="U80" s="316">
        <v>0</v>
      </c>
      <c r="V80" s="316">
        <v>0</v>
      </c>
      <c r="W80" s="316">
        <v>0</v>
      </c>
      <c r="X80" s="316">
        <v>0</v>
      </c>
      <c r="Y80" s="316">
        <v>0</v>
      </c>
      <c r="Z80" s="316">
        <v>0</v>
      </c>
      <c r="AA80" s="316">
        <v>0</v>
      </c>
      <c r="AB80" s="316">
        <v>0</v>
      </c>
      <c r="AC80" s="316">
        <v>0</v>
      </c>
      <c r="AD80" s="316">
        <v>0</v>
      </c>
      <c r="AE80" s="316">
        <v>0</v>
      </c>
      <c r="AF80" s="316">
        <v>0</v>
      </c>
      <c r="AG80" s="316">
        <v>0</v>
      </c>
      <c r="AH80" s="316">
        <v>0</v>
      </c>
      <c r="AI80" s="316">
        <v>0</v>
      </c>
      <c r="AJ80" s="316">
        <v>87</v>
      </c>
      <c r="AK80" s="317">
        <v>1</v>
      </c>
    </row>
    <row r="81" spans="1:37">
      <c r="A81" s="319" t="s">
        <v>837</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320">
        <v>1</v>
      </c>
      <c r="AK81" s="321"/>
    </row>
    <row r="82" spans="1:37" ht="15.75" thickBot="1">
      <c r="A82" s="322"/>
      <c r="B82" s="323"/>
      <c r="C82" s="323"/>
      <c r="D82" s="324"/>
      <c r="E82" s="324"/>
      <c r="F82" s="324"/>
      <c r="G82" s="324"/>
      <c r="H82" s="324"/>
      <c r="I82" s="323"/>
      <c r="J82" s="323"/>
      <c r="K82" s="323"/>
      <c r="L82" s="323"/>
      <c r="M82" s="323"/>
      <c r="N82" s="323"/>
      <c r="O82" s="323"/>
      <c r="P82" s="323"/>
      <c r="Q82" s="323"/>
      <c r="R82" s="325"/>
      <c r="S82" s="326"/>
      <c r="T82" s="326"/>
      <c r="U82" s="326"/>
      <c r="V82" s="326"/>
      <c r="W82" s="326"/>
      <c r="X82" s="325"/>
      <c r="Y82" s="325"/>
      <c r="Z82" s="325"/>
      <c r="AA82" s="325"/>
      <c r="AB82" s="325"/>
      <c r="AC82" s="325"/>
      <c r="AD82" s="325"/>
      <c r="AE82" s="325"/>
      <c r="AF82" s="325"/>
      <c r="AG82" s="325"/>
      <c r="AH82" s="325"/>
      <c r="AI82" s="325"/>
      <c r="AJ82" s="325"/>
      <c r="AK82" s="327"/>
    </row>
    <row r="83" spans="1:37" ht="15.75" thickTop="1">
      <c r="A83" s="796" t="s">
        <v>1531</v>
      </c>
      <c r="B83" s="797"/>
      <c r="C83" s="797"/>
      <c r="D83" s="797"/>
      <c r="E83" s="797"/>
      <c r="F83" s="797"/>
      <c r="G83" s="797"/>
      <c r="H83" s="797"/>
      <c r="I83" s="797"/>
      <c r="J83" s="797"/>
      <c r="K83" s="797"/>
      <c r="L83" s="797"/>
      <c r="M83" s="797"/>
      <c r="N83" s="797"/>
      <c r="O83" s="797"/>
      <c r="P83" s="797"/>
      <c r="Q83" s="797"/>
      <c r="R83" s="797"/>
      <c r="S83" s="328"/>
      <c r="T83" s="328"/>
      <c r="U83" s="328"/>
      <c r="V83" s="328"/>
      <c r="W83" s="328"/>
      <c r="X83" s="328"/>
      <c r="Y83" s="328"/>
      <c r="Z83" s="328"/>
      <c r="AA83" s="328"/>
      <c r="AB83" s="328"/>
      <c r="AC83" s="328"/>
      <c r="AD83" s="328"/>
      <c r="AE83" s="328"/>
      <c r="AF83" s="328"/>
      <c r="AG83" s="328"/>
      <c r="AH83" s="328"/>
      <c r="AI83" s="328"/>
      <c r="AJ83" s="328"/>
    </row>
    <row r="84" spans="1:37">
      <c r="A84" s="643"/>
      <c r="B84" s="643"/>
      <c r="C84" s="715"/>
      <c r="D84" s="643"/>
      <c r="E84" s="643"/>
      <c r="F84" s="643"/>
      <c r="G84" s="643"/>
      <c r="H84" s="643"/>
      <c r="I84" s="643"/>
      <c r="J84" s="643"/>
      <c r="K84" s="643"/>
      <c r="L84" s="643"/>
      <c r="M84" s="643"/>
      <c r="N84" s="643"/>
      <c r="O84" s="643"/>
      <c r="P84" s="643"/>
      <c r="Q84" s="643"/>
      <c r="R84" s="643"/>
      <c r="S84" s="643"/>
      <c r="T84" s="643"/>
      <c r="U84" s="643"/>
      <c r="V84" s="643"/>
      <c r="W84" s="643"/>
      <c r="X84" s="643"/>
      <c r="Y84" s="643"/>
      <c r="Z84" s="643"/>
      <c r="AA84" s="643"/>
      <c r="AB84" s="643"/>
      <c r="AC84" s="643"/>
      <c r="AD84" s="643"/>
      <c r="AE84" s="643"/>
      <c r="AF84" s="643"/>
      <c r="AG84" s="719"/>
      <c r="AH84" s="719"/>
      <c r="AI84" s="643"/>
      <c r="AJ84" s="643"/>
      <c r="AK84" s="643"/>
    </row>
    <row r="85" spans="1:37" ht="30" customHeight="1">
      <c r="A85" s="742" t="s">
        <v>1092</v>
      </c>
      <c r="B85" s="742"/>
      <c r="C85" s="742"/>
      <c r="D85" s="742"/>
      <c r="E85" s="742"/>
      <c r="F85" s="742"/>
      <c r="G85" s="742"/>
      <c r="H85" s="742"/>
      <c r="I85" s="742"/>
      <c r="J85" s="742"/>
      <c r="K85" s="742"/>
      <c r="L85" s="742"/>
      <c r="M85" s="742"/>
      <c r="N85" s="742"/>
      <c r="O85" s="742"/>
      <c r="P85" s="742"/>
      <c r="Q85" s="742"/>
      <c r="R85" s="742"/>
      <c r="S85" s="742"/>
      <c r="T85" s="742"/>
      <c r="U85" s="742"/>
      <c r="V85" s="742"/>
      <c r="W85" s="742"/>
      <c r="X85" s="742"/>
      <c r="Y85" s="742"/>
      <c r="Z85" s="742"/>
      <c r="AA85" s="742"/>
      <c r="AB85" s="742"/>
      <c r="AC85" s="742"/>
      <c r="AD85" s="742"/>
      <c r="AE85" s="742"/>
      <c r="AF85" s="742"/>
      <c r="AG85" s="742"/>
      <c r="AH85" s="742"/>
      <c r="AI85" s="742"/>
      <c r="AJ85" s="742"/>
      <c r="AK85" s="742"/>
    </row>
    <row r="86" spans="1:37" ht="18">
      <c r="A86" s="743" t="s">
        <v>1159</v>
      </c>
      <c r="B86" s="743"/>
      <c r="C86" s="743"/>
      <c r="D86" s="743"/>
      <c r="E86" s="743"/>
      <c r="F86" s="743"/>
      <c r="G86" s="743"/>
      <c r="H86" s="743"/>
      <c r="I86" s="743"/>
      <c r="J86" s="743"/>
      <c r="K86" s="743"/>
      <c r="L86" s="743"/>
      <c r="M86" s="743"/>
      <c r="N86" s="743"/>
      <c r="O86" s="743"/>
      <c r="P86" s="743"/>
      <c r="Q86" s="743"/>
      <c r="R86" s="743"/>
      <c r="S86" s="743"/>
      <c r="T86" s="743"/>
      <c r="U86" s="743"/>
      <c r="V86" s="743"/>
      <c r="W86" s="743"/>
      <c r="X86" s="743"/>
      <c r="Y86" s="743"/>
      <c r="Z86" s="743"/>
      <c r="AA86" s="743"/>
      <c r="AB86" s="743"/>
      <c r="AC86" s="743"/>
      <c r="AD86" s="743"/>
      <c r="AE86" s="743"/>
      <c r="AF86" s="743"/>
      <c r="AG86" s="743"/>
      <c r="AH86" s="743"/>
      <c r="AI86" s="743"/>
      <c r="AJ86" s="743"/>
      <c r="AK86" s="743"/>
    </row>
    <row r="87" spans="1:37" ht="18">
      <c r="A87" s="743" t="s">
        <v>1576</v>
      </c>
      <c r="B87" s="743"/>
      <c r="C87" s="743"/>
      <c r="D87" s="743"/>
      <c r="E87" s="743"/>
      <c r="F87" s="743"/>
      <c r="G87" s="743"/>
      <c r="H87" s="743"/>
      <c r="I87" s="743"/>
      <c r="J87" s="743"/>
      <c r="K87" s="743"/>
      <c r="L87" s="743"/>
      <c r="M87" s="743"/>
      <c r="N87" s="743"/>
      <c r="O87" s="743"/>
      <c r="P87" s="743"/>
      <c r="Q87" s="743"/>
      <c r="R87" s="743"/>
      <c r="S87" s="743"/>
      <c r="T87" s="743"/>
      <c r="U87" s="743"/>
      <c r="V87" s="743"/>
      <c r="W87" s="743"/>
      <c r="X87" s="743"/>
      <c r="Y87" s="743"/>
      <c r="Z87" s="743"/>
      <c r="AA87" s="743"/>
      <c r="AB87" s="743"/>
      <c r="AC87" s="743"/>
      <c r="AD87" s="743"/>
      <c r="AE87" s="743"/>
      <c r="AF87" s="743"/>
      <c r="AG87" s="743"/>
      <c r="AH87" s="743"/>
      <c r="AI87" s="743"/>
      <c r="AJ87" s="743"/>
      <c r="AK87" s="743"/>
    </row>
    <row r="88" spans="1:37" ht="30" customHeight="1">
      <c r="A88" s="747" t="s">
        <v>544</v>
      </c>
      <c r="B88" s="747"/>
      <c r="C88" s="747"/>
      <c r="D88" s="747"/>
      <c r="E88" s="747"/>
      <c r="F88" s="747"/>
      <c r="G88" s="747"/>
      <c r="H88" s="747"/>
      <c r="I88" s="747"/>
      <c r="J88" s="747"/>
      <c r="K88" s="747"/>
      <c r="L88" s="747"/>
      <c r="M88" s="747"/>
      <c r="N88" s="747"/>
      <c r="O88" s="747"/>
      <c r="P88" s="747"/>
      <c r="Q88" s="747"/>
      <c r="R88" s="747"/>
      <c r="S88" s="747"/>
      <c r="T88" s="747"/>
      <c r="U88" s="747"/>
      <c r="V88" s="747"/>
      <c r="W88" s="747"/>
      <c r="X88" s="747"/>
      <c r="Y88" s="747"/>
      <c r="Z88" s="747"/>
      <c r="AA88" s="747"/>
      <c r="AB88" s="747"/>
      <c r="AC88" s="747"/>
      <c r="AD88" s="747"/>
      <c r="AE88" s="747"/>
      <c r="AF88" s="747"/>
      <c r="AG88" s="747"/>
      <c r="AH88" s="747"/>
      <c r="AI88" s="747"/>
      <c r="AJ88" s="747"/>
      <c r="AK88" s="747"/>
    </row>
    <row r="89" spans="1:37">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7" ht="30" customHeight="1">
      <c r="A90" s="72" t="s">
        <v>821</v>
      </c>
      <c r="B90" s="73" t="s">
        <v>70</v>
      </c>
      <c r="C90" s="73" t="s">
        <v>72</v>
      </c>
      <c r="D90" s="73" t="s">
        <v>74</v>
      </c>
      <c r="E90" s="73" t="s">
        <v>76</v>
      </c>
      <c r="F90" s="73" t="s">
        <v>78</v>
      </c>
      <c r="G90" s="73" t="s">
        <v>80</v>
      </c>
      <c r="H90" s="73" t="s">
        <v>82</v>
      </c>
      <c r="I90" s="73" t="s">
        <v>84</v>
      </c>
      <c r="J90" s="73" t="s">
        <v>86</v>
      </c>
      <c r="K90" s="73" t="s">
        <v>88</v>
      </c>
      <c r="L90" s="73" t="s">
        <v>90</v>
      </c>
      <c r="M90" s="73" t="s">
        <v>92</v>
      </c>
      <c r="N90" s="73" t="s">
        <v>94</v>
      </c>
      <c r="O90" s="73" t="s">
        <v>96</v>
      </c>
      <c r="P90" s="73" t="s">
        <v>98</v>
      </c>
      <c r="Q90" s="73" t="s">
        <v>100</v>
      </c>
      <c r="R90" s="73" t="s">
        <v>102</v>
      </c>
      <c r="S90" s="73" t="s">
        <v>104</v>
      </c>
      <c r="T90" s="73" t="s">
        <v>106</v>
      </c>
      <c r="U90" s="73" t="s">
        <v>108</v>
      </c>
      <c r="V90" s="73" t="s">
        <v>110</v>
      </c>
      <c r="W90" s="73" t="s">
        <v>112</v>
      </c>
      <c r="X90" s="73" t="s">
        <v>114</v>
      </c>
      <c r="Y90" s="73" t="s">
        <v>116</v>
      </c>
      <c r="Z90" s="73" t="s">
        <v>118</v>
      </c>
      <c r="AA90" s="73" t="s">
        <v>120</v>
      </c>
      <c r="AB90" s="73" t="s">
        <v>121</v>
      </c>
      <c r="AC90" s="73" t="s">
        <v>122</v>
      </c>
      <c r="AD90" s="73" t="s">
        <v>123</v>
      </c>
      <c r="AE90" s="73" t="s">
        <v>125</v>
      </c>
      <c r="AF90" s="73" t="s">
        <v>550</v>
      </c>
      <c r="AG90" s="73" t="s">
        <v>1561</v>
      </c>
      <c r="AH90" s="73" t="s">
        <v>1583</v>
      </c>
      <c r="AI90" s="73" t="s">
        <v>1584</v>
      </c>
      <c r="AJ90" s="176" t="s">
        <v>551</v>
      </c>
      <c r="AK90" s="310" t="s">
        <v>775</v>
      </c>
    </row>
    <row r="91" spans="1:37">
      <c r="A91" s="100" t="s">
        <v>823</v>
      </c>
      <c r="B91" s="95">
        <v>0</v>
      </c>
      <c r="C91" s="95">
        <v>16147.005640000001</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16147.005640000001</v>
      </c>
      <c r="AK91" s="160">
        <v>7.2310322553410158E-3</v>
      </c>
    </row>
    <row r="92" spans="1:37">
      <c r="A92" s="100" t="s">
        <v>824</v>
      </c>
      <c r="B92" s="95">
        <v>0</v>
      </c>
      <c r="C92" s="95">
        <v>0</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160">
        <v>0</v>
      </c>
    </row>
    <row r="93" spans="1:37">
      <c r="A93" s="100" t="s">
        <v>825</v>
      </c>
      <c r="B93" s="95">
        <v>6658.0832699999992</v>
      </c>
      <c r="C93" s="95">
        <v>22651.01382</v>
      </c>
      <c r="D93" s="95">
        <v>0</v>
      </c>
      <c r="E93" s="95">
        <v>0</v>
      </c>
      <c r="F93" s="95">
        <v>0</v>
      </c>
      <c r="G93" s="95">
        <v>7879.55411</v>
      </c>
      <c r="H93" s="95">
        <v>0</v>
      </c>
      <c r="I93" s="95">
        <v>0</v>
      </c>
      <c r="J93" s="95">
        <v>0</v>
      </c>
      <c r="K93" s="95">
        <v>0</v>
      </c>
      <c r="L93" s="95">
        <v>0</v>
      </c>
      <c r="M93" s="95">
        <v>0</v>
      </c>
      <c r="N93" s="95">
        <v>0</v>
      </c>
      <c r="O93" s="95">
        <v>0</v>
      </c>
      <c r="P93" s="95">
        <v>0</v>
      </c>
      <c r="Q93" s="95">
        <v>0</v>
      </c>
      <c r="R93" s="95">
        <v>0</v>
      </c>
      <c r="S93" s="95">
        <v>0</v>
      </c>
      <c r="T93" s="95">
        <v>0</v>
      </c>
      <c r="U93" s="95">
        <v>6293.1056500000004</v>
      </c>
      <c r="V93" s="95">
        <v>0</v>
      </c>
      <c r="W93" s="95">
        <v>0</v>
      </c>
      <c r="X93" s="95">
        <v>0</v>
      </c>
      <c r="Y93" s="95">
        <v>0</v>
      </c>
      <c r="Z93" s="95">
        <v>0</v>
      </c>
      <c r="AA93" s="95">
        <v>0</v>
      </c>
      <c r="AB93" s="95">
        <v>0</v>
      </c>
      <c r="AC93" s="95">
        <v>0</v>
      </c>
      <c r="AD93" s="95">
        <v>0</v>
      </c>
      <c r="AE93" s="95">
        <v>0</v>
      </c>
      <c r="AF93" s="95">
        <v>0</v>
      </c>
      <c r="AG93" s="95">
        <v>0</v>
      </c>
      <c r="AH93" s="95">
        <v>0</v>
      </c>
      <c r="AI93" s="95">
        <v>0</v>
      </c>
      <c r="AJ93" s="95">
        <v>43481.756849999998</v>
      </c>
      <c r="AK93" s="160">
        <v>1.9472216292682556E-2</v>
      </c>
    </row>
    <row r="94" spans="1:37">
      <c r="A94" s="100" t="s">
        <v>826</v>
      </c>
      <c r="B94" s="95">
        <v>16449.72654</v>
      </c>
      <c r="C94" s="95">
        <v>23313.25331</v>
      </c>
      <c r="D94" s="95">
        <v>1782.8692699999999</v>
      </c>
      <c r="E94" s="95">
        <v>0</v>
      </c>
      <c r="F94" s="95">
        <v>1688.90327</v>
      </c>
      <c r="G94" s="95">
        <v>1379.89915</v>
      </c>
      <c r="H94" s="95">
        <v>0</v>
      </c>
      <c r="I94" s="95">
        <v>0</v>
      </c>
      <c r="J94" s="95">
        <v>0</v>
      </c>
      <c r="K94" s="95">
        <v>0</v>
      </c>
      <c r="L94" s="95">
        <v>0</v>
      </c>
      <c r="M94" s="95">
        <v>0</v>
      </c>
      <c r="N94" s="95">
        <v>0</v>
      </c>
      <c r="O94" s="95">
        <v>0</v>
      </c>
      <c r="P94" s="95">
        <v>0</v>
      </c>
      <c r="Q94" s="95">
        <v>1806.65076</v>
      </c>
      <c r="R94" s="95">
        <v>0</v>
      </c>
      <c r="S94" s="95">
        <v>0</v>
      </c>
      <c r="T94" s="95">
        <v>0</v>
      </c>
      <c r="U94" s="95">
        <v>0</v>
      </c>
      <c r="V94" s="95">
        <v>0</v>
      </c>
      <c r="W94" s="95">
        <v>0</v>
      </c>
      <c r="X94" s="95">
        <v>0</v>
      </c>
      <c r="Y94" s="95">
        <v>0</v>
      </c>
      <c r="Z94" s="95">
        <v>0</v>
      </c>
      <c r="AA94" s="95">
        <v>8628.7775899999997</v>
      </c>
      <c r="AB94" s="95">
        <v>4461.1710199999998</v>
      </c>
      <c r="AC94" s="95">
        <v>0</v>
      </c>
      <c r="AD94" s="95">
        <v>0</v>
      </c>
      <c r="AE94" s="95">
        <v>0</v>
      </c>
      <c r="AF94" s="95">
        <v>0</v>
      </c>
      <c r="AG94" s="95">
        <v>0</v>
      </c>
      <c r="AH94" s="95">
        <v>0</v>
      </c>
      <c r="AI94" s="95">
        <v>0</v>
      </c>
      <c r="AJ94" s="95">
        <v>59511.250909999995</v>
      </c>
      <c r="AK94" s="160">
        <v>2.6650623928679219E-2</v>
      </c>
    </row>
    <row r="95" spans="1:37">
      <c r="A95" s="100" t="s">
        <v>827</v>
      </c>
      <c r="B95" s="95">
        <v>19175.5563</v>
      </c>
      <c r="C95" s="95">
        <v>11087.15381</v>
      </c>
      <c r="D95" s="95">
        <v>3178.5168799999997</v>
      </c>
      <c r="E95" s="95">
        <v>844.27895000000001</v>
      </c>
      <c r="F95" s="95">
        <v>3196.6298700000002</v>
      </c>
      <c r="G95" s="95">
        <v>2369.0525899999998</v>
      </c>
      <c r="H95" s="95">
        <v>999.43381000000011</v>
      </c>
      <c r="I95" s="95">
        <v>0</v>
      </c>
      <c r="J95" s="95">
        <v>0</v>
      </c>
      <c r="K95" s="95">
        <v>0</v>
      </c>
      <c r="L95" s="95">
        <v>0</v>
      </c>
      <c r="M95" s="95">
        <v>0</v>
      </c>
      <c r="N95" s="95">
        <v>864.01210000000003</v>
      </c>
      <c r="O95" s="95">
        <v>1858.8084199999998</v>
      </c>
      <c r="P95" s="95">
        <v>0</v>
      </c>
      <c r="Q95" s="95">
        <v>0</v>
      </c>
      <c r="R95" s="95">
        <v>1883.9754499999999</v>
      </c>
      <c r="S95" s="95">
        <v>0</v>
      </c>
      <c r="T95" s="95">
        <v>0</v>
      </c>
      <c r="U95" s="95">
        <v>1941.9706999999999</v>
      </c>
      <c r="V95" s="95">
        <v>0</v>
      </c>
      <c r="W95" s="95">
        <v>0</v>
      </c>
      <c r="X95" s="95">
        <v>851.86645999999996</v>
      </c>
      <c r="Y95" s="95">
        <v>0</v>
      </c>
      <c r="Z95" s="95">
        <v>2011.46533</v>
      </c>
      <c r="AA95" s="95">
        <v>1713.9221599999998</v>
      </c>
      <c r="AB95" s="95">
        <v>3685.3466899999999</v>
      </c>
      <c r="AC95" s="95">
        <v>2326.9501</v>
      </c>
      <c r="AD95" s="95">
        <v>2363.0902799999999</v>
      </c>
      <c r="AE95" s="95">
        <v>0</v>
      </c>
      <c r="AF95" s="95">
        <v>0</v>
      </c>
      <c r="AG95" s="95">
        <v>0</v>
      </c>
      <c r="AH95" s="95">
        <v>0</v>
      </c>
      <c r="AI95" s="95">
        <v>0</v>
      </c>
      <c r="AJ95" s="95">
        <v>60352.029900000001</v>
      </c>
      <c r="AK95" s="160">
        <v>2.7027145751477261E-2</v>
      </c>
    </row>
    <row r="96" spans="1:37">
      <c r="A96" s="100" t="s">
        <v>828</v>
      </c>
      <c r="B96" s="95">
        <v>26796.097420000002</v>
      </c>
      <c r="C96" s="95">
        <v>20527.29118</v>
      </c>
      <c r="D96" s="95">
        <v>9659.4471799999992</v>
      </c>
      <c r="E96" s="95">
        <v>3840.2968999999998</v>
      </c>
      <c r="F96" s="95">
        <v>3074.2059800000002</v>
      </c>
      <c r="G96" s="95">
        <v>2402.28739</v>
      </c>
      <c r="H96" s="95">
        <v>0</v>
      </c>
      <c r="I96" s="95">
        <v>985.20346999999992</v>
      </c>
      <c r="J96" s="95">
        <v>897.62161000000003</v>
      </c>
      <c r="K96" s="95">
        <v>0</v>
      </c>
      <c r="L96" s="95">
        <v>0</v>
      </c>
      <c r="M96" s="95">
        <v>502.73521</v>
      </c>
      <c r="N96" s="95">
        <v>354.74490000000003</v>
      </c>
      <c r="O96" s="95">
        <v>1935.5691000000002</v>
      </c>
      <c r="P96" s="95">
        <v>597.36221</v>
      </c>
      <c r="Q96" s="95">
        <v>0</v>
      </c>
      <c r="R96" s="95">
        <v>2303.4118199999998</v>
      </c>
      <c r="S96" s="95">
        <v>439.89759000000004</v>
      </c>
      <c r="T96" s="95">
        <v>0</v>
      </c>
      <c r="U96" s="95">
        <v>801.20960000000002</v>
      </c>
      <c r="V96" s="95">
        <v>1066.9506799999999</v>
      </c>
      <c r="W96" s="95">
        <v>2192.9404599999998</v>
      </c>
      <c r="X96" s="95">
        <v>965.69093999999996</v>
      </c>
      <c r="Y96" s="95">
        <v>712.62934999999993</v>
      </c>
      <c r="Z96" s="95">
        <v>2102.9426699999999</v>
      </c>
      <c r="AA96" s="95">
        <v>1201.4468300000001</v>
      </c>
      <c r="AB96" s="95">
        <v>2366.05357</v>
      </c>
      <c r="AC96" s="95">
        <v>7154.4933700000001</v>
      </c>
      <c r="AD96" s="95">
        <v>1431.0913500000001</v>
      </c>
      <c r="AE96" s="95">
        <v>1708.1635200000001</v>
      </c>
      <c r="AF96" s="95">
        <v>0</v>
      </c>
      <c r="AG96" s="95">
        <v>751.93136000000004</v>
      </c>
      <c r="AH96" s="95">
        <v>402.95418000000001</v>
      </c>
      <c r="AI96" s="95">
        <v>0</v>
      </c>
      <c r="AJ96" s="95">
        <v>97174.669840000002</v>
      </c>
      <c r="AK96" s="160">
        <v>4.3517243238861823E-2</v>
      </c>
    </row>
    <row r="97" spans="1:37">
      <c r="A97" s="100" t="s">
        <v>829</v>
      </c>
      <c r="B97" s="95">
        <v>31423.75331</v>
      </c>
      <c r="C97" s="95">
        <v>21254.564989999999</v>
      </c>
      <c r="D97" s="95">
        <v>8451.8236799999995</v>
      </c>
      <c r="E97" s="95">
        <v>3300.5817200000001</v>
      </c>
      <c r="F97" s="95">
        <v>3343.8426099999997</v>
      </c>
      <c r="G97" s="95">
        <v>8789.5212899999988</v>
      </c>
      <c r="H97" s="95">
        <v>1883.9948300000001</v>
      </c>
      <c r="I97" s="95">
        <v>1732.9333300000001</v>
      </c>
      <c r="J97" s="95">
        <v>1000.61324</v>
      </c>
      <c r="K97" s="95">
        <v>1197.80027</v>
      </c>
      <c r="L97" s="95">
        <v>686.85258999999996</v>
      </c>
      <c r="M97" s="95">
        <v>987.95849999999996</v>
      </c>
      <c r="N97" s="95">
        <v>5928.49773</v>
      </c>
      <c r="O97" s="95">
        <v>3670.64284</v>
      </c>
      <c r="P97" s="95">
        <v>743.71430000000009</v>
      </c>
      <c r="Q97" s="95">
        <v>723.55047999999999</v>
      </c>
      <c r="R97" s="95">
        <v>461.07799999999997</v>
      </c>
      <c r="S97" s="95">
        <v>2832.9072299999998</v>
      </c>
      <c r="T97" s="95">
        <v>0</v>
      </c>
      <c r="U97" s="95">
        <v>4132.50612</v>
      </c>
      <c r="V97" s="95">
        <v>7097.37745</v>
      </c>
      <c r="W97" s="95">
        <v>1903.8008</v>
      </c>
      <c r="X97" s="95">
        <v>1271.84593</v>
      </c>
      <c r="Y97" s="95">
        <v>1322.50504</v>
      </c>
      <c r="Z97" s="95">
        <v>3052.17742</v>
      </c>
      <c r="AA97" s="95">
        <v>1260.4722099999999</v>
      </c>
      <c r="AB97" s="95">
        <v>4207.8072999999995</v>
      </c>
      <c r="AC97" s="95">
        <v>9313.5465700000004</v>
      </c>
      <c r="AD97" s="95">
        <v>2197.0355800000002</v>
      </c>
      <c r="AE97" s="95">
        <v>3430.4189500000002</v>
      </c>
      <c r="AF97" s="95">
        <v>1079.6460400000001</v>
      </c>
      <c r="AG97" s="95">
        <v>518.08366000000001</v>
      </c>
      <c r="AH97" s="95">
        <v>507.83722999999998</v>
      </c>
      <c r="AI97" s="95">
        <v>0</v>
      </c>
      <c r="AJ97" s="95">
        <v>139709.69124000001</v>
      </c>
      <c r="AK97" s="160">
        <v>6.2565487760625704E-2</v>
      </c>
    </row>
    <row r="98" spans="1:37">
      <c r="A98" s="100" t="s">
        <v>830</v>
      </c>
      <c r="B98" s="95">
        <v>36663.295810000003</v>
      </c>
      <c r="C98" s="95">
        <v>15244.669820000001</v>
      </c>
      <c r="D98" s="95">
        <v>9875.7652500000004</v>
      </c>
      <c r="E98" s="95">
        <v>4710.6863700000004</v>
      </c>
      <c r="F98" s="95">
        <v>5656.3563600000007</v>
      </c>
      <c r="G98" s="95">
        <v>9218.4153800000004</v>
      </c>
      <c r="H98" s="95">
        <v>932.92015000000004</v>
      </c>
      <c r="I98" s="95">
        <v>2441.87293</v>
      </c>
      <c r="J98" s="95">
        <v>2415.8242200000004</v>
      </c>
      <c r="K98" s="95">
        <v>4833.7702599999993</v>
      </c>
      <c r="L98" s="95">
        <v>517.31498999999997</v>
      </c>
      <c r="M98" s="95">
        <v>704.67154000000005</v>
      </c>
      <c r="N98" s="95">
        <v>3798.8316400000003</v>
      </c>
      <c r="O98" s="95">
        <v>3477.0051400000002</v>
      </c>
      <c r="P98" s="95">
        <v>2388.8531000000003</v>
      </c>
      <c r="Q98" s="95">
        <v>922.37918000000002</v>
      </c>
      <c r="R98" s="95">
        <v>667.61446999999998</v>
      </c>
      <c r="S98" s="95">
        <v>2163.94299</v>
      </c>
      <c r="T98" s="95">
        <v>326.51360999999997</v>
      </c>
      <c r="U98" s="95">
        <v>4176.0187599999999</v>
      </c>
      <c r="V98" s="95">
        <v>7152.8422599999994</v>
      </c>
      <c r="W98" s="95">
        <v>2730.9392200000002</v>
      </c>
      <c r="X98" s="95">
        <v>1377.6311899999998</v>
      </c>
      <c r="Y98" s="95">
        <v>1720.13526</v>
      </c>
      <c r="Z98" s="95">
        <v>3962.7260499999998</v>
      </c>
      <c r="AA98" s="95">
        <v>2110.4689900000003</v>
      </c>
      <c r="AB98" s="95">
        <v>3685.3193700000002</v>
      </c>
      <c r="AC98" s="95">
        <v>7339.2042300000003</v>
      </c>
      <c r="AD98" s="95">
        <v>790.00954000000002</v>
      </c>
      <c r="AE98" s="95">
        <v>4095.6468399999999</v>
      </c>
      <c r="AF98" s="95">
        <v>480.03477000000004</v>
      </c>
      <c r="AG98" s="95">
        <v>1724.22811</v>
      </c>
      <c r="AH98" s="95">
        <v>489.95178000000004</v>
      </c>
      <c r="AI98" s="95">
        <v>481.85796999999997</v>
      </c>
      <c r="AJ98" s="95">
        <v>149277.71755</v>
      </c>
      <c r="AK98" s="160">
        <v>6.6850288819725434E-2</v>
      </c>
    </row>
    <row r="99" spans="1:37">
      <c r="A99" s="100" t="s">
        <v>831</v>
      </c>
      <c r="B99" s="95">
        <v>25765.864989999998</v>
      </c>
      <c r="C99" s="95">
        <v>10742.421900000001</v>
      </c>
      <c r="D99" s="95">
        <v>7561.6268899999995</v>
      </c>
      <c r="E99" s="95">
        <v>1896.79638</v>
      </c>
      <c r="F99" s="95">
        <v>3939.8188500000001</v>
      </c>
      <c r="G99" s="95">
        <v>5144.5999499999998</v>
      </c>
      <c r="H99" s="95">
        <v>1167.6886499999998</v>
      </c>
      <c r="I99" s="95">
        <v>1829.0754299999999</v>
      </c>
      <c r="J99" s="95">
        <v>1210.31862</v>
      </c>
      <c r="K99" s="95">
        <v>2013.33151</v>
      </c>
      <c r="L99" s="95">
        <v>1024.72984</v>
      </c>
      <c r="M99" s="95">
        <v>1208.5673200000001</v>
      </c>
      <c r="N99" s="95">
        <v>4926.5386900000003</v>
      </c>
      <c r="O99" s="95">
        <v>2005.16632</v>
      </c>
      <c r="P99" s="95">
        <v>1984.9496399999998</v>
      </c>
      <c r="Q99" s="95">
        <v>553.41761999999994</v>
      </c>
      <c r="R99" s="95">
        <v>1478.09707</v>
      </c>
      <c r="S99" s="95">
        <v>3052.89624</v>
      </c>
      <c r="T99" s="95">
        <v>1009.14525</v>
      </c>
      <c r="U99" s="95">
        <v>3635.73954</v>
      </c>
      <c r="V99" s="95">
        <v>9417.5584999999992</v>
      </c>
      <c r="W99" s="95">
        <v>2724.12167</v>
      </c>
      <c r="X99" s="95">
        <v>1952.99576</v>
      </c>
      <c r="Y99" s="95">
        <v>2298.8540499999999</v>
      </c>
      <c r="Z99" s="95">
        <v>2815.61886</v>
      </c>
      <c r="AA99" s="95">
        <v>1176.48143</v>
      </c>
      <c r="AB99" s="95">
        <v>4159.5516200000002</v>
      </c>
      <c r="AC99" s="95">
        <v>5811.1158599999999</v>
      </c>
      <c r="AD99" s="95">
        <v>662.44682999999998</v>
      </c>
      <c r="AE99" s="95">
        <v>4305.3403399999997</v>
      </c>
      <c r="AF99" s="95">
        <v>475.92763000000002</v>
      </c>
      <c r="AG99" s="95">
        <v>1246.0517399999999</v>
      </c>
      <c r="AH99" s="95">
        <v>576.82087000000001</v>
      </c>
      <c r="AI99" s="95">
        <v>220.46986999999999</v>
      </c>
      <c r="AJ99" s="95">
        <v>119994.14573</v>
      </c>
      <c r="AK99" s="160">
        <v>5.3736374258535301E-2</v>
      </c>
    </row>
    <row r="100" spans="1:37">
      <c r="A100" s="100" t="s">
        <v>832</v>
      </c>
      <c r="B100" s="95">
        <v>40734.183700000001</v>
      </c>
      <c r="C100" s="95">
        <v>16238.64675</v>
      </c>
      <c r="D100" s="95">
        <v>12275.32043</v>
      </c>
      <c r="E100" s="95">
        <v>4594.6444599999995</v>
      </c>
      <c r="F100" s="95">
        <v>5741.4984299999996</v>
      </c>
      <c r="G100" s="95">
        <v>10774.49091</v>
      </c>
      <c r="H100" s="95">
        <v>3753.4576699999998</v>
      </c>
      <c r="I100" s="95">
        <v>4800.8769400000001</v>
      </c>
      <c r="J100" s="95">
        <v>3658.4538399999997</v>
      </c>
      <c r="K100" s="95">
        <v>5105.8197</v>
      </c>
      <c r="L100" s="95">
        <v>1727.2777100000001</v>
      </c>
      <c r="M100" s="95">
        <v>1631.02637</v>
      </c>
      <c r="N100" s="95">
        <v>9901.8451300000015</v>
      </c>
      <c r="O100" s="95">
        <v>5982.9841299999998</v>
      </c>
      <c r="P100" s="95">
        <v>4788.1266500000002</v>
      </c>
      <c r="Q100" s="95">
        <v>1127.2455199999999</v>
      </c>
      <c r="R100" s="95">
        <v>2577.7595099999999</v>
      </c>
      <c r="S100" s="95">
        <v>7037.3106500000004</v>
      </c>
      <c r="T100" s="95">
        <v>984.93253000000004</v>
      </c>
      <c r="U100" s="95">
        <v>10848.02678</v>
      </c>
      <c r="V100" s="95">
        <v>15413.67153</v>
      </c>
      <c r="W100" s="95">
        <v>3446.66698</v>
      </c>
      <c r="X100" s="95">
        <v>3184.8450400000002</v>
      </c>
      <c r="Y100" s="95">
        <v>3156.0383700000002</v>
      </c>
      <c r="Z100" s="95">
        <v>3451.02997</v>
      </c>
      <c r="AA100" s="95">
        <v>2744.29556</v>
      </c>
      <c r="AB100" s="95">
        <v>6245.5903799999996</v>
      </c>
      <c r="AC100" s="95">
        <v>11132.521349999999</v>
      </c>
      <c r="AD100" s="95">
        <v>809.19809999999995</v>
      </c>
      <c r="AE100" s="95">
        <v>12290.084419999999</v>
      </c>
      <c r="AF100" s="95">
        <v>1073.9242199999999</v>
      </c>
      <c r="AG100" s="95">
        <v>2032.8436299999998</v>
      </c>
      <c r="AH100" s="95">
        <v>1062.42401</v>
      </c>
      <c r="AI100" s="95">
        <v>644.66925000000003</v>
      </c>
      <c r="AJ100" s="95">
        <v>220971.73062000002</v>
      </c>
      <c r="AK100" s="160">
        <v>9.8956657801213599E-2</v>
      </c>
    </row>
    <row r="101" spans="1:37">
      <c r="A101" s="100" t="s">
        <v>833</v>
      </c>
      <c r="B101" s="95">
        <v>64390.890200000002</v>
      </c>
      <c r="C101" s="95">
        <v>24047.113300000001</v>
      </c>
      <c r="D101" s="95">
        <v>18513.657569999999</v>
      </c>
      <c r="E101" s="95">
        <v>7089.2750900000001</v>
      </c>
      <c r="F101" s="95">
        <v>7562.9712199999994</v>
      </c>
      <c r="G101" s="95">
        <v>20820.255359999999</v>
      </c>
      <c r="H101" s="95">
        <v>6719.5651200000002</v>
      </c>
      <c r="I101" s="95">
        <v>8653.4570600000006</v>
      </c>
      <c r="J101" s="95">
        <v>6275.0843399999994</v>
      </c>
      <c r="K101" s="95">
        <v>9312.3643499999998</v>
      </c>
      <c r="L101" s="95">
        <v>3467.4528399999999</v>
      </c>
      <c r="M101" s="95">
        <v>2795.31095</v>
      </c>
      <c r="N101" s="95">
        <v>16470.44484</v>
      </c>
      <c r="O101" s="95">
        <v>8841.40798</v>
      </c>
      <c r="P101" s="95">
        <v>6391.3189199999997</v>
      </c>
      <c r="Q101" s="95">
        <v>2901.5322799999999</v>
      </c>
      <c r="R101" s="95">
        <v>4428.06441</v>
      </c>
      <c r="S101" s="95">
        <v>9663.4466799999991</v>
      </c>
      <c r="T101" s="95">
        <v>3244.24757</v>
      </c>
      <c r="U101" s="95">
        <v>18081.641960000001</v>
      </c>
      <c r="V101" s="95">
        <v>33069.724730000002</v>
      </c>
      <c r="W101" s="95">
        <v>7229.4942699999992</v>
      </c>
      <c r="X101" s="95">
        <v>4557.67767</v>
      </c>
      <c r="Y101" s="95">
        <v>6617.3065199999992</v>
      </c>
      <c r="Z101" s="95">
        <v>7623.9744099999998</v>
      </c>
      <c r="AA101" s="95">
        <v>4864.7145700000001</v>
      </c>
      <c r="AB101" s="95">
        <v>11456.372529999999</v>
      </c>
      <c r="AC101" s="95">
        <v>15730.184039999998</v>
      </c>
      <c r="AD101" s="95">
        <v>1323.5349799999999</v>
      </c>
      <c r="AE101" s="95">
        <v>19718.699260000001</v>
      </c>
      <c r="AF101" s="95">
        <v>1538.30639</v>
      </c>
      <c r="AG101" s="95">
        <v>3902.4198099999999</v>
      </c>
      <c r="AH101" s="95">
        <v>2109.9395099999997</v>
      </c>
      <c r="AI101" s="95">
        <v>418.52903999999995</v>
      </c>
      <c r="AJ101" s="95">
        <v>369830.37977</v>
      </c>
      <c r="AK101" s="160">
        <v>0.16561927732886375</v>
      </c>
    </row>
    <row r="102" spans="1:37">
      <c r="A102" s="100" t="s">
        <v>834</v>
      </c>
      <c r="B102" s="95">
        <v>91615.99467</v>
      </c>
      <c r="C102" s="95">
        <v>36067.864299999994</v>
      </c>
      <c r="D102" s="95">
        <v>24446.79016</v>
      </c>
      <c r="E102" s="95">
        <v>9871.6848200000004</v>
      </c>
      <c r="F102" s="95">
        <v>11742.20175</v>
      </c>
      <c r="G102" s="95">
        <v>34714.287969999998</v>
      </c>
      <c r="H102" s="95">
        <v>12175.727269999999</v>
      </c>
      <c r="I102" s="95">
        <v>13425.987429999999</v>
      </c>
      <c r="J102" s="95">
        <v>12304.093699999999</v>
      </c>
      <c r="K102" s="95">
        <v>12982.54507</v>
      </c>
      <c r="L102" s="95">
        <v>8686.8815099999993</v>
      </c>
      <c r="M102" s="95">
        <v>6111.2519299999994</v>
      </c>
      <c r="N102" s="95">
        <v>28451.357379999998</v>
      </c>
      <c r="O102" s="95">
        <v>13214.4676</v>
      </c>
      <c r="P102" s="95">
        <v>10707.315500000001</v>
      </c>
      <c r="Q102" s="95">
        <v>4707.4221799999996</v>
      </c>
      <c r="R102" s="95">
        <v>8071.6543600000005</v>
      </c>
      <c r="S102" s="95">
        <v>14152.399300000001</v>
      </c>
      <c r="T102" s="95">
        <v>7259.8097099999995</v>
      </c>
      <c r="U102" s="95">
        <v>32378.385289999998</v>
      </c>
      <c r="V102" s="95">
        <v>58838.135479999997</v>
      </c>
      <c r="W102" s="95">
        <v>10933.028199999999</v>
      </c>
      <c r="X102" s="95">
        <v>6570.2013899999993</v>
      </c>
      <c r="Y102" s="95">
        <v>10988.852929999999</v>
      </c>
      <c r="Z102" s="95">
        <v>9460.8477500000008</v>
      </c>
      <c r="AA102" s="95">
        <v>7609.2218700000003</v>
      </c>
      <c r="AB102" s="95">
        <v>20451.606660000001</v>
      </c>
      <c r="AC102" s="95">
        <v>22559.329890000001</v>
      </c>
      <c r="AD102" s="95">
        <v>1668.4894099999999</v>
      </c>
      <c r="AE102" s="95">
        <v>44767.554600000003</v>
      </c>
      <c r="AF102" s="95">
        <v>4245.1769199999999</v>
      </c>
      <c r="AG102" s="95">
        <v>8077.7487699999992</v>
      </c>
      <c r="AH102" s="95">
        <v>3422.8977500000001</v>
      </c>
      <c r="AI102" s="95">
        <v>924.42930000000001</v>
      </c>
      <c r="AJ102" s="95">
        <v>603605.64282000007</v>
      </c>
      <c r="AK102" s="160">
        <v>0.27030967660808153</v>
      </c>
    </row>
    <row r="103" spans="1:37">
      <c r="A103" s="100" t="s">
        <v>835</v>
      </c>
      <c r="B103" s="95">
        <v>26086.05557</v>
      </c>
      <c r="C103" s="95">
        <v>7585.5778200000004</v>
      </c>
      <c r="D103" s="95">
        <v>4428.47894</v>
      </c>
      <c r="E103" s="95">
        <v>2019.8335099999999</v>
      </c>
      <c r="F103" s="95">
        <v>2151.9738700000003</v>
      </c>
      <c r="G103" s="95">
        <v>8291.9778600000009</v>
      </c>
      <c r="H103" s="95">
        <v>2907.7641100000001</v>
      </c>
      <c r="I103" s="95">
        <v>2762.59944</v>
      </c>
      <c r="J103" s="95">
        <v>2661.0195899999999</v>
      </c>
      <c r="K103" s="95">
        <v>2185.17076</v>
      </c>
      <c r="L103" s="95">
        <v>2936.9059600000001</v>
      </c>
      <c r="M103" s="95">
        <v>1526.5509999999999</v>
      </c>
      <c r="N103" s="95">
        <v>5787.8583799999997</v>
      </c>
      <c r="O103" s="95">
        <v>2301.6563200000001</v>
      </c>
      <c r="P103" s="95">
        <v>1643.92102</v>
      </c>
      <c r="Q103" s="95">
        <v>1463.8144399999999</v>
      </c>
      <c r="R103" s="95">
        <v>2538.4919300000001</v>
      </c>
      <c r="S103" s="95">
        <v>2621.4821299999999</v>
      </c>
      <c r="T103" s="95">
        <v>1925.38645</v>
      </c>
      <c r="U103" s="95">
        <v>7853.6737000000003</v>
      </c>
      <c r="V103" s="95">
        <v>14264.272640000001</v>
      </c>
      <c r="W103" s="95">
        <v>2167.6223999999997</v>
      </c>
      <c r="X103" s="95">
        <v>1378.07069</v>
      </c>
      <c r="Y103" s="95">
        <v>2397.8139200000001</v>
      </c>
      <c r="Z103" s="95">
        <v>1862.6569</v>
      </c>
      <c r="AA103" s="95">
        <v>1623.0553600000001</v>
      </c>
      <c r="AB103" s="95">
        <v>4695.8240900000001</v>
      </c>
      <c r="AC103" s="95">
        <v>4412.6738399999995</v>
      </c>
      <c r="AD103" s="95">
        <v>515.64574000000005</v>
      </c>
      <c r="AE103" s="95">
        <v>5487.1824299999998</v>
      </c>
      <c r="AF103" s="95">
        <v>1174.3181299999999</v>
      </c>
      <c r="AG103" s="95">
        <v>2785.3970099999997</v>
      </c>
      <c r="AH103" s="95">
        <v>932.34663999999998</v>
      </c>
      <c r="AI103" s="95">
        <v>204.53842</v>
      </c>
      <c r="AJ103" s="95">
        <v>135581.61100999999</v>
      </c>
      <c r="AK103" s="160">
        <v>6.0716830371058718E-2</v>
      </c>
    </row>
    <row r="104" spans="1:37">
      <c r="A104" s="100" t="s">
        <v>836</v>
      </c>
      <c r="B104" s="95">
        <v>27022.292579999998</v>
      </c>
      <c r="C104" s="95">
        <v>12260.132740000001</v>
      </c>
      <c r="D104" s="95">
        <v>7906.7147699999996</v>
      </c>
      <c r="E104" s="95">
        <v>3249.0601799999999</v>
      </c>
      <c r="F104" s="95">
        <v>3055.9107999999997</v>
      </c>
      <c r="G104" s="95">
        <v>21432.481829999997</v>
      </c>
      <c r="H104" s="95">
        <v>5356.4250400000001</v>
      </c>
      <c r="I104" s="95">
        <v>4531.7705800000003</v>
      </c>
      <c r="J104" s="95">
        <v>5526.9955099999997</v>
      </c>
      <c r="K104" s="95">
        <v>3323.5673500000003</v>
      </c>
      <c r="L104" s="95">
        <v>5749.8738400000002</v>
      </c>
      <c r="M104" s="95">
        <v>2441.80386</v>
      </c>
      <c r="N104" s="95">
        <v>8024.5699699999996</v>
      </c>
      <c r="O104" s="95">
        <v>3652.6820299999999</v>
      </c>
      <c r="P104" s="95">
        <v>2568.4980599999999</v>
      </c>
      <c r="Q104" s="95">
        <v>4735.75101</v>
      </c>
      <c r="R104" s="95">
        <v>4420.4632799999999</v>
      </c>
      <c r="S104" s="95">
        <v>3727.2812999999996</v>
      </c>
      <c r="T104" s="95">
        <v>3209.6837099999998</v>
      </c>
      <c r="U104" s="95">
        <v>14381.04199</v>
      </c>
      <c r="V104" s="95">
        <v>22680.391869999999</v>
      </c>
      <c r="W104" s="95">
        <v>2957.0695099999998</v>
      </c>
      <c r="X104" s="95">
        <v>2394.70597</v>
      </c>
      <c r="Y104" s="95">
        <v>3419.8405600000001</v>
      </c>
      <c r="Z104" s="95">
        <v>3605.7268799999997</v>
      </c>
      <c r="AA104" s="95">
        <v>2575.6323600000001</v>
      </c>
      <c r="AB104" s="95">
        <v>7684.3568399999995</v>
      </c>
      <c r="AC104" s="95">
        <v>6210.1507499999998</v>
      </c>
      <c r="AD104" s="95">
        <v>2763.40418</v>
      </c>
      <c r="AE104" s="95">
        <v>7552.0989600000003</v>
      </c>
      <c r="AF104" s="95">
        <v>2227.1999000000001</v>
      </c>
      <c r="AG104" s="95">
        <v>3311.3439800000001</v>
      </c>
      <c r="AH104" s="95">
        <v>2800.8908999999999</v>
      </c>
      <c r="AI104" s="95">
        <v>617.85212999999999</v>
      </c>
      <c r="AJ104" s="95">
        <v>217377.66522</v>
      </c>
      <c r="AK104" s="160">
        <v>9.734714558485412E-2</v>
      </c>
    </row>
    <row r="105" spans="1:37">
      <c r="A105" s="72" t="s">
        <v>189</v>
      </c>
      <c r="B105" s="57">
        <v>412781.79436000006</v>
      </c>
      <c r="C105" s="57">
        <v>237166.70937999999</v>
      </c>
      <c r="D105" s="57">
        <v>108081.01102000001</v>
      </c>
      <c r="E105" s="57">
        <v>41417.138379999997</v>
      </c>
      <c r="F105" s="57">
        <v>51154.313009999998</v>
      </c>
      <c r="G105" s="57">
        <v>133216.82378999999</v>
      </c>
      <c r="H105" s="57">
        <v>35896.976649999997</v>
      </c>
      <c r="I105" s="57">
        <v>41163.776610000001</v>
      </c>
      <c r="J105" s="57">
        <v>35950.024669999999</v>
      </c>
      <c r="K105" s="57">
        <v>40954.369269999996</v>
      </c>
      <c r="L105" s="57">
        <v>24797.289279999997</v>
      </c>
      <c r="M105" s="57">
        <v>17909.876680000001</v>
      </c>
      <c r="N105" s="57">
        <v>84508.700760000007</v>
      </c>
      <c r="O105" s="57">
        <v>46940.389880000002</v>
      </c>
      <c r="P105" s="57">
        <v>31814.059400000006</v>
      </c>
      <c r="Q105" s="57">
        <v>18941.763469999998</v>
      </c>
      <c r="R105" s="57">
        <v>28830.6103</v>
      </c>
      <c r="S105" s="57">
        <v>45691.564109999999</v>
      </c>
      <c r="T105" s="57">
        <v>17959.718829999998</v>
      </c>
      <c r="U105" s="57">
        <v>104523.32008999999</v>
      </c>
      <c r="V105" s="57">
        <v>169000.92514000001</v>
      </c>
      <c r="W105" s="57">
        <v>36285.683510000003</v>
      </c>
      <c r="X105" s="57">
        <v>24505.531039999998</v>
      </c>
      <c r="Y105" s="57">
        <v>32633.975999999999</v>
      </c>
      <c r="Z105" s="57">
        <v>39949.166240000006</v>
      </c>
      <c r="AA105" s="57">
        <v>35508.488930000007</v>
      </c>
      <c r="AB105" s="57">
        <v>73099.000070000009</v>
      </c>
      <c r="AC105" s="57">
        <v>91990.17</v>
      </c>
      <c r="AD105" s="57">
        <v>14523.94599</v>
      </c>
      <c r="AE105" s="57">
        <v>103355.18932</v>
      </c>
      <c r="AF105" s="57">
        <v>12294.534</v>
      </c>
      <c r="AG105" s="57">
        <v>24350.048070000001</v>
      </c>
      <c r="AH105" s="57">
        <v>12306.06287</v>
      </c>
      <c r="AI105" s="57">
        <v>3512.3459800000001</v>
      </c>
      <c r="AJ105" s="57">
        <v>2233015.2971000001</v>
      </c>
      <c r="AK105" s="161">
        <v>1</v>
      </c>
    </row>
    <row r="106" spans="1:37">
      <c r="A106" s="54" t="s">
        <v>837</v>
      </c>
      <c r="B106" s="160">
        <v>0.18485399311687503</v>
      </c>
      <c r="C106" s="160">
        <v>0.10620917361739822</v>
      </c>
      <c r="D106" s="160">
        <v>4.8401375109415501E-2</v>
      </c>
      <c r="E106" s="160">
        <v>1.8547628596090729E-2</v>
      </c>
      <c r="F106" s="160">
        <v>2.2908178495881202E-2</v>
      </c>
      <c r="G106" s="160">
        <v>5.9657819614136846E-2</v>
      </c>
      <c r="H106" s="160">
        <v>1.6075562355806126E-2</v>
      </c>
      <c r="I106" s="160">
        <v>1.8434166869998197E-2</v>
      </c>
      <c r="J106" s="160">
        <v>1.6099318583570842E-2</v>
      </c>
      <c r="K106" s="160">
        <v>1.8340389035035775E-2</v>
      </c>
      <c r="L106" s="160">
        <v>1.1104845234246289E-2</v>
      </c>
      <c r="M106" s="160">
        <v>8.020489919285112E-3</v>
      </c>
      <c r="N106" s="160">
        <v>3.7845106063425005E-2</v>
      </c>
      <c r="O106" s="160">
        <v>2.1021078512521222E-2</v>
      </c>
      <c r="P106" s="160">
        <v>1.4247130076232207E-2</v>
      </c>
      <c r="Q106" s="160">
        <v>8.4825945861631679E-3</v>
      </c>
      <c r="R106" s="160">
        <v>1.2911067083795661E-2</v>
      </c>
      <c r="S106" s="160">
        <v>2.0461823154252139E-2</v>
      </c>
      <c r="T106" s="160">
        <v>8.0428104784253593E-3</v>
      </c>
      <c r="U106" s="160">
        <v>4.6808152288855175E-2</v>
      </c>
      <c r="V106" s="160">
        <v>7.5682833592533028E-2</v>
      </c>
      <c r="W106" s="160">
        <v>1.6249634992256408E-2</v>
      </c>
      <c r="X106" s="160">
        <v>1.097418861027291E-2</v>
      </c>
      <c r="Y106" s="160">
        <v>1.4614309199933156E-2</v>
      </c>
      <c r="Z106" s="160">
        <v>1.7890234022078434E-2</v>
      </c>
      <c r="AA106" s="160">
        <v>1.5901587855718952E-2</v>
      </c>
      <c r="AB106" s="160">
        <v>3.2735557237307387E-2</v>
      </c>
      <c r="AC106" s="160">
        <v>4.1195494773128928E-2</v>
      </c>
      <c r="AD106" s="160">
        <v>6.5041856224013058E-3</v>
      </c>
      <c r="AE106" s="160">
        <v>4.6285034166235493E-2</v>
      </c>
      <c r="AF106" s="160">
        <v>5.5057992732816547E-3</v>
      </c>
      <c r="AG106" s="160">
        <v>1.0904559454484358E-2</v>
      </c>
      <c r="AH106" s="160">
        <v>5.5109621890999981E-3</v>
      </c>
      <c r="AI106" s="160">
        <v>1.5729162198581698E-3</v>
      </c>
      <c r="AJ106" s="160">
        <v>1</v>
      </c>
      <c r="AK106" s="160"/>
    </row>
    <row r="107" spans="1:37" ht="30" customHeight="1">
      <c r="A107" s="437" t="s">
        <v>840</v>
      </c>
      <c r="B107" s="73" t="s">
        <v>70</v>
      </c>
      <c r="C107" s="73" t="s">
        <v>72</v>
      </c>
      <c r="D107" s="73" t="s">
        <v>74</v>
      </c>
      <c r="E107" s="73" t="s">
        <v>76</v>
      </c>
      <c r="F107" s="73" t="s">
        <v>78</v>
      </c>
      <c r="G107" s="73" t="s">
        <v>80</v>
      </c>
      <c r="H107" s="73" t="s">
        <v>82</v>
      </c>
      <c r="I107" s="73" t="s">
        <v>84</v>
      </c>
      <c r="J107" s="73" t="s">
        <v>86</v>
      </c>
      <c r="K107" s="73" t="s">
        <v>88</v>
      </c>
      <c r="L107" s="73" t="s">
        <v>90</v>
      </c>
      <c r="M107" s="73" t="s">
        <v>92</v>
      </c>
      <c r="N107" s="73" t="s">
        <v>94</v>
      </c>
      <c r="O107" s="73" t="s">
        <v>96</v>
      </c>
      <c r="P107" s="73" t="s">
        <v>98</v>
      </c>
      <c r="Q107" s="73" t="s">
        <v>100</v>
      </c>
      <c r="R107" s="73" t="s">
        <v>102</v>
      </c>
      <c r="S107" s="73" t="s">
        <v>104</v>
      </c>
      <c r="T107" s="73" t="s">
        <v>106</v>
      </c>
      <c r="U107" s="73" t="s">
        <v>108</v>
      </c>
      <c r="V107" s="73" t="s">
        <v>110</v>
      </c>
      <c r="W107" s="73" t="s">
        <v>112</v>
      </c>
      <c r="X107" s="73" t="s">
        <v>114</v>
      </c>
      <c r="Y107" s="73" t="s">
        <v>116</v>
      </c>
      <c r="Z107" s="73" t="s">
        <v>118</v>
      </c>
      <c r="AA107" s="73" t="s">
        <v>120</v>
      </c>
      <c r="AB107" s="73" t="s">
        <v>121</v>
      </c>
      <c r="AC107" s="73" t="s">
        <v>122</v>
      </c>
      <c r="AD107" s="73" t="s">
        <v>123</v>
      </c>
      <c r="AE107" s="73" t="s">
        <v>125</v>
      </c>
      <c r="AF107" s="73" t="s">
        <v>550</v>
      </c>
      <c r="AG107" s="73" t="s">
        <v>1561</v>
      </c>
      <c r="AH107" s="73" t="s">
        <v>1583</v>
      </c>
      <c r="AI107" s="73" t="s">
        <v>1584</v>
      </c>
      <c r="AJ107" s="176" t="s">
        <v>551</v>
      </c>
      <c r="AK107" s="310" t="s">
        <v>775</v>
      </c>
    </row>
    <row r="108" spans="1:37">
      <c r="A108" s="100" t="s">
        <v>823</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1</v>
      </c>
      <c r="AK108" s="160">
        <v>1.0405935545635231E-6</v>
      </c>
    </row>
    <row r="109" spans="1:37">
      <c r="A109" s="100" t="s">
        <v>824</v>
      </c>
      <c r="B109" s="95">
        <v>0</v>
      </c>
      <c r="C109" s="95">
        <v>0</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160">
        <v>0</v>
      </c>
    </row>
    <row r="110" spans="1:37">
      <c r="A110" s="100" t="s">
        <v>825</v>
      </c>
      <c r="B110" s="95">
        <v>1</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1</v>
      </c>
      <c r="V110" s="95">
        <v>0</v>
      </c>
      <c r="W110" s="95">
        <v>0</v>
      </c>
      <c r="X110" s="95">
        <v>0</v>
      </c>
      <c r="Y110" s="95">
        <v>0</v>
      </c>
      <c r="Z110" s="95">
        <v>0</v>
      </c>
      <c r="AA110" s="95">
        <v>0</v>
      </c>
      <c r="AB110" s="95">
        <v>0</v>
      </c>
      <c r="AC110" s="95">
        <v>0</v>
      </c>
      <c r="AD110" s="95">
        <v>0</v>
      </c>
      <c r="AE110" s="95">
        <v>0</v>
      </c>
      <c r="AF110" s="95">
        <v>0</v>
      </c>
      <c r="AG110" s="95">
        <v>0</v>
      </c>
      <c r="AH110" s="95">
        <v>0</v>
      </c>
      <c r="AI110" s="95">
        <v>0</v>
      </c>
      <c r="AJ110" s="95">
        <v>9</v>
      </c>
      <c r="AK110" s="160">
        <v>9.3653419910717067E-6</v>
      </c>
    </row>
    <row r="111" spans="1:37">
      <c r="A111" s="100" t="s">
        <v>826</v>
      </c>
      <c r="B111" s="95">
        <v>9</v>
      </c>
      <c r="C111" s="95">
        <v>10</v>
      </c>
      <c r="D111" s="95">
        <v>1</v>
      </c>
      <c r="E111" s="95">
        <v>0</v>
      </c>
      <c r="F111" s="95">
        <v>1</v>
      </c>
      <c r="G111" s="95">
        <v>1</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3</v>
      </c>
      <c r="AB111" s="95">
        <v>2</v>
      </c>
      <c r="AC111" s="95">
        <v>0</v>
      </c>
      <c r="AD111" s="95">
        <v>0</v>
      </c>
      <c r="AE111" s="95">
        <v>0</v>
      </c>
      <c r="AF111" s="95">
        <v>0</v>
      </c>
      <c r="AG111" s="95">
        <v>0</v>
      </c>
      <c r="AH111" s="95">
        <v>0</v>
      </c>
      <c r="AI111" s="95">
        <v>0</v>
      </c>
      <c r="AJ111" s="95">
        <v>28</v>
      </c>
      <c r="AK111" s="160">
        <v>2.9136619527778644E-5</v>
      </c>
    </row>
    <row r="112" spans="1:37">
      <c r="A112" s="100" t="s">
        <v>827</v>
      </c>
      <c r="B112" s="95">
        <v>23</v>
      </c>
      <c r="C112" s="95">
        <v>12</v>
      </c>
      <c r="D112" s="95">
        <v>4</v>
      </c>
      <c r="E112" s="95">
        <v>1</v>
      </c>
      <c r="F112" s="95">
        <v>4</v>
      </c>
      <c r="G112" s="95">
        <v>3</v>
      </c>
      <c r="H112" s="95">
        <v>1</v>
      </c>
      <c r="I112" s="95">
        <v>0</v>
      </c>
      <c r="J112" s="95">
        <v>0</v>
      </c>
      <c r="K112" s="95">
        <v>0</v>
      </c>
      <c r="L112" s="95">
        <v>0</v>
      </c>
      <c r="M112" s="95">
        <v>0</v>
      </c>
      <c r="N112" s="95">
        <v>1</v>
      </c>
      <c r="O112" s="95">
        <v>2</v>
      </c>
      <c r="P112" s="95">
        <v>0</v>
      </c>
      <c r="Q112" s="95">
        <v>0</v>
      </c>
      <c r="R112" s="95">
        <v>2</v>
      </c>
      <c r="S112" s="95">
        <v>0</v>
      </c>
      <c r="T112" s="95">
        <v>0</v>
      </c>
      <c r="U112" s="95">
        <v>2</v>
      </c>
      <c r="V112" s="95">
        <v>0</v>
      </c>
      <c r="W112" s="95">
        <v>0</v>
      </c>
      <c r="X112" s="95">
        <v>1</v>
      </c>
      <c r="Y112" s="95">
        <v>0</v>
      </c>
      <c r="Z112" s="95">
        <v>2</v>
      </c>
      <c r="AA112" s="95">
        <v>2</v>
      </c>
      <c r="AB112" s="95">
        <v>4</v>
      </c>
      <c r="AC112" s="95">
        <v>3</v>
      </c>
      <c r="AD112" s="95">
        <v>3</v>
      </c>
      <c r="AE112" s="95">
        <v>0</v>
      </c>
      <c r="AF112" s="95">
        <v>0</v>
      </c>
      <c r="AG112" s="95">
        <v>0</v>
      </c>
      <c r="AH112" s="95">
        <v>0</v>
      </c>
      <c r="AI112" s="95">
        <v>0</v>
      </c>
      <c r="AJ112" s="95">
        <v>70</v>
      </c>
      <c r="AK112" s="160">
        <v>7.2841548819446611E-5</v>
      </c>
    </row>
    <row r="113" spans="1:37">
      <c r="A113" s="100" t="s">
        <v>828</v>
      </c>
      <c r="B113" s="95">
        <v>59</v>
      </c>
      <c r="C113" s="95">
        <v>44</v>
      </c>
      <c r="D113" s="95">
        <v>22</v>
      </c>
      <c r="E113" s="95">
        <v>9</v>
      </c>
      <c r="F113" s="95">
        <v>7</v>
      </c>
      <c r="G113" s="95">
        <v>6</v>
      </c>
      <c r="H113" s="95">
        <v>0</v>
      </c>
      <c r="I113" s="95">
        <v>2</v>
      </c>
      <c r="J113" s="95">
        <v>2</v>
      </c>
      <c r="K113" s="95">
        <v>0</v>
      </c>
      <c r="L113" s="95">
        <v>0</v>
      </c>
      <c r="M113" s="95">
        <v>1</v>
      </c>
      <c r="N113" s="95">
        <v>1</v>
      </c>
      <c r="O113" s="95">
        <v>4</v>
      </c>
      <c r="P113" s="95">
        <v>1</v>
      </c>
      <c r="Q113" s="95">
        <v>0</v>
      </c>
      <c r="R113" s="95">
        <v>5</v>
      </c>
      <c r="S113" s="95">
        <v>1</v>
      </c>
      <c r="T113" s="95">
        <v>0</v>
      </c>
      <c r="U113" s="95">
        <v>2</v>
      </c>
      <c r="V113" s="95">
        <v>3</v>
      </c>
      <c r="W113" s="95">
        <v>5</v>
      </c>
      <c r="X113" s="95">
        <v>2</v>
      </c>
      <c r="Y113" s="95">
        <v>2</v>
      </c>
      <c r="Z113" s="95">
        <v>4</v>
      </c>
      <c r="AA113" s="95">
        <v>3</v>
      </c>
      <c r="AB113" s="95">
        <v>5</v>
      </c>
      <c r="AC113" s="95">
        <v>16</v>
      </c>
      <c r="AD113" s="95">
        <v>3</v>
      </c>
      <c r="AE113" s="95">
        <v>4</v>
      </c>
      <c r="AF113" s="95">
        <v>0</v>
      </c>
      <c r="AG113" s="95">
        <v>2</v>
      </c>
      <c r="AH113" s="95">
        <v>1</v>
      </c>
      <c r="AI113" s="95">
        <v>0</v>
      </c>
      <c r="AJ113" s="95">
        <v>216</v>
      </c>
      <c r="AK113" s="160">
        <v>2.2476820778572098E-4</v>
      </c>
    </row>
    <row r="114" spans="1:37">
      <c r="A114" s="100" t="s">
        <v>829</v>
      </c>
      <c r="B114" s="95">
        <v>124</v>
      </c>
      <c r="C114" s="95">
        <v>80</v>
      </c>
      <c r="D114" s="95">
        <v>32</v>
      </c>
      <c r="E114" s="95">
        <v>13</v>
      </c>
      <c r="F114" s="95">
        <v>13</v>
      </c>
      <c r="G114" s="95">
        <v>34</v>
      </c>
      <c r="H114" s="95">
        <v>8</v>
      </c>
      <c r="I114" s="95">
        <v>7</v>
      </c>
      <c r="J114" s="95">
        <v>4</v>
      </c>
      <c r="K114" s="95">
        <v>5</v>
      </c>
      <c r="L114" s="95">
        <v>3</v>
      </c>
      <c r="M114" s="95">
        <v>4</v>
      </c>
      <c r="N114" s="95">
        <v>24</v>
      </c>
      <c r="O114" s="95">
        <v>14</v>
      </c>
      <c r="P114" s="95">
        <v>3</v>
      </c>
      <c r="Q114" s="95">
        <v>3</v>
      </c>
      <c r="R114" s="95">
        <v>2</v>
      </c>
      <c r="S114" s="95">
        <v>11</v>
      </c>
      <c r="T114" s="95">
        <v>0</v>
      </c>
      <c r="U114" s="95">
        <v>16</v>
      </c>
      <c r="V114" s="95">
        <v>29</v>
      </c>
      <c r="W114" s="95">
        <v>8</v>
      </c>
      <c r="X114" s="95">
        <v>5</v>
      </c>
      <c r="Y114" s="95">
        <v>5</v>
      </c>
      <c r="Z114" s="95">
        <v>12</v>
      </c>
      <c r="AA114" s="95">
        <v>5</v>
      </c>
      <c r="AB114" s="95">
        <v>17</v>
      </c>
      <c r="AC114" s="95">
        <v>36</v>
      </c>
      <c r="AD114" s="95">
        <v>9</v>
      </c>
      <c r="AE114" s="95">
        <v>13</v>
      </c>
      <c r="AF114" s="95">
        <v>4</v>
      </c>
      <c r="AG114" s="95">
        <v>2</v>
      </c>
      <c r="AH114" s="95">
        <v>2</v>
      </c>
      <c r="AI114" s="95">
        <v>0</v>
      </c>
      <c r="AJ114" s="95">
        <v>547</v>
      </c>
      <c r="AK114" s="160">
        <v>5.6920467434624705E-4</v>
      </c>
    </row>
    <row r="115" spans="1:37">
      <c r="A115" s="100" t="s">
        <v>830</v>
      </c>
      <c r="B115" s="95">
        <v>221</v>
      </c>
      <c r="C115" s="95">
        <v>93</v>
      </c>
      <c r="D115" s="95">
        <v>60</v>
      </c>
      <c r="E115" s="95">
        <v>29</v>
      </c>
      <c r="F115" s="95">
        <v>35</v>
      </c>
      <c r="G115" s="95">
        <v>54</v>
      </c>
      <c r="H115" s="95">
        <v>6</v>
      </c>
      <c r="I115" s="95">
        <v>14</v>
      </c>
      <c r="J115" s="95">
        <v>14</v>
      </c>
      <c r="K115" s="95">
        <v>30</v>
      </c>
      <c r="L115" s="95">
        <v>3</v>
      </c>
      <c r="M115" s="95">
        <v>4</v>
      </c>
      <c r="N115" s="95">
        <v>24</v>
      </c>
      <c r="O115" s="95">
        <v>21</v>
      </c>
      <c r="P115" s="95">
        <v>14</v>
      </c>
      <c r="Q115" s="95">
        <v>6</v>
      </c>
      <c r="R115" s="95">
        <v>4</v>
      </c>
      <c r="S115" s="95">
        <v>13</v>
      </c>
      <c r="T115" s="95">
        <v>2</v>
      </c>
      <c r="U115" s="95">
        <v>26</v>
      </c>
      <c r="V115" s="95">
        <v>44</v>
      </c>
      <c r="W115" s="95">
        <v>16</v>
      </c>
      <c r="X115" s="95">
        <v>8</v>
      </c>
      <c r="Y115" s="95">
        <v>10</v>
      </c>
      <c r="Z115" s="95">
        <v>24</v>
      </c>
      <c r="AA115" s="95">
        <v>13</v>
      </c>
      <c r="AB115" s="95">
        <v>22</v>
      </c>
      <c r="AC115" s="95">
        <v>46</v>
      </c>
      <c r="AD115" s="95">
        <v>5</v>
      </c>
      <c r="AE115" s="95">
        <v>26</v>
      </c>
      <c r="AF115" s="95">
        <v>3</v>
      </c>
      <c r="AG115" s="95">
        <v>11</v>
      </c>
      <c r="AH115" s="95">
        <v>3</v>
      </c>
      <c r="AI115" s="95">
        <v>3</v>
      </c>
      <c r="AJ115" s="95">
        <v>907</v>
      </c>
      <c r="AK115" s="160">
        <v>9.4381835398911539E-4</v>
      </c>
    </row>
    <row r="116" spans="1:37">
      <c r="A116" s="100" t="s">
        <v>831</v>
      </c>
      <c r="B116" s="95">
        <v>220</v>
      </c>
      <c r="C116" s="95">
        <v>91</v>
      </c>
      <c r="D116" s="95">
        <v>64</v>
      </c>
      <c r="E116" s="95">
        <v>16</v>
      </c>
      <c r="F116" s="95">
        <v>34</v>
      </c>
      <c r="G116" s="95">
        <v>43</v>
      </c>
      <c r="H116" s="95">
        <v>10</v>
      </c>
      <c r="I116" s="95">
        <v>15</v>
      </c>
      <c r="J116" s="95">
        <v>10</v>
      </c>
      <c r="K116" s="95">
        <v>17</v>
      </c>
      <c r="L116" s="95">
        <v>9</v>
      </c>
      <c r="M116" s="95">
        <v>10</v>
      </c>
      <c r="N116" s="95">
        <v>42</v>
      </c>
      <c r="O116" s="95">
        <v>17</v>
      </c>
      <c r="P116" s="95">
        <v>17</v>
      </c>
      <c r="Q116" s="95">
        <v>5</v>
      </c>
      <c r="R116" s="95">
        <v>13</v>
      </c>
      <c r="S116" s="95">
        <v>25</v>
      </c>
      <c r="T116" s="95">
        <v>9</v>
      </c>
      <c r="U116" s="95">
        <v>31</v>
      </c>
      <c r="V116" s="95">
        <v>80</v>
      </c>
      <c r="W116" s="95">
        <v>23</v>
      </c>
      <c r="X116" s="95">
        <v>17</v>
      </c>
      <c r="Y116" s="95">
        <v>20</v>
      </c>
      <c r="Z116" s="95">
        <v>24</v>
      </c>
      <c r="AA116" s="95">
        <v>10</v>
      </c>
      <c r="AB116" s="95">
        <v>35</v>
      </c>
      <c r="AC116" s="95">
        <v>50</v>
      </c>
      <c r="AD116" s="95">
        <v>5</v>
      </c>
      <c r="AE116" s="95">
        <v>37</v>
      </c>
      <c r="AF116" s="95">
        <v>4</v>
      </c>
      <c r="AG116" s="95">
        <v>11</v>
      </c>
      <c r="AH116" s="95">
        <v>5</v>
      </c>
      <c r="AI116" s="95">
        <v>2</v>
      </c>
      <c r="AJ116" s="95">
        <v>1021</v>
      </c>
      <c r="AK116" s="160">
        <v>1.0624460192093571E-3</v>
      </c>
    </row>
    <row r="117" spans="1:37">
      <c r="A117" s="100" t="s">
        <v>832</v>
      </c>
      <c r="B117" s="95">
        <v>487</v>
      </c>
      <c r="C117" s="95">
        <v>193</v>
      </c>
      <c r="D117" s="95">
        <v>153</v>
      </c>
      <c r="E117" s="95">
        <v>57</v>
      </c>
      <c r="F117" s="95">
        <v>71</v>
      </c>
      <c r="G117" s="95">
        <v>132</v>
      </c>
      <c r="H117" s="95">
        <v>46</v>
      </c>
      <c r="I117" s="95">
        <v>58</v>
      </c>
      <c r="J117" s="95">
        <v>46</v>
      </c>
      <c r="K117" s="95">
        <v>62</v>
      </c>
      <c r="L117" s="95">
        <v>22</v>
      </c>
      <c r="M117" s="95">
        <v>20</v>
      </c>
      <c r="N117" s="95">
        <v>119</v>
      </c>
      <c r="O117" s="95">
        <v>72</v>
      </c>
      <c r="P117" s="95">
        <v>57</v>
      </c>
      <c r="Q117" s="95">
        <v>14</v>
      </c>
      <c r="R117" s="95">
        <v>31</v>
      </c>
      <c r="S117" s="95">
        <v>84</v>
      </c>
      <c r="T117" s="95">
        <v>12</v>
      </c>
      <c r="U117" s="95">
        <v>131</v>
      </c>
      <c r="V117" s="95">
        <v>191</v>
      </c>
      <c r="W117" s="95">
        <v>41</v>
      </c>
      <c r="X117" s="95">
        <v>39</v>
      </c>
      <c r="Y117" s="95">
        <v>39</v>
      </c>
      <c r="Z117" s="95">
        <v>42</v>
      </c>
      <c r="AA117" s="95">
        <v>33</v>
      </c>
      <c r="AB117" s="95">
        <v>76</v>
      </c>
      <c r="AC117" s="95">
        <v>133</v>
      </c>
      <c r="AD117" s="95">
        <v>9</v>
      </c>
      <c r="AE117" s="95">
        <v>150</v>
      </c>
      <c r="AF117" s="95">
        <v>14</v>
      </c>
      <c r="AG117" s="95">
        <v>24</v>
      </c>
      <c r="AH117" s="95">
        <v>13</v>
      </c>
      <c r="AI117" s="95">
        <v>7</v>
      </c>
      <c r="AJ117" s="95">
        <v>2678</v>
      </c>
      <c r="AK117" s="160">
        <v>2.7867095391211146E-3</v>
      </c>
    </row>
    <row r="118" spans="1:37">
      <c r="A118" s="100" t="s">
        <v>833</v>
      </c>
      <c r="B118" s="95">
        <v>1338</v>
      </c>
      <c r="C118" s="95">
        <v>505</v>
      </c>
      <c r="D118" s="95">
        <v>393</v>
      </c>
      <c r="E118" s="95">
        <v>148</v>
      </c>
      <c r="F118" s="95">
        <v>165</v>
      </c>
      <c r="G118" s="95">
        <v>435</v>
      </c>
      <c r="H118" s="95">
        <v>142</v>
      </c>
      <c r="I118" s="95">
        <v>186</v>
      </c>
      <c r="J118" s="95">
        <v>131</v>
      </c>
      <c r="K118" s="95">
        <v>194</v>
      </c>
      <c r="L118" s="95">
        <v>75</v>
      </c>
      <c r="M118" s="95">
        <v>59</v>
      </c>
      <c r="N118" s="95">
        <v>351</v>
      </c>
      <c r="O118" s="95">
        <v>188</v>
      </c>
      <c r="P118" s="95">
        <v>133</v>
      </c>
      <c r="Q118" s="95">
        <v>59</v>
      </c>
      <c r="R118" s="95">
        <v>95</v>
      </c>
      <c r="S118" s="95">
        <v>201</v>
      </c>
      <c r="T118" s="95">
        <v>72</v>
      </c>
      <c r="U118" s="95">
        <v>380</v>
      </c>
      <c r="V118" s="95">
        <v>704</v>
      </c>
      <c r="W118" s="95">
        <v>153</v>
      </c>
      <c r="X118" s="95">
        <v>96</v>
      </c>
      <c r="Y118" s="95">
        <v>139</v>
      </c>
      <c r="Z118" s="95">
        <v>159</v>
      </c>
      <c r="AA118" s="95">
        <v>103</v>
      </c>
      <c r="AB118" s="95">
        <v>243</v>
      </c>
      <c r="AC118" s="95">
        <v>320</v>
      </c>
      <c r="AD118" s="95">
        <v>29</v>
      </c>
      <c r="AE118" s="95">
        <v>428</v>
      </c>
      <c r="AF118" s="95">
        <v>34</v>
      </c>
      <c r="AG118" s="95">
        <v>81</v>
      </c>
      <c r="AH118" s="95">
        <v>44</v>
      </c>
      <c r="AI118" s="95">
        <v>8</v>
      </c>
      <c r="AJ118" s="95">
        <v>7791</v>
      </c>
      <c r="AK118" s="160">
        <v>8.1072643836044081E-3</v>
      </c>
    </row>
    <row r="119" spans="1:37">
      <c r="A119" s="100" t="s">
        <v>834</v>
      </c>
      <c r="B119" s="95">
        <v>6270</v>
      </c>
      <c r="C119" s="95">
        <v>2375</v>
      </c>
      <c r="D119" s="95">
        <v>1565</v>
      </c>
      <c r="E119" s="95">
        <v>626</v>
      </c>
      <c r="F119" s="95">
        <v>778</v>
      </c>
      <c r="G119" s="95">
        <v>2311</v>
      </c>
      <c r="H119" s="95">
        <v>817</v>
      </c>
      <c r="I119" s="95">
        <v>901</v>
      </c>
      <c r="J119" s="95">
        <v>819</v>
      </c>
      <c r="K119" s="95">
        <v>829</v>
      </c>
      <c r="L119" s="95">
        <v>626</v>
      </c>
      <c r="M119" s="95">
        <v>419</v>
      </c>
      <c r="N119" s="95">
        <v>1869</v>
      </c>
      <c r="O119" s="95">
        <v>845</v>
      </c>
      <c r="P119" s="95">
        <v>701</v>
      </c>
      <c r="Q119" s="95">
        <v>322</v>
      </c>
      <c r="R119" s="95">
        <v>540</v>
      </c>
      <c r="S119" s="95">
        <v>902</v>
      </c>
      <c r="T119" s="95">
        <v>499</v>
      </c>
      <c r="U119" s="95">
        <v>2126</v>
      </c>
      <c r="V119" s="95">
        <v>3992</v>
      </c>
      <c r="W119" s="95">
        <v>713</v>
      </c>
      <c r="X119" s="95">
        <v>430</v>
      </c>
      <c r="Y119" s="95">
        <v>732</v>
      </c>
      <c r="Z119" s="95">
        <v>624</v>
      </c>
      <c r="AA119" s="95">
        <v>504</v>
      </c>
      <c r="AB119" s="95">
        <v>1421</v>
      </c>
      <c r="AC119" s="95">
        <v>1467</v>
      </c>
      <c r="AD119" s="95">
        <v>112</v>
      </c>
      <c r="AE119" s="95">
        <v>2785</v>
      </c>
      <c r="AF119" s="95">
        <v>293</v>
      </c>
      <c r="AG119" s="95">
        <v>596</v>
      </c>
      <c r="AH119" s="95">
        <v>234</v>
      </c>
      <c r="AI119" s="95">
        <v>60</v>
      </c>
      <c r="AJ119" s="95">
        <v>40103</v>
      </c>
      <c r="AK119" s="160">
        <v>4.1730923318660962E-2</v>
      </c>
    </row>
    <row r="120" spans="1:37">
      <c r="A120" s="100" t="s">
        <v>835</v>
      </c>
      <c r="B120" s="95">
        <v>5230</v>
      </c>
      <c r="C120" s="95">
        <v>1556</v>
      </c>
      <c r="D120" s="95">
        <v>921</v>
      </c>
      <c r="E120" s="95">
        <v>414</v>
      </c>
      <c r="F120" s="95">
        <v>442</v>
      </c>
      <c r="G120" s="95">
        <v>1705</v>
      </c>
      <c r="H120" s="95">
        <v>598</v>
      </c>
      <c r="I120" s="95">
        <v>564</v>
      </c>
      <c r="J120" s="95">
        <v>544</v>
      </c>
      <c r="K120" s="95">
        <v>444</v>
      </c>
      <c r="L120" s="95">
        <v>616</v>
      </c>
      <c r="M120" s="95">
        <v>313</v>
      </c>
      <c r="N120" s="95">
        <v>1192</v>
      </c>
      <c r="O120" s="95">
        <v>470</v>
      </c>
      <c r="P120" s="95">
        <v>333</v>
      </c>
      <c r="Q120" s="95">
        <v>303</v>
      </c>
      <c r="R120" s="95">
        <v>529</v>
      </c>
      <c r="S120" s="95">
        <v>539</v>
      </c>
      <c r="T120" s="95">
        <v>394</v>
      </c>
      <c r="U120" s="95">
        <v>1613</v>
      </c>
      <c r="V120" s="95">
        <v>2922</v>
      </c>
      <c r="W120" s="95">
        <v>444</v>
      </c>
      <c r="X120" s="95">
        <v>285</v>
      </c>
      <c r="Y120" s="95">
        <v>493</v>
      </c>
      <c r="Z120" s="95">
        <v>386</v>
      </c>
      <c r="AA120" s="95">
        <v>334</v>
      </c>
      <c r="AB120" s="95">
        <v>970</v>
      </c>
      <c r="AC120" s="95">
        <v>913</v>
      </c>
      <c r="AD120" s="95">
        <v>111</v>
      </c>
      <c r="AE120" s="95">
        <v>1106</v>
      </c>
      <c r="AF120" s="95">
        <v>247</v>
      </c>
      <c r="AG120" s="95">
        <v>563</v>
      </c>
      <c r="AH120" s="95">
        <v>189</v>
      </c>
      <c r="AI120" s="95">
        <v>44</v>
      </c>
      <c r="AJ120" s="95">
        <v>27727</v>
      </c>
      <c r="AK120" s="160">
        <v>2.8852537487382802E-2</v>
      </c>
    </row>
    <row r="121" spans="1:37">
      <c r="A121" s="100" t="s">
        <v>836</v>
      </c>
      <c r="B121" s="95">
        <v>160189</v>
      </c>
      <c r="C121" s="95">
        <v>88319</v>
      </c>
      <c r="D121" s="95">
        <v>34405</v>
      </c>
      <c r="E121" s="95">
        <v>15884</v>
      </c>
      <c r="F121" s="95">
        <v>11392</v>
      </c>
      <c r="G121" s="95">
        <v>43556</v>
      </c>
      <c r="H121" s="95">
        <v>20473</v>
      </c>
      <c r="I121" s="95">
        <v>19547</v>
      </c>
      <c r="J121" s="95">
        <v>26449</v>
      </c>
      <c r="K121" s="95">
        <v>13207</v>
      </c>
      <c r="L121" s="95">
        <v>18130</v>
      </c>
      <c r="M121" s="95">
        <v>11523</v>
      </c>
      <c r="N121" s="95">
        <v>24046</v>
      </c>
      <c r="O121" s="95">
        <v>16426</v>
      </c>
      <c r="P121" s="95">
        <v>11193</v>
      </c>
      <c r="Q121" s="95">
        <v>30534</v>
      </c>
      <c r="R121" s="95">
        <v>14172</v>
      </c>
      <c r="S121" s="95">
        <v>16941</v>
      </c>
      <c r="T121" s="95">
        <v>10212</v>
      </c>
      <c r="U121" s="95">
        <v>29884</v>
      </c>
      <c r="V121" s="95">
        <v>41116</v>
      </c>
      <c r="W121" s="95">
        <v>14600</v>
      </c>
      <c r="X121" s="95">
        <v>14502</v>
      </c>
      <c r="Y121" s="95">
        <v>14782</v>
      </c>
      <c r="Z121" s="95">
        <v>20368</v>
      </c>
      <c r="AA121" s="95">
        <v>8841</v>
      </c>
      <c r="AB121" s="95">
        <v>26421</v>
      </c>
      <c r="AC121" s="95">
        <v>40303</v>
      </c>
      <c r="AD121" s="95">
        <v>22956</v>
      </c>
      <c r="AE121" s="95">
        <v>24524</v>
      </c>
      <c r="AF121" s="95">
        <v>6809</v>
      </c>
      <c r="AG121" s="95">
        <v>6629</v>
      </c>
      <c r="AH121" s="95">
        <v>16759</v>
      </c>
      <c r="AI121" s="95">
        <v>4800</v>
      </c>
      <c r="AJ121" s="95">
        <v>879892</v>
      </c>
      <c r="AK121" s="160">
        <v>0.91560994391200745</v>
      </c>
    </row>
    <row r="122" spans="1:37">
      <c r="A122" s="72" t="s">
        <v>189</v>
      </c>
      <c r="B122" s="57">
        <v>174171</v>
      </c>
      <c r="C122" s="57">
        <v>93284</v>
      </c>
      <c r="D122" s="57">
        <v>37620</v>
      </c>
      <c r="E122" s="57">
        <v>17197</v>
      </c>
      <c r="F122" s="57">
        <v>12942</v>
      </c>
      <c r="G122" s="57">
        <v>48282</v>
      </c>
      <c r="H122" s="57">
        <v>22101</v>
      </c>
      <c r="I122" s="57">
        <v>21294</v>
      </c>
      <c r="J122" s="57">
        <v>28019</v>
      </c>
      <c r="K122" s="57">
        <v>14788</v>
      </c>
      <c r="L122" s="57">
        <v>19484</v>
      </c>
      <c r="M122" s="57">
        <v>12353</v>
      </c>
      <c r="N122" s="57">
        <v>27669</v>
      </c>
      <c r="O122" s="57">
        <v>18059</v>
      </c>
      <c r="P122" s="57">
        <v>12452</v>
      </c>
      <c r="Q122" s="57">
        <v>31247</v>
      </c>
      <c r="R122" s="57">
        <v>15393</v>
      </c>
      <c r="S122" s="57">
        <v>18717</v>
      </c>
      <c r="T122" s="57">
        <v>11200</v>
      </c>
      <c r="U122" s="57">
        <v>34212</v>
      </c>
      <c r="V122" s="57">
        <v>49081</v>
      </c>
      <c r="W122" s="57">
        <v>16003</v>
      </c>
      <c r="X122" s="57">
        <v>15385</v>
      </c>
      <c r="Y122" s="57">
        <v>16222</v>
      </c>
      <c r="Z122" s="57">
        <v>21645</v>
      </c>
      <c r="AA122" s="57">
        <v>9851</v>
      </c>
      <c r="AB122" s="57">
        <v>29216</v>
      </c>
      <c r="AC122" s="57">
        <v>43287</v>
      </c>
      <c r="AD122" s="57">
        <v>23242</v>
      </c>
      <c r="AE122" s="57">
        <v>29073</v>
      </c>
      <c r="AF122" s="57">
        <v>7408</v>
      </c>
      <c r="AG122" s="57">
        <v>7919</v>
      </c>
      <c r="AH122" s="57">
        <v>17250</v>
      </c>
      <c r="AI122" s="57">
        <v>4924</v>
      </c>
      <c r="AJ122" s="57">
        <v>960990</v>
      </c>
      <c r="AK122" s="161">
        <v>1</v>
      </c>
    </row>
    <row r="123" spans="1:37">
      <c r="A123" s="54" t="s">
        <v>837</v>
      </c>
      <c r="B123" s="160">
        <v>0.18124121999188336</v>
      </c>
      <c r="C123" s="160">
        <v>9.7070729143903689E-2</v>
      </c>
      <c r="D123" s="160">
        <v>3.9147129522679736E-2</v>
      </c>
      <c r="E123" s="160">
        <v>1.7895087357828906E-2</v>
      </c>
      <c r="F123" s="160">
        <v>1.3467361783161115E-2</v>
      </c>
      <c r="G123" s="160">
        <v>5.0241938001436018E-2</v>
      </c>
      <c r="H123" s="160">
        <v>2.2998158149408421E-2</v>
      </c>
      <c r="I123" s="160">
        <v>2.2158399150875658E-2</v>
      </c>
      <c r="J123" s="160">
        <v>2.9156390805315353E-2</v>
      </c>
      <c r="K123" s="160">
        <v>1.5388297484885379E-2</v>
      </c>
      <c r="L123" s="160">
        <v>2.0274924817115684E-2</v>
      </c>
      <c r="M123" s="160">
        <v>1.2854452179523201E-2</v>
      </c>
      <c r="N123" s="160">
        <v>2.879218306121812E-2</v>
      </c>
      <c r="O123" s="160">
        <v>1.8792079001862663E-2</v>
      </c>
      <c r="P123" s="160">
        <v>1.2957470941424989E-2</v>
      </c>
      <c r="Q123" s="160">
        <v>3.2515426799446405E-2</v>
      </c>
      <c r="R123" s="160">
        <v>1.6017856585396312E-2</v>
      </c>
      <c r="S123" s="160">
        <v>1.947678956076546E-2</v>
      </c>
      <c r="T123" s="160">
        <v>1.1654647811111458E-2</v>
      </c>
      <c r="U123" s="160">
        <v>3.5600786688727251E-2</v>
      </c>
      <c r="V123" s="160">
        <v>5.1073372251532273E-2</v>
      </c>
      <c r="W123" s="160">
        <v>1.6652618653680059E-2</v>
      </c>
      <c r="X123" s="160">
        <v>1.6009531836959801E-2</v>
      </c>
      <c r="Y123" s="160">
        <v>1.688050864212947E-2</v>
      </c>
      <c r="Z123" s="160">
        <v>2.2523647488527455E-2</v>
      </c>
      <c r="AA123" s="160">
        <v>1.0250887106005266E-2</v>
      </c>
      <c r="AB123" s="160">
        <v>3.0401981290127889E-2</v>
      </c>
      <c r="AC123" s="160">
        <v>4.5044173196391223E-2</v>
      </c>
      <c r="AD123" s="160">
        <v>2.4185475395165402E-2</v>
      </c>
      <c r="AE123" s="160">
        <v>3.0253176411825306E-2</v>
      </c>
      <c r="AF123" s="160">
        <v>7.7087170522065788E-3</v>
      </c>
      <c r="AG123" s="160">
        <v>8.2404603585885389E-3</v>
      </c>
      <c r="AH123" s="160">
        <v>1.7950238816220772E-2</v>
      </c>
      <c r="AI123" s="160">
        <v>5.1238826626707878E-3</v>
      </c>
      <c r="AJ123" s="160">
        <v>1</v>
      </c>
      <c r="AK123" s="160"/>
    </row>
    <row r="124" spans="1:37" ht="15.75" thickBot="1">
      <c r="A124" s="539"/>
      <c r="B124" s="540"/>
      <c r="C124" s="540"/>
      <c r="D124" s="541"/>
      <c r="E124" s="541"/>
      <c r="F124" s="541"/>
      <c r="G124" s="541"/>
      <c r="H124" s="541"/>
      <c r="I124" s="540"/>
      <c r="J124" s="540"/>
      <c r="K124" s="540"/>
      <c r="L124" s="540"/>
      <c r="M124" s="540"/>
      <c r="N124" s="540"/>
      <c r="O124" s="540"/>
      <c r="P124" s="540"/>
      <c r="Q124" s="540"/>
      <c r="R124" s="542"/>
      <c r="S124" s="542"/>
      <c r="T124" s="542"/>
      <c r="U124" s="542"/>
      <c r="V124" s="542"/>
      <c r="W124" s="542"/>
      <c r="X124" s="542"/>
      <c r="Y124" s="542"/>
      <c r="Z124" s="542"/>
      <c r="AA124" s="543"/>
      <c r="AB124" s="543"/>
      <c r="AC124" s="543"/>
      <c r="AD124" s="543"/>
      <c r="AE124" s="543"/>
      <c r="AF124" s="543"/>
      <c r="AG124" s="543"/>
      <c r="AH124" s="543"/>
      <c r="AI124" s="543"/>
      <c r="AJ124" s="543"/>
      <c r="AK124" s="543"/>
    </row>
    <row r="125" spans="1:37" ht="15" customHeight="1">
      <c r="A125" s="787" t="s">
        <v>1535</v>
      </c>
      <c r="B125" s="787"/>
      <c r="C125" s="787"/>
      <c r="D125" s="787"/>
      <c r="E125" s="787"/>
      <c r="F125" s="787"/>
      <c r="G125" s="787"/>
      <c r="H125" s="787"/>
      <c r="I125" s="787"/>
      <c r="J125" s="787"/>
      <c r="K125" s="787"/>
      <c r="L125" s="787"/>
      <c r="M125" s="787"/>
      <c r="N125" s="787"/>
      <c r="O125" s="787"/>
      <c r="P125" s="787"/>
      <c r="Q125" s="787"/>
      <c r="R125" s="787"/>
      <c r="S125" s="787"/>
      <c r="T125" s="787"/>
      <c r="U125" s="787"/>
      <c r="V125" s="787"/>
      <c r="W125" s="787"/>
      <c r="X125" s="787"/>
      <c r="Y125" s="787"/>
      <c r="Z125" s="787"/>
      <c r="AA125" s="787"/>
      <c r="AB125" s="787"/>
      <c r="AC125" s="787"/>
      <c r="AD125" s="787"/>
      <c r="AE125" s="787"/>
      <c r="AF125" s="787"/>
      <c r="AG125" s="787"/>
      <c r="AH125" s="787"/>
      <c r="AI125" s="787"/>
      <c r="AJ125" s="787"/>
      <c r="AK125" s="787"/>
    </row>
    <row r="126" spans="1:37">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7" ht="30" customHeight="1">
      <c r="A127" s="742" t="s">
        <v>1092</v>
      </c>
      <c r="B127" s="742"/>
      <c r="C127" s="742"/>
      <c r="D127" s="742"/>
      <c r="E127" s="742"/>
      <c r="F127" s="742"/>
      <c r="G127" s="742"/>
      <c r="H127" s="742"/>
      <c r="I127" s="742"/>
      <c r="J127" s="742"/>
      <c r="K127" s="742"/>
      <c r="L127" s="742"/>
      <c r="M127" s="742"/>
      <c r="N127" s="742"/>
      <c r="O127" s="742"/>
      <c r="P127" s="742"/>
      <c r="Q127" s="742"/>
      <c r="R127" s="742"/>
      <c r="S127" s="742"/>
      <c r="T127" s="742"/>
      <c r="U127" s="742"/>
      <c r="V127" s="742"/>
      <c r="W127" s="742"/>
      <c r="X127" s="742"/>
      <c r="Y127" s="742"/>
      <c r="Z127" s="742"/>
      <c r="AA127" s="742"/>
      <c r="AB127" s="742"/>
      <c r="AC127" s="742"/>
      <c r="AD127" s="742"/>
      <c r="AE127" s="742"/>
      <c r="AF127" s="742"/>
      <c r="AG127" s="742"/>
      <c r="AH127" s="742"/>
      <c r="AI127" s="742"/>
      <c r="AJ127" s="742"/>
      <c r="AK127" s="742"/>
    </row>
    <row r="128" spans="1:37" ht="18">
      <c r="A128" s="743" t="s">
        <v>1160</v>
      </c>
      <c r="B128" s="743"/>
      <c r="C128" s="743"/>
      <c r="D128" s="743"/>
      <c r="E128" s="743"/>
      <c r="F128" s="743"/>
      <c r="G128" s="743"/>
      <c r="H128" s="743"/>
      <c r="I128" s="743"/>
      <c r="J128" s="743"/>
      <c r="K128" s="743"/>
      <c r="L128" s="743"/>
      <c r="M128" s="743"/>
      <c r="N128" s="743"/>
      <c r="O128" s="743"/>
      <c r="P128" s="743"/>
      <c r="Q128" s="743"/>
      <c r="R128" s="743"/>
      <c r="S128" s="743"/>
      <c r="T128" s="743"/>
      <c r="U128" s="743"/>
      <c r="V128" s="743"/>
      <c r="W128" s="743"/>
      <c r="X128" s="743"/>
      <c r="Y128" s="743"/>
      <c r="Z128" s="743"/>
      <c r="AA128" s="743"/>
      <c r="AB128" s="743"/>
      <c r="AC128" s="743"/>
      <c r="AD128" s="743"/>
      <c r="AE128" s="743"/>
      <c r="AF128" s="743"/>
      <c r="AG128" s="743"/>
      <c r="AH128" s="743"/>
      <c r="AI128" s="743"/>
      <c r="AJ128" s="743"/>
      <c r="AK128" s="743"/>
    </row>
    <row r="129" spans="1:37" ht="18">
      <c r="A129" s="743" t="s">
        <v>1576</v>
      </c>
      <c r="B129" s="743"/>
      <c r="C129" s="743"/>
      <c r="D129" s="743"/>
      <c r="E129" s="743"/>
      <c r="F129" s="743"/>
      <c r="G129" s="743"/>
      <c r="H129" s="743"/>
      <c r="I129" s="743"/>
      <c r="J129" s="743"/>
      <c r="K129" s="743"/>
      <c r="L129" s="743"/>
      <c r="M129" s="743"/>
      <c r="N129" s="743"/>
      <c r="O129" s="743"/>
      <c r="P129" s="743"/>
      <c r="Q129" s="743"/>
      <c r="R129" s="743"/>
      <c r="S129" s="743"/>
      <c r="T129" s="743"/>
      <c r="U129" s="743"/>
      <c r="V129" s="743"/>
      <c r="W129" s="743"/>
      <c r="X129" s="743"/>
      <c r="Y129" s="743"/>
      <c r="Z129" s="743"/>
      <c r="AA129" s="743"/>
      <c r="AB129" s="743"/>
      <c r="AC129" s="743"/>
      <c r="AD129" s="743"/>
      <c r="AE129" s="743"/>
      <c r="AF129" s="743"/>
      <c r="AG129" s="743"/>
      <c r="AH129" s="743"/>
      <c r="AI129" s="743"/>
      <c r="AJ129" s="743"/>
      <c r="AK129" s="743"/>
    </row>
    <row r="130" spans="1:37" ht="30" customHeight="1">
      <c r="A130" s="747" t="s">
        <v>544</v>
      </c>
      <c r="B130" s="747"/>
      <c r="C130" s="747"/>
      <c r="D130" s="747"/>
      <c r="E130" s="747"/>
      <c r="F130" s="747"/>
      <c r="G130" s="747"/>
      <c r="H130" s="747"/>
      <c r="I130" s="747"/>
      <c r="J130" s="747"/>
      <c r="K130" s="747"/>
      <c r="L130" s="747"/>
      <c r="M130" s="747"/>
      <c r="N130" s="747"/>
      <c r="O130" s="747"/>
      <c r="P130" s="747"/>
      <c r="Q130" s="747"/>
      <c r="R130" s="747"/>
      <c r="S130" s="747"/>
      <c r="T130" s="747"/>
      <c r="U130" s="747"/>
      <c r="V130" s="747"/>
      <c r="W130" s="747"/>
      <c r="X130" s="747"/>
      <c r="Y130" s="747"/>
      <c r="Z130" s="747"/>
      <c r="AA130" s="747"/>
      <c r="AB130" s="747"/>
      <c r="AC130" s="747"/>
      <c r="AD130" s="747"/>
      <c r="AE130" s="747"/>
      <c r="AF130" s="747"/>
      <c r="AG130" s="747"/>
      <c r="AH130" s="747"/>
      <c r="AI130" s="747"/>
      <c r="AJ130" s="747"/>
      <c r="AK130" s="747"/>
    </row>
    <row r="131" spans="1:37">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7" ht="30" customHeight="1">
      <c r="A132" s="72" t="s">
        <v>821</v>
      </c>
      <c r="B132" s="73" t="s">
        <v>70</v>
      </c>
      <c r="C132" s="73" t="s">
        <v>72</v>
      </c>
      <c r="D132" s="73" t="s">
        <v>74</v>
      </c>
      <c r="E132" s="73" t="s">
        <v>76</v>
      </c>
      <c r="F132" s="73" t="s">
        <v>78</v>
      </c>
      <c r="G132" s="73" t="s">
        <v>80</v>
      </c>
      <c r="H132" s="73" t="s">
        <v>82</v>
      </c>
      <c r="I132" s="73" t="s">
        <v>84</v>
      </c>
      <c r="J132" s="73" t="s">
        <v>86</v>
      </c>
      <c r="K132" s="73" t="s">
        <v>88</v>
      </c>
      <c r="L132" s="73" t="s">
        <v>90</v>
      </c>
      <c r="M132" s="73" t="s">
        <v>92</v>
      </c>
      <c r="N132" s="73" t="s">
        <v>94</v>
      </c>
      <c r="O132" s="73" t="s">
        <v>96</v>
      </c>
      <c r="P132" s="73" t="s">
        <v>98</v>
      </c>
      <c r="Q132" s="73" t="s">
        <v>100</v>
      </c>
      <c r="R132" s="73" t="s">
        <v>102</v>
      </c>
      <c r="S132" s="73" t="s">
        <v>104</v>
      </c>
      <c r="T132" s="73" t="s">
        <v>106</v>
      </c>
      <c r="U132" s="73" t="s">
        <v>108</v>
      </c>
      <c r="V132" s="73" t="s">
        <v>110</v>
      </c>
      <c r="W132" s="73" t="s">
        <v>112</v>
      </c>
      <c r="X132" s="73" t="s">
        <v>114</v>
      </c>
      <c r="Y132" s="73" t="s">
        <v>116</v>
      </c>
      <c r="Z132" s="73" t="s">
        <v>118</v>
      </c>
      <c r="AA132" s="73" t="s">
        <v>120</v>
      </c>
      <c r="AB132" s="73" t="s">
        <v>121</v>
      </c>
      <c r="AC132" s="73" t="s">
        <v>122</v>
      </c>
      <c r="AD132" s="73" t="s">
        <v>123</v>
      </c>
      <c r="AE132" s="73" t="s">
        <v>125</v>
      </c>
      <c r="AF132" s="73" t="s">
        <v>550</v>
      </c>
      <c r="AG132" s="73" t="s">
        <v>1561</v>
      </c>
      <c r="AH132" s="73" t="s">
        <v>1583</v>
      </c>
      <c r="AI132" s="73" t="s">
        <v>1584</v>
      </c>
      <c r="AJ132" s="176" t="s">
        <v>551</v>
      </c>
      <c r="AK132" s="310" t="s">
        <v>775</v>
      </c>
    </row>
    <row r="133" spans="1:37">
      <c r="A133" s="100" t="s">
        <v>823</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160">
        <v>0</v>
      </c>
    </row>
    <row r="134" spans="1:37">
      <c r="A134" s="100" t="s">
        <v>824</v>
      </c>
      <c r="B134" s="95">
        <v>63954.662320000003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77954.662319999989</v>
      </c>
      <c r="AK134" s="160">
        <v>1.7861851434906258E-2</v>
      </c>
    </row>
    <row r="135" spans="1:37">
      <c r="A135" s="100" t="s">
        <v>825</v>
      </c>
      <c r="B135" s="95">
        <v>45011.201380000006</v>
      </c>
      <c r="C135" s="95">
        <v>95479.244900000005</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0</v>
      </c>
      <c r="Y135" s="95">
        <v>0</v>
      </c>
      <c r="Z135" s="95">
        <v>28851.381100000002</v>
      </c>
      <c r="AA135" s="95">
        <v>14444.5</v>
      </c>
      <c r="AB135" s="95">
        <v>0</v>
      </c>
      <c r="AC135" s="95">
        <v>0</v>
      </c>
      <c r="AD135" s="95">
        <v>4000</v>
      </c>
      <c r="AE135" s="95">
        <v>0</v>
      </c>
      <c r="AF135" s="95">
        <v>0</v>
      </c>
      <c r="AG135" s="95">
        <v>0</v>
      </c>
      <c r="AH135" s="95">
        <v>0</v>
      </c>
      <c r="AI135" s="95">
        <v>0</v>
      </c>
      <c r="AJ135" s="95">
        <v>208391.63959999999</v>
      </c>
      <c r="AK135" s="160">
        <v>4.7749042790180198E-2</v>
      </c>
    </row>
    <row r="136" spans="1:37">
      <c r="A136" s="100" t="s">
        <v>826</v>
      </c>
      <c r="B136" s="95">
        <v>138417.14636000001</v>
      </c>
      <c r="C136" s="95">
        <v>65960.179140000007</v>
      </c>
      <c r="D136" s="95">
        <v>39392.389459999999</v>
      </c>
      <c r="E136" s="95">
        <v>11935.31673</v>
      </c>
      <c r="F136" s="95">
        <v>36239.127229999998</v>
      </c>
      <c r="G136" s="95">
        <v>8579.3733300000004</v>
      </c>
      <c r="H136" s="95">
        <v>14650.4773</v>
      </c>
      <c r="I136" s="95">
        <v>6472.30224</v>
      </c>
      <c r="J136" s="95">
        <v>12801.38</v>
      </c>
      <c r="K136" s="95">
        <v>0</v>
      </c>
      <c r="L136" s="95">
        <v>4000</v>
      </c>
      <c r="M136" s="95">
        <v>0</v>
      </c>
      <c r="N136" s="95">
        <v>3597.7708299999999</v>
      </c>
      <c r="O136" s="95">
        <v>4876.3999999999996</v>
      </c>
      <c r="P136" s="95">
        <v>1685.2205800000002</v>
      </c>
      <c r="Q136" s="95">
        <v>4500</v>
      </c>
      <c r="R136" s="95">
        <v>0</v>
      </c>
      <c r="S136" s="95">
        <v>2901.3382299999998</v>
      </c>
      <c r="T136" s="95">
        <v>0</v>
      </c>
      <c r="U136" s="95">
        <v>3635.4899700000001</v>
      </c>
      <c r="V136" s="95">
        <v>0</v>
      </c>
      <c r="W136" s="95">
        <v>9030</v>
      </c>
      <c r="X136" s="95">
        <v>14719.488880000001</v>
      </c>
      <c r="Y136" s="95">
        <v>1507.1</v>
      </c>
      <c r="Z136" s="95">
        <v>38662.698560000004</v>
      </c>
      <c r="AA136" s="95">
        <v>7562</v>
      </c>
      <c r="AB136" s="95">
        <v>13354.96</v>
      </c>
      <c r="AC136" s="95">
        <v>0</v>
      </c>
      <c r="AD136" s="95">
        <v>0</v>
      </c>
      <c r="AE136" s="95">
        <v>2069.4795199999999</v>
      </c>
      <c r="AF136" s="95">
        <v>0</v>
      </c>
      <c r="AG136" s="95">
        <v>0</v>
      </c>
      <c r="AH136" s="95">
        <v>0</v>
      </c>
      <c r="AI136" s="95">
        <v>0</v>
      </c>
      <c r="AJ136" s="95">
        <v>446549.63836000004</v>
      </c>
      <c r="AK136" s="160">
        <v>0.10231848950811334</v>
      </c>
    </row>
    <row r="137" spans="1:37">
      <c r="A137" s="100" t="s">
        <v>827</v>
      </c>
      <c r="B137" s="95">
        <v>94748.509940000004</v>
      </c>
      <c r="C137" s="95">
        <v>90883.691409999999</v>
      </c>
      <c r="D137" s="95">
        <v>49235.88276</v>
      </c>
      <c r="E137" s="95">
        <v>5294.0057500000003</v>
      </c>
      <c r="F137" s="95">
        <v>25904.209890000002</v>
      </c>
      <c r="G137" s="95">
        <v>8220.76728</v>
      </c>
      <c r="H137" s="95">
        <v>25780.365670000003</v>
      </c>
      <c r="I137" s="95">
        <v>8547.39</v>
      </c>
      <c r="J137" s="95">
        <v>19935.094730000001</v>
      </c>
      <c r="K137" s="95">
        <v>1000</v>
      </c>
      <c r="L137" s="95">
        <v>1000</v>
      </c>
      <c r="M137" s="95">
        <v>5422</v>
      </c>
      <c r="N137" s="95">
        <v>10728.230960000001</v>
      </c>
      <c r="O137" s="95">
        <v>11836.088</v>
      </c>
      <c r="P137" s="95">
        <v>976.31226000000004</v>
      </c>
      <c r="Q137" s="95">
        <v>6158.6750000000002</v>
      </c>
      <c r="R137" s="95">
        <v>5452.4306100000003</v>
      </c>
      <c r="S137" s="95">
        <v>3047.8</v>
      </c>
      <c r="T137" s="95">
        <v>810.92204000000004</v>
      </c>
      <c r="U137" s="95">
        <v>4247.1309299999994</v>
      </c>
      <c r="V137" s="95">
        <v>3086.8472400000001</v>
      </c>
      <c r="W137" s="95">
        <v>8215.2538700000005</v>
      </c>
      <c r="X137" s="95">
        <v>25144.949829999998</v>
      </c>
      <c r="Y137" s="95">
        <v>886.31200000000001</v>
      </c>
      <c r="Z137" s="95">
        <v>22706.887440000002</v>
      </c>
      <c r="AA137" s="95">
        <v>15873.36736</v>
      </c>
      <c r="AB137" s="95">
        <v>8633.3596500000003</v>
      </c>
      <c r="AC137" s="95">
        <v>10441.45176</v>
      </c>
      <c r="AD137" s="95">
        <v>4800</v>
      </c>
      <c r="AE137" s="95">
        <v>1539.8950600000001</v>
      </c>
      <c r="AF137" s="95">
        <v>767.94448</v>
      </c>
      <c r="AG137" s="95">
        <v>0</v>
      </c>
      <c r="AH137" s="95">
        <v>1650</v>
      </c>
      <c r="AI137" s="95">
        <v>1372</v>
      </c>
      <c r="AJ137" s="95">
        <v>484347.77592000004</v>
      </c>
      <c r="AK137" s="160">
        <v>0.11097922508851307</v>
      </c>
    </row>
    <row r="138" spans="1:37">
      <c r="A138" s="100" t="s">
        <v>828</v>
      </c>
      <c r="B138" s="95">
        <v>71662.965519999998</v>
      </c>
      <c r="C138" s="95">
        <v>98894.543659999996</v>
      </c>
      <c r="D138" s="95">
        <v>46726.412859999997</v>
      </c>
      <c r="E138" s="95">
        <v>16666.78139</v>
      </c>
      <c r="F138" s="95">
        <v>28963.804680000001</v>
      </c>
      <c r="G138" s="95">
        <v>18653.775280000002</v>
      </c>
      <c r="H138" s="95">
        <v>17863.602999999999</v>
      </c>
      <c r="I138" s="95">
        <v>18683.53645</v>
      </c>
      <c r="J138" s="95">
        <v>13401.148220000001</v>
      </c>
      <c r="K138" s="95">
        <v>2980</v>
      </c>
      <c r="L138" s="95">
        <v>3306.6589199999999</v>
      </c>
      <c r="M138" s="95">
        <v>5357.5</v>
      </c>
      <c r="N138" s="95">
        <v>19745.452789999999</v>
      </c>
      <c r="O138" s="95">
        <v>10262.13991</v>
      </c>
      <c r="P138" s="95">
        <v>3281</v>
      </c>
      <c r="Q138" s="95">
        <v>10845.78637</v>
      </c>
      <c r="R138" s="95">
        <v>5992.2051100000008</v>
      </c>
      <c r="S138" s="95">
        <v>12955.844800000001</v>
      </c>
      <c r="T138" s="95">
        <v>4980</v>
      </c>
      <c r="U138" s="95">
        <v>16632.336800000001</v>
      </c>
      <c r="V138" s="95">
        <v>10812.924999999999</v>
      </c>
      <c r="W138" s="95">
        <v>5191.3461500000003</v>
      </c>
      <c r="X138" s="95">
        <v>35429.603799999997</v>
      </c>
      <c r="Y138" s="95">
        <v>5445.4437800000005</v>
      </c>
      <c r="Z138" s="95">
        <v>22874.647870000001</v>
      </c>
      <c r="AA138" s="95">
        <v>8188.9329400000006</v>
      </c>
      <c r="AB138" s="95">
        <v>19631.828460000001</v>
      </c>
      <c r="AC138" s="95">
        <v>20008.77995</v>
      </c>
      <c r="AD138" s="95">
        <v>4630.5290000000005</v>
      </c>
      <c r="AE138" s="95">
        <v>5548.5140499999998</v>
      </c>
      <c r="AF138" s="95">
        <v>1281.57528</v>
      </c>
      <c r="AG138" s="95">
        <v>3012.02772</v>
      </c>
      <c r="AH138" s="95">
        <v>8130.4737400000004</v>
      </c>
      <c r="AI138" s="95">
        <v>617.4</v>
      </c>
      <c r="AJ138" s="95">
        <v>578659.52350000001</v>
      </c>
      <c r="AK138" s="160">
        <v>0.13258899638000057</v>
      </c>
    </row>
    <row r="139" spans="1:37">
      <c r="A139" s="100" t="s">
        <v>829</v>
      </c>
      <c r="B139" s="95">
        <v>94333.596139999994</v>
      </c>
      <c r="C139" s="95">
        <v>67500.481499999994</v>
      </c>
      <c r="D139" s="95">
        <v>42845.319960000001</v>
      </c>
      <c r="E139" s="95">
        <v>5552.15834</v>
      </c>
      <c r="F139" s="95">
        <v>15251.87866</v>
      </c>
      <c r="G139" s="95">
        <v>16007.74136</v>
      </c>
      <c r="H139" s="95">
        <v>10623.659689999999</v>
      </c>
      <c r="I139" s="95">
        <v>10313.612449999999</v>
      </c>
      <c r="J139" s="95">
        <v>9962.3987300000008</v>
      </c>
      <c r="K139" s="95">
        <v>7065.49503</v>
      </c>
      <c r="L139" s="95">
        <v>2790.68228</v>
      </c>
      <c r="M139" s="95">
        <v>3637.7</v>
      </c>
      <c r="N139" s="95">
        <v>12342.142830000001</v>
      </c>
      <c r="O139" s="95">
        <v>10426.08618</v>
      </c>
      <c r="P139" s="95">
        <v>5371.8319199999996</v>
      </c>
      <c r="Q139" s="95">
        <v>4927.0249999999996</v>
      </c>
      <c r="R139" s="95">
        <v>7162.2242100000003</v>
      </c>
      <c r="S139" s="95">
        <v>19485.475839999999</v>
      </c>
      <c r="T139" s="95">
        <v>6035.9988300000005</v>
      </c>
      <c r="U139" s="95">
        <v>19787.882989999998</v>
      </c>
      <c r="V139" s="95">
        <v>7812.6335999999992</v>
      </c>
      <c r="W139" s="95">
        <v>9392.1598800000011</v>
      </c>
      <c r="X139" s="95">
        <v>26472.110909999999</v>
      </c>
      <c r="Y139" s="95">
        <v>5663.9256399999995</v>
      </c>
      <c r="Z139" s="95">
        <v>16570.044839999999</v>
      </c>
      <c r="AA139" s="95">
        <v>6014.9117100000003</v>
      </c>
      <c r="AB139" s="95">
        <v>18354.79005</v>
      </c>
      <c r="AC139" s="95">
        <v>20573.297030000002</v>
      </c>
      <c r="AD139" s="95">
        <v>6235.5562099999997</v>
      </c>
      <c r="AE139" s="95">
        <v>7120.5973899999999</v>
      </c>
      <c r="AF139" s="95">
        <v>530.55081000000007</v>
      </c>
      <c r="AG139" s="95">
        <v>3339.5694399999998</v>
      </c>
      <c r="AH139" s="95">
        <v>5458.0499800000007</v>
      </c>
      <c r="AI139" s="95">
        <v>1630.9198899999999</v>
      </c>
      <c r="AJ139" s="95">
        <v>506592.50932000001</v>
      </c>
      <c r="AK139" s="160">
        <v>0.11607618929020339</v>
      </c>
    </row>
    <row r="140" spans="1:37">
      <c r="A140" s="100" t="s">
        <v>830</v>
      </c>
      <c r="B140" s="95">
        <v>38167.588759999999</v>
      </c>
      <c r="C140" s="95">
        <v>57554.143280000004</v>
      </c>
      <c r="D140" s="95">
        <v>30460.161390000001</v>
      </c>
      <c r="E140" s="95">
        <v>3945.38013</v>
      </c>
      <c r="F140" s="95">
        <v>10967.29314</v>
      </c>
      <c r="G140" s="95">
        <v>18159.009249999999</v>
      </c>
      <c r="H140" s="95">
        <v>12365.829220000001</v>
      </c>
      <c r="I140" s="95">
        <v>12631.44232</v>
      </c>
      <c r="J140" s="95">
        <v>10985.94305</v>
      </c>
      <c r="K140" s="95">
        <v>8912.4436700000006</v>
      </c>
      <c r="L140" s="95">
        <v>6843.1296600000005</v>
      </c>
      <c r="M140" s="95">
        <v>7285.7935199999993</v>
      </c>
      <c r="N140" s="95">
        <v>22440.407510000001</v>
      </c>
      <c r="O140" s="95">
        <v>9873.3452699999998</v>
      </c>
      <c r="P140" s="95">
        <v>8658.1601799999989</v>
      </c>
      <c r="Q140" s="95">
        <v>3628.69</v>
      </c>
      <c r="R140" s="95">
        <v>9042.4088100000008</v>
      </c>
      <c r="S140" s="95">
        <v>19315.4941</v>
      </c>
      <c r="T140" s="95">
        <v>5542.29594</v>
      </c>
      <c r="U140" s="95">
        <v>22592.709649999997</v>
      </c>
      <c r="V140" s="95">
        <v>15714.2027</v>
      </c>
      <c r="W140" s="95">
        <v>8320.7594800000006</v>
      </c>
      <c r="X140" s="95">
        <v>23451.951239999999</v>
      </c>
      <c r="Y140" s="95">
        <v>10355.53954</v>
      </c>
      <c r="Z140" s="95">
        <v>23221.30833</v>
      </c>
      <c r="AA140" s="95">
        <v>4237.9130700000005</v>
      </c>
      <c r="AB140" s="95">
        <v>27189.696489999998</v>
      </c>
      <c r="AC140" s="95">
        <v>21801.038539999998</v>
      </c>
      <c r="AD140" s="95">
        <v>4156.6366099999996</v>
      </c>
      <c r="AE140" s="95">
        <v>13026.01282</v>
      </c>
      <c r="AF140" s="95">
        <v>550</v>
      </c>
      <c r="AG140" s="95">
        <v>2923.4143100000001</v>
      </c>
      <c r="AH140" s="95">
        <v>6262.2159299999994</v>
      </c>
      <c r="AI140" s="95">
        <v>2291.0922599999999</v>
      </c>
      <c r="AJ140" s="95">
        <v>482873.45017000003</v>
      </c>
      <c r="AK140" s="160">
        <v>0.11064141094463215</v>
      </c>
    </row>
    <row r="141" spans="1:37">
      <c r="A141" s="100" t="s">
        <v>831</v>
      </c>
      <c r="B141" s="95">
        <v>25565.853850000003</v>
      </c>
      <c r="C141" s="95">
        <v>25896.07447</v>
      </c>
      <c r="D141" s="95">
        <v>19991.554909999999</v>
      </c>
      <c r="E141" s="95">
        <v>2163.63834</v>
      </c>
      <c r="F141" s="95">
        <v>5838.0098499999995</v>
      </c>
      <c r="G141" s="95">
        <v>10611.149820000001</v>
      </c>
      <c r="H141" s="95">
        <v>5829.9710500000001</v>
      </c>
      <c r="I141" s="95">
        <v>10047.023880000001</v>
      </c>
      <c r="J141" s="95">
        <v>6379.4180800000004</v>
      </c>
      <c r="K141" s="95">
        <v>7176.7097000000003</v>
      </c>
      <c r="L141" s="95">
        <v>2914.81205</v>
      </c>
      <c r="M141" s="95">
        <v>2831.7539999999999</v>
      </c>
      <c r="N141" s="95">
        <v>9086.1334100000004</v>
      </c>
      <c r="O141" s="95">
        <v>3790.1960600000002</v>
      </c>
      <c r="P141" s="95">
        <v>2346.5540000000001</v>
      </c>
      <c r="Q141" s="95">
        <v>928.03906000000006</v>
      </c>
      <c r="R141" s="95">
        <v>5620.1094499999999</v>
      </c>
      <c r="S141" s="95">
        <v>10519.453220000001</v>
      </c>
      <c r="T141" s="95">
        <v>3104.8885499999997</v>
      </c>
      <c r="U141" s="95">
        <v>11760.3145</v>
      </c>
      <c r="V141" s="95">
        <v>7691.1904100000002</v>
      </c>
      <c r="W141" s="95">
        <v>3968.94254</v>
      </c>
      <c r="X141" s="95">
        <v>13293.129050000001</v>
      </c>
      <c r="Y141" s="95">
        <v>5059.2286399999994</v>
      </c>
      <c r="Z141" s="95">
        <v>9779.0607500000006</v>
      </c>
      <c r="AA141" s="95">
        <v>2901.4380200000001</v>
      </c>
      <c r="AB141" s="95">
        <v>12038.344529999998</v>
      </c>
      <c r="AC141" s="95">
        <v>9353.8850399999992</v>
      </c>
      <c r="AD141" s="95">
        <v>1970.9941399999998</v>
      </c>
      <c r="AE141" s="95">
        <v>14283.905839999999</v>
      </c>
      <c r="AF141" s="95">
        <v>934.74674000000005</v>
      </c>
      <c r="AG141" s="95">
        <v>1833.9631499999998</v>
      </c>
      <c r="AH141" s="95">
        <v>2378.86375</v>
      </c>
      <c r="AI141" s="95">
        <v>325.70916999999997</v>
      </c>
      <c r="AJ141" s="95">
        <v>258215.06002</v>
      </c>
      <c r="AK141" s="160">
        <v>5.9165146805457203E-2</v>
      </c>
    </row>
    <row r="142" spans="1:37">
      <c r="A142" s="100" t="s">
        <v>832</v>
      </c>
      <c r="B142" s="95">
        <v>31454.455000000002</v>
      </c>
      <c r="C142" s="95">
        <v>36819.571670000005</v>
      </c>
      <c r="D142" s="95">
        <v>18044.80903</v>
      </c>
      <c r="E142" s="95">
        <v>2676.1086700000001</v>
      </c>
      <c r="F142" s="95">
        <v>12177.31493</v>
      </c>
      <c r="G142" s="95">
        <v>25160.044449999998</v>
      </c>
      <c r="H142" s="95">
        <v>17176.467530000002</v>
      </c>
      <c r="I142" s="95">
        <v>18181.58065</v>
      </c>
      <c r="J142" s="95">
        <v>14484.35605</v>
      </c>
      <c r="K142" s="95">
        <v>14800.314789999999</v>
      </c>
      <c r="L142" s="95">
        <v>7840.7582000000002</v>
      </c>
      <c r="M142" s="95">
        <v>7428.1464699999997</v>
      </c>
      <c r="N142" s="95">
        <v>23113.857760000003</v>
      </c>
      <c r="O142" s="95">
        <v>9302.6341300000004</v>
      </c>
      <c r="P142" s="95">
        <v>11616.559630000002</v>
      </c>
      <c r="Q142" s="95">
        <v>967.13980000000004</v>
      </c>
      <c r="R142" s="95">
        <v>10475.241249999999</v>
      </c>
      <c r="S142" s="95">
        <v>18987.09016</v>
      </c>
      <c r="T142" s="95">
        <v>6770.2950300000002</v>
      </c>
      <c r="U142" s="95">
        <v>25743.46531</v>
      </c>
      <c r="V142" s="95">
        <v>27545.877379999998</v>
      </c>
      <c r="W142" s="95">
        <v>6756.5995400000002</v>
      </c>
      <c r="X142" s="95">
        <v>21940.0425</v>
      </c>
      <c r="Y142" s="95">
        <v>12166.47622</v>
      </c>
      <c r="Z142" s="95">
        <v>15385.564119999999</v>
      </c>
      <c r="AA142" s="95">
        <v>6631.2603200000003</v>
      </c>
      <c r="AB142" s="95">
        <v>39218.569520000005</v>
      </c>
      <c r="AC142" s="95">
        <v>17775.177929999998</v>
      </c>
      <c r="AD142" s="95">
        <v>5330.7039100000002</v>
      </c>
      <c r="AE142" s="95">
        <v>44655.530909999994</v>
      </c>
      <c r="AF142" s="95">
        <v>1286.14995</v>
      </c>
      <c r="AG142" s="95">
        <v>5431.1565399999999</v>
      </c>
      <c r="AH142" s="95">
        <v>5682.1499699999995</v>
      </c>
      <c r="AI142" s="95">
        <v>1822.67812</v>
      </c>
      <c r="AJ142" s="95">
        <v>524848.14743999997</v>
      </c>
      <c r="AK142" s="160">
        <v>0.12025912699071334</v>
      </c>
    </row>
    <row r="143" spans="1:37">
      <c r="A143" s="100" t="s">
        <v>833</v>
      </c>
      <c r="B143" s="95">
        <v>30718.470390000002</v>
      </c>
      <c r="C143" s="95">
        <v>31370.622239999997</v>
      </c>
      <c r="D143" s="95">
        <v>18041.937480000001</v>
      </c>
      <c r="E143" s="95">
        <v>2848.8430800000001</v>
      </c>
      <c r="F143" s="95">
        <v>9617.4580700000006</v>
      </c>
      <c r="G143" s="95">
        <v>22239.834930000001</v>
      </c>
      <c r="H143" s="95">
        <v>15351.70419</v>
      </c>
      <c r="I143" s="95">
        <v>19623.111250000002</v>
      </c>
      <c r="J143" s="95">
        <v>12266.98077</v>
      </c>
      <c r="K143" s="95">
        <v>14730.14421</v>
      </c>
      <c r="L143" s="95">
        <v>9931.5772400000005</v>
      </c>
      <c r="M143" s="95">
        <v>4767.8585300000004</v>
      </c>
      <c r="N143" s="95">
        <v>20174.992600000001</v>
      </c>
      <c r="O143" s="95">
        <v>9139.4500900000003</v>
      </c>
      <c r="P143" s="95">
        <v>9492.4605500000016</v>
      </c>
      <c r="Q143" s="95">
        <v>711.77800000000002</v>
      </c>
      <c r="R143" s="95">
        <v>11024.865210000002</v>
      </c>
      <c r="S143" s="95">
        <v>15828.18246</v>
      </c>
      <c r="T143" s="95">
        <v>7494.3015099999993</v>
      </c>
      <c r="U143" s="95">
        <v>24285.131430000001</v>
      </c>
      <c r="V143" s="95">
        <v>24991.1734</v>
      </c>
      <c r="W143" s="95">
        <v>7410.87637</v>
      </c>
      <c r="X143" s="95">
        <v>18848.951290000001</v>
      </c>
      <c r="Y143" s="95">
        <v>13541.309279999999</v>
      </c>
      <c r="Z143" s="95">
        <v>13986.429189999999</v>
      </c>
      <c r="AA143" s="95">
        <v>6165.9966799999993</v>
      </c>
      <c r="AB143" s="95">
        <v>22149.478800000001</v>
      </c>
      <c r="AC143" s="95">
        <v>16203.431939999999</v>
      </c>
      <c r="AD143" s="95">
        <v>5728.9775300000001</v>
      </c>
      <c r="AE143" s="95">
        <v>26475.37556</v>
      </c>
      <c r="AF143" s="95">
        <v>900.9585699999999</v>
      </c>
      <c r="AG143" s="95">
        <v>4937.6817799999999</v>
      </c>
      <c r="AH143" s="95">
        <v>4735.7521999999999</v>
      </c>
      <c r="AI143" s="95">
        <v>894.37227000000007</v>
      </c>
      <c r="AJ143" s="95">
        <v>456630.46908999997</v>
      </c>
      <c r="AK143" s="160">
        <v>0.104628323140649</v>
      </c>
    </row>
    <row r="144" spans="1:37">
      <c r="A144" s="100" t="s">
        <v>834</v>
      </c>
      <c r="B144" s="95">
        <v>18424.25822</v>
      </c>
      <c r="C144" s="95">
        <v>16009.38703</v>
      </c>
      <c r="D144" s="95">
        <v>8415.5103800000015</v>
      </c>
      <c r="E144" s="95">
        <v>1356.66156</v>
      </c>
      <c r="F144" s="95">
        <v>6236.48387</v>
      </c>
      <c r="G144" s="95">
        <v>13751.721250000001</v>
      </c>
      <c r="H144" s="95">
        <v>10186.609400000001</v>
      </c>
      <c r="I144" s="95">
        <v>12297.282740000001</v>
      </c>
      <c r="J144" s="95">
        <v>9727.5033299999996</v>
      </c>
      <c r="K144" s="95">
        <v>9132.5533300000006</v>
      </c>
      <c r="L144" s="95">
        <v>10313.690189999999</v>
      </c>
      <c r="M144" s="95">
        <v>4021.50353</v>
      </c>
      <c r="N144" s="95">
        <v>15020.183640000001</v>
      </c>
      <c r="O144" s="95">
        <v>8440.3548800000008</v>
      </c>
      <c r="P144" s="95">
        <v>6168.1997799999999</v>
      </c>
      <c r="Q144" s="95">
        <v>1067.03406</v>
      </c>
      <c r="R144" s="95">
        <v>6613.1653399999996</v>
      </c>
      <c r="S144" s="95">
        <v>11854.72416</v>
      </c>
      <c r="T144" s="95">
        <v>5805.1187199999995</v>
      </c>
      <c r="U144" s="95">
        <v>18326.069</v>
      </c>
      <c r="V144" s="95">
        <v>27005.088600000003</v>
      </c>
      <c r="W144" s="95">
        <v>4462.8287099999998</v>
      </c>
      <c r="X144" s="95">
        <v>14772.278890000001</v>
      </c>
      <c r="Y144" s="95">
        <v>8819.0811099999992</v>
      </c>
      <c r="Z144" s="95">
        <v>6072.0629900000004</v>
      </c>
      <c r="AA144" s="95">
        <v>4399.5157099999997</v>
      </c>
      <c r="AB144" s="95">
        <v>23836.836429999999</v>
      </c>
      <c r="AC144" s="95">
        <v>10480.628419999999</v>
      </c>
      <c r="AD144" s="95">
        <v>3804.0870399999999</v>
      </c>
      <c r="AE144" s="95">
        <v>15713.618289999999</v>
      </c>
      <c r="AF144" s="95">
        <v>1184.81647</v>
      </c>
      <c r="AG144" s="95">
        <v>4166.0240299999996</v>
      </c>
      <c r="AH144" s="95">
        <v>3131.6625800000002</v>
      </c>
      <c r="AI144" s="95">
        <v>464.93934999999999</v>
      </c>
      <c r="AJ144" s="95">
        <v>321481.48302999994</v>
      </c>
      <c r="AK144" s="160">
        <v>7.3661463189764437E-2</v>
      </c>
    </row>
    <row r="145" spans="1:37">
      <c r="A145" s="100" t="s">
        <v>835</v>
      </c>
      <c r="B145" s="95">
        <v>692.97759999999994</v>
      </c>
      <c r="C145" s="95">
        <v>743.74489000000005</v>
      </c>
      <c r="D145" s="95">
        <v>405.41730000000001</v>
      </c>
      <c r="E145" s="95">
        <v>56.535679999999999</v>
      </c>
      <c r="F145" s="95">
        <v>214.39481000000001</v>
      </c>
      <c r="G145" s="95">
        <v>699.38945999999999</v>
      </c>
      <c r="H145" s="95">
        <v>435.34481</v>
      </c>
      <c r="I145" s="95">
        <v>356.38065</v>
      </c>
      <c r="J145" s="95">
        <v>474.86232000000001</v>
      </c>
      <c r="K145" s="95">
        <v>220.8347</v>
      </c>
      <c r="L145" s="95">
        <v>864.29058999999995</v>
      </c>
      <c r="M145" s="95">
        <v>101.61425</v>
      </c>
      <c r="N145" s="95">
        <v>766.49440000000004</v>
      </c>
      <c r="O145" s="95">
        <v>296.72624999999999</v>
      </c>
      <c r="P145" s="95">
        <v>344.62246000000005</v>
      </c>
      <c r="Q145" s="95">
        <v>25</v>
      </c>
      <c r="R145" s="95">
        <v>298.29289</v>
      </c>
      <c r="S145" s="95">
        <v>500.69701000000003</v>
      </c>
      <c r="T145" s="95">
        <v>239.95748</v>
      </c>
      <c r="U145" s="95">
        <v>470.04796999999996</v>
      </c>
      <c r="V145" s="95">
        <v>612.33114</v>
      </c>
      <c r="W145" s="95">
        <v>226.61014</v>
      </c>
      <c r="X145" s="95">
        <v>711.07763999999997</v>
      </c>
      <c r="Y145" s="95">
        <v>310.69678999999996</v>
      </c>
      <c r="Z145" s="95">
        <v>142.89242999999999</v>
      </c>
      <c r="AA145" s="95">
        <v>215.95441</v>
      </c>
      <c r="AB145" s="95">
        <v>1713.58908</v>
      </c>
      <c r="AC145" s="95">
        <v>587.95233999999994</v>
      </c>
      <c r="AD145" s="95">
        <v>303.42482000000001</v>
      </c>
      <c r="AE145" s="95">
        <v>307.21836999999999</v>
      </c>
      <c r="AF145" s="95">
        <v>59.252679999999998</v>
      </c>
      <c r="AG145" s="95">
        <v>217.86198999999999</v>
      </c>
      <c r="AH145" s="95">
        <v>118.92850999999999</v>
      </c>
      <c r="AI145" s="95">
        <v>21.494430000000001</v>
      </c>
      <c r="AJ145" s="95">
        <v>13756.91029</v>
      </c>
      <c r="AK145" s="160">
        <v>3.1521384416319949E-3</v>
      </c>
    </row>
    <row r="146" spans="1:37">
      <c r="A146" s="100" t="s">
        <v>836</v>
      </c>
      <c r="B146" s="95">
        <v>217.22570999999999</v>
      </c>
      <c r="C146" s="95">
        <v>232.95388</v>
      </c>
      <c r="D146" s="95">
        <v>69.787350000000004</v>
      </c>
      <c r="E146" s="95">
        <v>0</v>
      </c>
      <c r="F146" s="95">
        <v>58.915210000000002</v>
      </c>
      <c r="G146" s="95">
        <v>145.64210999999997</v>
      </c>
      <c r="H146" s="95">
        <v>86.405050000000003</v>
      </c>
      <c r="I146" s="95">
        <v>170.43785999999997</v>
      </c>
      <c r="J146" s="95">
        <v>135.8793</v>
      </c>
      <c r="K146" s="95">
        <v>45.268180000000001</v>
      </c>
      <c r="L146" s="95">
        <v>589.10643999999991</v>
      </c>
      <c r="M146" s="95">
        <v>20.65757</v>
      </c>
      <c r="N146" s="95">
        <v>193.88548</v>
      </c>
      <c r="O146" s="95">
        <v>91.971080000000001</v>
      </c>
      <c r="P146" s="95">
        <v>199.77187000000001</v>
      </c>
      <c r="Q146" s="95">
        <v>2</v>
      </c>
      <c r="R146" s="95">
        <v>133.09276</v>
      </c>
      <c r="S146" s="95">
        <v>124.12850999999999</v>
      </c>
      <c r="T146" s="95">
        <v>99.062669999999997</v>
      </c>
      <c r="U146" s="95">
        <v>206.05189000000001</v>
      </c>
      <c r="V146" s="95">
        <v>0</v>
      </c>
      <c r="W146" s="95">
        <v>3.43</v>
      </c>
      <c r="X146" s="95">
        <v>112.80144</v>
      </c>
      <c r="Y146" s="95">
        <v>3</v>
      </c>
      <c r="Z146" s="95">
        <v>62.042699999999996</v>
      </c>
      <c r="AA146" s="95">
        <v>31.005080000000003</v>
      </c>
      <c r="AB146" s="95">
        <v>551.80273999999997</v>
      </c>
      <c r="AC146" s="95">
        <v>187.78922</v>
      </c>
      <c r="AD146" s="95">
        <v>61.059959999999997</v>
      </c>
      <c r="AE146" s="95">
        <v>98.24772999999999</v>
      </c>
      <c r="AF146" s="95">
        <v>31.036560000000001</v>
      </c>
      <c r="AG146" s="95">
        <v>30.357009999999999</v>
      </c>
      <c r="AH146" s="95">
        <v>13.165959999999998</v>
      </c>
      <c r="AI146" s="95">
        <v>1.0566500000000001</v>
      </c>
      <c r="AJ146" s="95">
        <v>4009.0379700000003</v>
      </c>
      <c r="AK146" s="160">
        <v>9.1859599523486449E-4</v>
      </c>
    </row>
    <row r="147" spans="1:37">
      <c r="A147" s="72" t="s">
        <v>189</v>
      </c>
      <c r="B147" s="57">
        <v>653368.9111899999</v>
      </c>
      <c r="C147" s="57">
        <v>594344.6380700001</v>
      </c>
      <c r="D147" s="57">
        <v>277366.49509999994</v>
      </c>
      <c r="E147" s="57">
        <v>52495.429670000005</v>
      </c>
      <c r="F147" s="57">
        <v>151468.89033999998</v>
      </c>
      <c r="G147" s="57">
        <v>154096.44852000001</v>
      </c>
      <c r="H147" s="57">
        <v>135350.43691000002</v>
      </c>
      <c r="I147" s="57">
        <v>117324.10049000001</v>
      </c>
      <c r="J147" s="57">
        <v>110554.96458000001</v>
      </c>
      <c r="K147" s="57">
        <v>66063.763609999995</v>
      </c>
      <c r="L147" s="57">
        <v>50394.705570000006</v>
      </c>
      <c r="M147" s="57">
        <v>40874.527870000005</v>
      </c>
      <c r="N147" s="57">
        <v>137209.55220999999</v>
      </c>
      <c r="O147" s="57">
        <v>78335.39185</v>
      </c>
      <c r="P147" s="57">
        <v>50140.693230000004</v>
      </c>
      <c r="Q147" s="57">
        <v>33761.167289999998</v>
      </c>
      <c r="R147" s="57">
        <v>61814.035640000002</v>
      </c>
      <c r="S147" s="57">
        <v>115520.22848999999</v>
      </c>
      <c r="T147" s="57">
        <v>40882.840769999995</v>
      </c>
      <c r="U147" s="57">
        <v>147686.63044000001</v>
      </c>
      <c r="V147" s="57">
        <v>125272.26947</v>
      </c>
      <c r="W147" s="57">
        <v>62978.806680000002</v>
      </c>
      <c r="X147" s="57">
        <v>194896.38547000001</v>
      </c>
      <c r="Y147" s="57">
        <v>63758.112999999998</v>
      </c>
      <c r="Z147" s="57">
        <v>205315.02032000001</v>
      </c>
      <c r="AA147" s="57">
        <v>76666.795299999998</v>
      </c>
      <c r="AB147" s="57">
        <v>186673.25575000001</v>
      </c>
      <c r="AC147" s="57">
        <v>127413.43216999999</v>
      </c>
      <c r="AD147" s="57">
        <v>41021.969219999999</v>
      </c>
      <c r="AE147" s="57">
        <v>130838.39554</v>
      </c>
      <c r="AF147" s="57">
        <v>7527.031539999999</v>
      </c>
      <c r="AG147" s="57">
        <v>25892.055969999998</v>
      </c>
      <c r="AH147" s="57">
        <v>37561.262619999994</v>
      </c>
      <c r="AI147" s="57">
        <v>9441.6621400000022</v>
      </c>
      <c r="AJ147" s="57">
        <v>4364310.3070300007</v>
      </c>
      <c r="AK147" s="161">
        <v>1</v>
      </c>
    </row>
    <row r="148" spans="1:37">
      <c r="A148" s="54" t="s">
        <v>837</v>
      </c>
      <c r="B148" s="160">
        <v>0.14970725389016398</v>
      </c>
      <c r="C148" s="160">
        <v>0.13618294673333239</v>
      </c>
      <c r="D148" s="160">
        <v>6.3553339608602058E-2</v>
      </c>
      <c r="E148" s="160">
        <v>1.2028344910635876E-2</v>
      </c>
      <c r="F148" s="160">
        <v>3.4706260481986113E-2</v>
      </c>
      <c r="G148" s="160">
        <v>3.5308316246849478E-2</v>
      </c>
      <c r="H148" s="160">
        <v>3.1013018641680559E-2</v>
      </c>
      <c r="I148" s="160">
        <v>2.6882621132831724E-2</v>
      </c>
      <c r="J148" s="160">
        <v>2.5331600368085388E-2</v>
      </c>
      <c r="K148" s="160">
        <v>1.5137274612115675E-2</v>
      </c>
      <c r="L148" s="160">
        <v>1.1547003312029524E-2</v>
      </c>
      <c r="M148" s="160">
        <v>9.3656328249986254E-3</v>
      </c>
      <c r="N148" s="160">
        <v>3.1439000107069334E-2</v>
      </c>
      <c r="O148" s="160">
        <v>1.794908847884118E-2</v>
      </c>
      <c r="P148" s="160">
        <v>1.1488801139835022E-2</v>
      </c>
      <c r="Q148" s="160">
        <v>7.7357394215571114E-3</v>
      </c>
      <c r="R148" s="160">
        <v>1.4163529009481838E-2</v>
      </c>
      <c r="S148" s="160">
        <v>2.6469297635395177E-2</v>
      </c>
      <c r="T148" s="160">
        <v>9.3675375704028643E-3</v>
      </c>
      <c r="U148" s="160">
        <v>3.3839626435844261E-2</v>
      </c>
      <c r="V148" s="160">
        <v>2.8703795252187338E-2</v>
      </c>
      <c r="W148" s="160">
        <v>1.4430414486924585E-2</v>
      </c>
      <c r="X148" s="160">
        <v>4.46568579589912E-2</v>
      </c>
      <c r="Y148" s="160">
        <v>1.4608977940294225E-2</v>
      </c>
      <c r="Z148" s="160">
        <v>4.7044093081392492E-2</v>
      </c>
      <c r="AA148" s="160">
        <v>1.7566760818199762E-2</v>
      </c>
      <c r="AB148" s="160">
        <v>4.2772681733768567E-2</v>
      </c>
      <c r="AC148" s="160">
        <v>2.9194402598908542E-2</v>
      </c>
      <c r="AD148" s="160">
        <v>9.3994162500136841E-3</v>
      </c>
      <c r="AE148" s="160">
        <v>2.9979168834362309E-2</v>
      </c>
      <c r="AF148" s="160">
        <v>1.7246783593447765E-3</v>
      </c>
      <c r="AG148" s="160">
        <v>5.9326798849048965E-3</v>
      </c>
      <c r="AH148" s="160">
        <v>8.6064601225757428E-3</v>
      </c>
      <c r="AI148" s="160">
        <v>2.1633801163935202E-3</v>
      </c>
      <c r="AJ148" s="160">
        <v>1</v>
      </c>
      <c r="AK148" s="160"/>
    </row>
    <row r="149" spans="1:37" ht="30" customHeight="1">
      <c r="A149" s="437" t="s">
        <v>1158</v>
      </c>
      <c r="B149" s="73" t="s">
        <v>70</v>
      </c>
      <c r="C149" s="73" t="s">
        <v>72</v>
      </c>
      <c r="D149" s="73" t="s">
        <v>74</v>
      </c>
      <c r="E149" s="73" t="s">
        <v>76</v>
      </c>
      <c r="F149" s="73" t="s">
        <v>78</v>
      </c>
      <c r="G149" s="73" t="s">
        <v>80</v>
      </c>
      <c r="H149" s="73" t="s">
        <v>82</v>
      </c>
      <c r="I149" s="73" t="s">
        <v>84</v>
      </c>
      <c r="J149" s="73" t="s">
        <v>86</v>
      </c>
      <c r="K149" s="73" t="s">
        <v>88</v>
      </c>
      <c r="L149" s="73" t="s">
        <v>90</v>
      </c>
      <c r="M149" s="73" t="s">
        <v>92</v>
      </c>
      <c r="N149" s="73" t="s">
        <v>94</v>
      </c>
      <c r="O149" s="73" t="s">
        <v>96</v>
      </c>
      <c r="P149" s="73" t="s">
        <v>98</v>
      </c>
      <c r="Q149" s="73" t="s">
        <v>100</v>
      </c>
      <c r="R149" s="73" t="s">
        <v>102</v>
      </c>
      <c r="S149" s="73" t="s">
        <v>104</v>
      </c>
      <c r="T149" s="73" t="s">
        <v>106</v>
      </c>
      <c r="U149" s="73" t="s">
        <v>108</v>
      </c>
      <c r="V149" s="73" t="s">
        <v>110</v>
      </c>
      <c r="W149" s="73" t="s">
        <v>112</v>
      </c>
      <c r="X149" s="73" t="s">
        <v>114</v>
      </c>
      <c r="Y149" s="73" t="s">
        <v>116</v>
      </c>
      <c r="Z149" s="73" t="s">
        <v>118</v>
      </c>
      <c r="AA149" s="73" t="s">
        <v>120</v>
      </c>
      <c r="AB149" s="73" t="s">
        <v>121</v>
      </c>
      <c r="AC149" s="73" t="s">
        <v>122</v>
      </c>
      <c r="AD149" s="73" t="s">
        <v>123</v>
      </c>
      <c r="AE149" s="73" t="s">
        <v>125</v>
      </c>
      <c r="AF149" s="73" t="s">
        <v>550</v>
      </c>
      <c r="AG149" s="73" t="s">
        <v>1561</v>
      </c>
      <c r="AH149" s="73" t="s">
        <v>1583</v>
      </c>
      <c r="AI149" s="73" t="s">
        <v>1584</v>
      </c>
      <c r="AJ149" s="176" t="s">
        <v>551</v>
      </c>
      <c r="AK149" s="310" t="s">
        <v>775</v>
      </c>
    </row>
    <row r="150" spans="1:37">
      <c r="A150" s="100" t="s">
        <v>823</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160">
        <v>0</v>
      </c>
    </row>
    <row r="151" spans="1:37">
      <c r="A151" s="100" t="s">
        <v>824</v>
      </c>
      <c r="B151" s="95">
        <v>7</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9</v>
      </c>
      <c r="AK151" s="160">
        <v>1.9262461742610706E-4</v>
      </c>
    </row>
    <row r="152" spans="1:37">
      <c r="A152" s="100" t="s">
        <v>825</v>
      </c>
      <c r="B152" s="95">
        <v>9</v>
      </c>
      <c r="C152" s="95">
        <v>20</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0</v>
      </c>
      <c r="Y152" s="95">
        <v>0</v>
      </c>
      <c r="Z152" s="95">
        <v>7</v>
      </c>
      <c r="AA152" s="95">
        <v>3</v>
      </c>
      <c r="AB152" s="95">
        <v>0</v>
      </c>
      <c r="AC152" s="95">
        <v>0</v>
      </c>
      <c r="AD152" s="95">
        <v>1</v>
      </c>
      <c r="AE152" s="95">
        <v>0</v>
      </c>
      <c r="AF152" s="95">
        <v>0</v>
      </c>
      <c r="AG152" s="95">
        <v>0</v>
      </c>
      <c r="AH152" s="95">
        <v>0</v>
      </c>
      <c r="AI152" s="95">
        <v>0</v>
      </c>
      <c r="AJ152" s="95">
        <v>44</v>
      </c>
      <c r="AK152" s="160">
        <v>9.4172035186096783E-4</v>
      </c>
    </row>
    <row r="153" spans="1:37">
      <c r="A153" s="100" t="s">
        <v>826</v>
      </c>
      <c r="B153" s="95">
        <v>66</v>
      </c>
      <c r="C153" s="95">
        <v>33</v>
      </c>
      <c r="D153" s="95">
        <v>18</v>
      </c>
      <c r="E153" s="95">
        <v>5</v>
      </c>
      <c r="F153" s="95">
        <v>17</v>
      </c>
      <c r="G153" s="95">
        <v>5</v>
      </c>
      <c r="H153" s="95">
        <v>7</v>
      </c>
      <c r="I153" s="95">
        <v>4</v>
      </c>
      <c r="J153" s="95">
        <v>7</v>
      </c>
      <c r="K153" s="95">
        <v>0</v>
      </c>
      <c r="L153" s="95">
        <v>2</v>
      </c>
      <c r="M153" s="95">
        <v>0</v>
      </c>
      <c r="N153" s="95">
        <v>2</v>
      </c>
      <c r="O153" s="95">
        <v>3</v>
      </c>
      <c r="P153" s="95">
        <v>1</v>
      </c>
      <c r="Q153" s="95">
        <v>2</v>
      </c>
      <c r="R153" s="95">
        <v>0</v>
      </c>
      <c r="S153" s="95">
        <v>2</v>
      </c>
      <c r="T153" s="95">
        <v>0</v>
      </c>
      <c r="U153" s="95">
        <v>2</v>
      </c>
      <c r="V153" s="95">
        <v>0</v>
      </c>
      <c r="W153" s="95">
        <v>4</v>
      </c>
      <c r="X153" s="95">
        <v>8</v>
      </c>
      <c r="Y153" s="95">
        <v>1</v>
      </c>
      <c r="Z153" s="95">
        <v>21</v>
      </c>
      <c r="AA153" s="95">
        <v>4</v>
      </c>
      <c r="AB153" s="95">
        <v>6</v>
      </c>
      <c r="AC153" s="95">
        <v>0</v>
      </c>
      <c r="AD153" s="95">
        <v>0</v>
      </c>
      <c r="AE153" s="95">
        <v>1</v>
      </c>
      <c r="AF153" s="95">
        <v>0</v>
      </c>
      <c r="AG153" s="95">
        <v>0</v>
      </c>
      <c r="AH153" s="95">
        <v>0</v>
      </c>
      <c r="AI153" s="95">
        <v>0</v>
      </c>
      <c r="AJ153" s="95">
        <v>221</v>
      </c>
      <c r="AK153" s="160">
        <v>4.7300044945744069E-3</v>
      </c>
    </row>
    <row r="154" spans="1:37">
      <c r="A154" s="100" t="s">
        <v>827</v>
      </c>
      <c r="B154" s="95">
        <v>97</v>
      </c>
      <c r="C154" s="95">
        <v>93</v>
      </c>
      <c r="D154" s="95">
        <v>51</v>
      </c>
      <c r="E154" s="95">
        <v>7</v>
      </c>
      <c r="F154" s="95">
        <v>29</v>
      </c>
      <c r="G154" s="95">
        <v>9</v>
      </c>
      <c r="H154" s="95">
        <v>26</v>
      </c>
      <c r="I154" s="95">
        <v>9</v>
      </c>
      <c r="J154" s="95">
        <v>22</v>
      </c>
      <c r="K154" s="95">
        <v>1</v>
      </c>
      <c r="L154" s="95">
        <v>1</v>
      </c>
      <c r="M154" s="95">
        <v>6</v>
      </c>
      <c r="N154" s="95">
        <v>12</v>
      </c>
      <c r="O154" s="95">
        <v>14</v>
      </c>
      <c r="P154" s="95">
        <v>1</v>
      </c>
      <c r="Q154" s="95">
        <v>7</v>
      </c>
      <c r="R154" s="95">
        <v>7</v>
      </c>
      <c r="S154" s="95">
        <v>3</v>
      </c>
      <c r="T154" s="95">
        <v>1</v>
      </c>
      <c r="U154" s="95">
        <v>5</v>
      </c>
      <c r="V154" s="95">
        <v>4</v>
      </c>
      <c r="W154" s="95">
        <v>8</v>
      </c>
      <c r="X154" s="95">
        <v>29</v>
      </c>
      <c r="Y154" s="95">
        <v>1</v>
      </c>
      <c r="Z154" s="95">
        <v>23</v>
      </c>
      <c r="AA154" s="95">
        <v>16</v>
      </c>
      <c r="AB154" s="95">
        <v>10</v>
      </c>
      <c r="AC154" s="95">
        <v>12</v>
      </c>
      <c r="AD154" s="95">
        <v>5</v>
      </c>
      <c r="AE154" s="95">
        <v>2</v>
      </c>
      <c r="AF154" s="95">
        <v>1</v>
      </c>
      <c r="AG154" s="95">
        <v>0</v>
      </c>
      <c r="AH154" s="95">
        <v>2</v>
      </c>
      <c r="AI154" s="95">
        <v>1</v>
      </c>
      <c r="AJ154" s="95">
        <v>515</v>
      </c>
      <c r="AK154" s="160">
        <v>1.1022408663827237E-2</v>
      </c>
    </row>
    <row r="155" spans="1:37">
      <c r="A155" s="100" t="s">
        <v>828</v>
      </c>
      <c r="B155" s="95">
        <v>141</v>
      </c>
      <c r="C155" s="95">
        <v>215</v>
      </c>
      <c r="D155" s="95">
        <v>96</v>
      </c>
      <c r="E155" s="95">
        <v>34</v>
      </c>
      <c r="F155" s="95">
        <v>64</v>
      </c>
      <c r="G155" s="95">
        <v>40</v>
      </c>
      <c r="H155" s="95">
        <v>38</v>
      </c>
      <c r="I155" s="95">
        <v>39</v>
      </c>
      <c r="J155" s="95">
        <v>29</v>
      </c>
      <c r="K155" s="95">
        <v>7</v>
      </c>
      <c r="L155" s="95">
        <v>8</v>
      </c>
      <c r="M155" s="95">
        <v>12</v>
      </c>
      <c r="N155" s="95">
        <v>41</v>
      </c>
      <c r="O155" s="95">
        <v>22</v>
      </c>
      <c r="P155" s="95">
        <v>8</v>
      </c>
      <c r="Q155" s="95">
        <v>22</v>
      </c>
      <c r="R155" s="95">
        <v>13</v>
      </c>
      <c r="S155" s="95">
        <v>29</v>
      </c>
      <c r="T155" s="95">
        <v>10</v>
      </c>
      <c r="U155" s="95">
        <v>37</v>
      </c>
      <c r="V155" s="95">
        <v>25</v>
      </c>
      <c r="W155" s="95">
        <v>11</v>
      </c>
      <c r="X155" s="95">
        <v>71</v>
      </c>
      <c r="Y155" s="95">
        <v>12</v>
      </c>
      <c r="Z155" s="95">
        <v>47</v>
      </c>
      <c r="AA155" s="95">
        <v>19</v>
      </c>
      <c r="AB155" s="95">
        <v>40</v>
      </c>
      <c r="AC155" s="95">
        <v>41</v>
      </c>
      <c r="AD155" s="95">
        <v>10</v>
      </c>
      <c r="AE155" s="95">
        <v>13</v>
      </c>
      <c r="AF155" s="95">
        <v>3</v>
      </c>
      <c r="AG155" s="95">
        <v>7</v>
      </c>
      <c r="AH155" s="95">
        <v>17</v>
      </c>
      <c r="AI155" s="95">
        <v>1</v>
      </c>
      <c r="AJ155" s="95">
        <v>1222</v>
      </c>
      <c r="AK155" s="160">
        <v>2.6154142499411424E-2</v>
      </c>
    </row>
    <row r="156" spans="1:37">
      <c r="A156" s="100" t="s">
        <v>829</v>
      </c>
      <c r="B156" s="95">
        <v>312</v>
      </c>
      <c r="C156" s="95">
        <v>248</v>
      </c>
      <c r="D156" s="95">
        <v>159</v>
      </c>
      <c r="E156" s="95">
        <v>20</v>
      </c>
      <c r="F156" s="95">
        <v>57</v>
      </c>
      <c r="G156" s="95">
        <v>63</v>
      </c>
      <c r="H156" s="95">
        <v>41</v>
      </c>
      <c r="I156" s="95">
        <v>41</v>
      </c>
      <c r="J156" s="95">
        <v>38</v>
      </c>
      <c r="K156" s="95">
        <v>28</v>
      </c>
      <c r="L156" s="95">
        <v>11</v>
      </c>
      <c r="M156" s="95">
        <v>14</v>
      </c>
      <c r="N156" s="95">
        <v>47</v>
      </c>
      <c r="O156" s="95">
        <v>39</v>
      </c>
      <c r="P156" s="95">
        <v>21</v>
      </c>
      <c r="Q156" s="95">
        <v>20</v>
      </c>
      <c r="R156" s="95">
        <v>27</v>
      </c>
      <c r="S156" s="95">
        <v>73</v>
      </c>
      <c r="T156" s="95">
        <v>23</v>
      </c>
      <c r="U156" s="95">
        <v>75</v>
      </c>
      <c r="V156" s="95">
        <v>29</v>
      </c>
      <c r="W156" s="95">
        <v>36</v>
      </c>
      <c r="X156" s="95">
        <v>101</v>
      </c>
      <c r="Y156" s="95">
        <v>23</v>
      </c>
      <c r="Z156" s="95">
        <v>66</v>
      </c>
      <c r="AA156" s="95">
        <v>23</v>
      </c>
      <c r="AB156" s="95">
        <v>70</v>
      </c>
      <c r="AC156" s="95">
        <v>77</v>
      </c>
      <c r="AD156" s="95">
        <v>24</v>
      </c>
      <c r="AE156" s="95">
        <v>29</v>
      </c>
      <c r="AF156" s="95">
        <v>2</v>
      </c>
      <c r="AG156" s="95">
        <v>12</v>
      </c>
      <c r="AH156" s="95">
        <v>20</v>
      </c>
      <c r="AI156" s="95">
        <v>6</v>
      </c>
      <c r="AJ156" s="95">
        <v>1875</v>
      </c>
      <c r="AK156" s="160">
        <v>4.0130128630438973E-2</v>
      </c>
    </row>
    <row r="157" spans="1:37">
      <c r="A157" s="100" t="s">
        <v>830</v>
      </c>
      <c r="B157" s="95">
        <v>224</v>
      </c>
      <c r="C157" s="95">
        <v>333</v>
      </c>
      <c r="D157" s="95">
        <v>176</v>
      </c>
      <c r="E157" s="95">
        <v>23</v>
      </c>
      <c r="F157" s="95">
        <v>66</v>
      </c>
      <c r="G157" s="95">
        <v>109</v>
      </c>
      <c r="H157" s="95">
        <v>73</v>
      </c>
      <c r="I157" s="95">
        <v>77</v>
      </c>
      <c r="J157" s="95">
        <v>65</v>
      </c>
      <c r="K157" s="95">
        <v>55</v>
      </c>
      <c r="L157" s="95">
        <v>40</v>
      </c>
      <c r="M157" s="95">
        <v>42</v>
      </c>
      <c r="N157" s="95">
        <v>132</v>
      </c>
      <c r="O157" s="95">
        <v>58</v>
      </c>
      <c r="P157" s="95">
        <v>51</v>
      </c>
      <c r="Q157" s="95">
        <v>24</v>
      </c>
      <c r="R157" s="95">
        <v>54</v>
      </c>
      <c r="S157" s="95">
        <v>114</v>
      </c>
      <c r="T157" s="95">
        <v>32</v>
      </c>
      <c r="U157" s="95">
        <v>129</v>
      </c>
      <c r="V157" s="95">
        <v>89</v>
      </c>
      <c r="W157" s="95">
        <v>48</v>
      </c>
      <c r="X157" s="95">
        <v>136</v>
      </c>
      <c r="Y157" s="95">
        <v>62</v>
      </c>
      <c r="Z157" s="95">
        <v>132</v>
      </c>
      <c r="AA157" s="95">
        <v>26</v>
      </c>
      <c r="AB157" s="95">
        <v>162</v>
      </c>
      <c r="AC157" s="95">
        <v>129</v>
      </c>
      <c r="AD157" s="95">
        <v>25</v>
      </c>
      <c r="AE157" s="95">
        <v>80</v>
      </c>
      <c r="AF157" s="95">
        <v>3</v>
      </c>
      <c r="AG157" s="95">
        <v>17</v>
      </c>
      <c r="AH157" s="95">
        <v>36</v>
      </c>
      <c r="AI157" s="95">
        <v>13</v>
      </c>
      <c r="AJ157" s="95">
        <v>2835</v>
      </c>
      <c r="AK157" s="160">
        <v>6.0676754489223723E-2</v>
      </c>
    </row>
    <row r="158" spans="1:37">
      <c r="A158" s="100" t="s">
        <v>831</v>
      </c>
      <c r="B158" s="95">
        <v>208</v>
      </c>
      <c r="C158" s="95">
        <v>212</v>
      </c>
      <c r="D158" s="95">
        <v>160</v>
      </c>
      <c r="E158" s="95">
        <v>17</v>
      </c>
      <c r="F158" s="95">
        <v>50</v>
      </c>
      <c r="G158" s="95">
        <v>90</v>
      </c>
      <c r="H158" s="95">
        <v>50</v>
      </c>
      <c r="I158" s="95">
        <v>86</v>
      </c>
      <c r="J158" s="95">
        <v>54</v>
      </c>
      <c r="K158" s="95">
        <v>61</v>
      </c>
      <c r="L158" s="95">
        <v>24</v>
      </c>
      <c r="M158" s="95">
        <v>24</v>
      </c>
      <c r="N158" s="95">
        <v>78</v>
      </c>
      <c r="O158" s="95">
        <v>32</v>
      </c>
      <c r="P158" s="95">
        <v>20</v>
      </c>
      <c r="Q158" s="95">
        <v>8</v>
      </c>
      <c r="R158" s="95">
        <v>47</v>
      </c>
      <c r="S158" s="95">
        <v>89</v>
      </c>
      <c r="T158" s="95">
        <v>27</v>
      </c>
      <c r="U158" s="95">
        <v>100</v>
      </c>
      <c r="V158" s="95">
        <v>66</v>
      </c>
      <c r="W158" s="95">
        <v>34</v>
      </c>
      <c r="X158" s="95">
        <v>112</v>
      </c>
      <c r="Y158" s="95">
        <v>43</v>
      </c>
      <c r="Z158" s="95">
        <v>82</v>
      </c>
      <c r="AA158" s="95">
        <v>25</v>
      </c>
      <c r="AB158" s="95">
        <v>102</v>
      </c>
      <c r="AC158" s="95">
        <v>78</v>
      </c>
      <c r="AD158" s="95">
        <v>17</v>
      </c>
      <c r="AE158" s="95">
        <v>123</v>
      </c>
      <c r="AF158" s="95">
        <v>8</v>
      </c>
      <c r="AG158" s="95">
        <v>16</v>
      </c>
      <c r="AH158" s="95">
        <v>20</v>
      </c>
      <c r="AI158" s="95">
        <v>3</v>
      </c>
      <c r="AJ158" s="95">
        <v>2166</v>
      </c>
      <c r="AK158" s="160">
        <v>4.6358324593883095E-2</v>
      </c>
    </row>
    <row r="159" spans="1:37">
      <c r="A159" s="100" t="s">
        <v>832</v>
      </c>
      <c r="B159" s="95">
        <v>360</v>
      </c>
      <c r="C159" s="95">
        <v>422</v>
      </c>
      <c r="D159" s="95">
        <v>207</v>
      </c>
      <c r="E159" s="95">
        <v>30</v>
      </c>
      <c r="F159" s="95">
        <v>146</v>
      </c>
      <c r="G159" s="95">
        <v>298</v>
      </c>
      <c r="H159" s="95">
        <v>200</v>
      </c>
      <c r="I159" s="95">
        <v>217</v>
      </c>
      <c r="J159" s="95">
        <v>171</v>
      </c>
      <c r="K159" s="95">
        <v>181</v>
      </c>
      <c r="L159" s="95">
        <v>89</v>
      </c>
      <c r="M159" s="95">
        <v>85</v>
      </c>
      <c r="N159" s="95">
        <v>264</v>
      </c>
      <c r="O159" s="95">
        <v>107</v>
      </c>
      <c r="P159" s="95">
        <v>136</v>
      </c>
      <c r="Q159" s="95">
        <v>11</v>
      </c>
      <c r="R159" s="95">
        <v>125</v>
      </c>
      <c r="S159" s="95">
        <v>220</v>
      </c>
      <c r="T159" s="95">
        <v>77</v>
      </c>
      <c r="U159" s="95">
        <v>296</v>
      </c>
      <c r="V159" s="95">
        <v>311</v>
      </c>
      <c r="W159" s="95">
        <v>79</v>
      </c>
      <c r="X159" s="95">
        <v>253</v>
      </c>
      <c r="Y159" s="95">
        <v>142</v>
      </c>
      <c r="Z159" s="95">
        <v>179</v>
      </c>
      <c r="AA159" s="95">
        <v>78</v>
      </c>
      <c r="AB159" s="95">
        <v>480</v>
      </c>
      <c r="AC159" s="95">
        <v>202</v>
      </c>
      <c r="AD159" s="95">
        <v>61</v>
      </c>
      <c r="AE159" s="95">
        <v>512</v>
      </c>
      <c r="AF159" s="95">
        <v>14</v>
      </c>
      <c r="AG159" s="95">
        <v>63</v>
      </c>
      <c r="AH159" s="95">
        <v>63</v>
      </c>
      <c r="AI159" s="95">
        <v>21</v>
      </c>
      <c r="AJ159" s="95">
        <v>6100</v>
      </c>
      <c r="AK159" s="160">
        <v>0.13055668514436145</v>
      </c>
    </row>
    <row r="160" spans="1:37">
      <c r="A160" s="100" t="s">
        <v>833</v>
      </c>
      <c r="B160" s="95">
        <v>595</v>
      </c>
      <c r="C160" s="95">
        <v>614</v>
      </c>
      <c r="D160" s="95">
        <v>348</v>
      </c>
      <c r="E160" s="95">
        <v>55</v>
      </c>
      <c r="F160" s="95">
        <v>193</v>
      </c>
      <c r="G160" s="95">
        <v>458</v>
      </c>
      <c r="H160" s="95">
        <v>312</v>
      </c>
      <c r="I160" s="95">
        <v>407</v>
      </c>
      <c r="J160" s="95">
        <v>253</v>
      </c>
      <c r="K160" s="95">
        <v>296</v>
      </c>
      <c r="L160" s="95">
        <v>207</v>
      </c>
      <c r="M160" s="95">
        <v>100</v>
      </c>
      <c r="N160" s="95">
        <v>417</v>
      </c>
      <c r="O160" s="95">
        <v>188</v>
      </c>
      <c r="P160" s="95">
        <v>196</v>
      </c>
      <c r="Q160" s="95">
        <v>16</v>
      </c>
      <c r="R160" s="95">
        <v>221</v>
      </c>
      <c r="S160" s="95">
        <v>330</v>
      </c>
      <c r="T160" s="95">
        <v>148</v>
      </c>
      <c r="U160" s="95">
        <v>492</v>
      </c>
      <c r="V160" s="95">
        <v>514</v>
      </c>
      <c r="W160" s="95">
        <v>153</v>
      </c>
      <c r="X160" s="95">
        <v>381</v>
      </c>
      <c r="Y160" s="95">
        <v>277</v>
      </c>
      <c r="Z160" s="95">
        <v>277</v>
      </c>
      <c r="AA160" s="95">
        <v>129</v>
      </c>
      <c r="AB160" s="95">
        <v>451</v>
      </c>
      <c r="AC160" s="95">
        <v>326</v>
      </c>
      <c r="AD160" s="95">
        <v>119</v>
      </c>
      <c r="AE160" s="95">
        <v>540</v>
      </c>
      <c r="AF160" s="95">
        <v>18</v>
      </c>
      <c r="AG160" s="95">
        <v>100</v>
      </c>
      <c r="AH160" s="95">
        <v>98</v>
      </c>
      <c r="AI160" s="95">
        <v>18</v>
      </c>
      <c r="AJ160" s="95">
        <v>9247</v>
      </c>
      <c r="AK160" s="160">
        <v>0.19791109303769022</v>
      </c>
    </row>
    <row r="161" spans="1:37">
      <c r="A161" s="100" t="s">
        <v>834</v>
      </c>
      <c r="B161" s="95">
        <v>941</v>
      </c>
      <c r="C161" s="95">
        <v>843</v>
      </c>
      <c r="D161" s="95">
        <v>438</v>
      </c>
      <c r="E161" s="95">
        <v>75</v>
      </c>
      <c r="F161" s="95">
        <v>352</v>
      </c>
      <c r="G161" s="95">
        <v>740</v>
      </c>
      <c r="H161" s="95">
        <v>558</v>
      </c>
      <c r="I161" s="95">
        <v>668</v>
      </c>
      <c r="J161" s="95">
        <v>514</v>
      </c>
      <c r="K161" s="95">
        <v>474</v>
      </c>
      <c r="L161" s="95">
        <v>607</v>
      </c>
      <c r="M161" s="95">
        <v>200</v>
      </c>
      <c r="N161" s="95">
        <v>851</v>
      </c>
      <c r="O161" s="95">
        <v>476</v>
      </c>
      <c r="P161" s="95">
        <v>340</v>
      </c>
      <c r="Q161" s="95">
        <v>46</v>
      </c>
      <c r="R161" s="95">
        <v>348</v>
      </c>
      <c r="S161" s="95">
        <v>617</v>
      </c>
      <c r="T161" s="95">
        <v>337</v>
      </c>
      <c r="U161" s="95">
        <v>1141</v>
      </c>
      <c r="V161" s="95">
        <v>1624</v>
      </c>
      <c r="W161" s="95">
        <v>247</v>
      </c>
      <c r="X161" s="95">
        <v>818</v>
      </c>
      <c r="Y161" s="95">
        <v>473</v>
      </c>
      <c r="Z161" s="95">
        <v>308</v>
      </c>
      <c r="AA161" s="95">
        <v>243</v>
      </c>
      <c r="AB161" s="95">
        <v>1389</v>
      </c>
      <c r="AC161" s="95">
        <v>596</v>
      </c>
      <c r="AD161" s="95">
        <v>214</v>
      </c>
      <c r="AE161" s="95">
        <v>785</v>
      </c>
      <c r="AF161" s="95">
        <v>75</v>
      </c>
      <c r="AG161" s="95">
        <v>225</v>
      </c>
      <c r="AH161" s="95">
        <v>169</v>
      </c>
      <c r="AI161" s="95">
        <v>26</v>
      </c>
      <c r="AJ161" s="95">
        <v>17758</v>
      </c>
      <c r="AK161" s="160">
        <v>0.3800697729169788</v>
      </c>
    </row>
    <row r="162" spans="1:37">
      <c r="A162" s="100" t="s">
        <v>835</v>
      </c>
      <c r="B162" s="95">
        <v>137</v>
      </c>
      <c r="C162" s="95">
        <v>147</v>
      </c>
      <c r="D162" s="95">
        <v>79</v>
      </c>
      <c r="E162" s="95">
        <v>11</v>
      </c>
      <c r="F162" s="95">
        <v>43</v>
      </c>
      <c r="G162" s="95">
        <v>138</v>
      </c>
      <c r="H162" s="95">
        <v>88</v>
      </c>
      <c r="I162" s="95">
        <v>71</v>
      </c>
      <c r="J162" s="95">
        <v>95</v>
      </c>
      <c r="K162" s="95">
        <v>42</v>
      </c>
      <c r="L162" s="95">
        <v>174</v>
      </c>
      <c r="M162" s="95">
        <v>20</v>
      </c>
      <c r="N162" s="95">
        <v>149</v>
      </c>
      <c r="O162" s="95">
        <v>58</v>
      </c>
      <c r="P162" s="95">
        <v>67</v>
      </c>
      <c r="Q162" s="95">
        <v>5</v>
      </c>
      <c r="R162" s="95">
        <v>58</v>
      </c>
      <c r="S162" s="95">
        <v>98</v>
      </c>
      <c r="T162" s="95">
        <v>47</v>
      </c>
      <c r="U162" s="95">
        <v>93</v>
      </c>
      <c r="V162" s="95">
        <v>124</v>
      </c>
      <c r="W162" s="95">
        <v>46</v>
      </c>
      <c r="X162" s="95">
        <v>138</v>
      </c>
      <c r="Y162" s="95">
        <v>59</v>
      </c>
      <c r="Z162" s="95">
        <v>27</v>
      </c>
      <c r="AA162" s="95">
        <v>42</v>
      </c>
      <c r="AB162" s="95">
        <v>337</v>
      </c>
      <c r="AC162" s="95">
        <v>117</v>
      </c>
      <c r="AD162" s="95">
        <v>64</v>
      </c>
      <c r="AE162" s="95">
        <v>57</v>
      </c>
      <c r="AF162" s="95">
        <v>12</v>
      </c>
      <c r="AG162" s="95">
        <v>43</v>
      </c>
      <c r="AH162" s="95">
        <v>24</v>
      </c>
      <c r="AI162" s="95">
        <v>4</v>
      </c>
      <c r="AJ162" s="95">
        <v>2714</v>
      </c>
      <c r="AK162" s="160">
        <v>5.8087023521606058E-2</v>
      </c>
    </row>
    <row r="163" spans="1:37">
      <c r="A163" s="100" t="s">
        <v>836</v>
      </c>
      <c r="B163" s="95">
        <v>97</v>
      </c>
      <c r="C163" s="95">
        <v>125</v>
      </c>
      <c r="D163" s="95">
        <v>27</v>
      </c>
      <c r="E163" s="95">
        <v>0</v>
      </c>
      <c r="F163" s="95">
        <v>35</v>
      </c>
      <c r="G163" s="95">
        <v>75</v>
      </c>
      <c r="H163" s="95">
        <v>32</v>
      </c>
      <c r="I163" s="95">
        <v>83</v>
      </c>
      <c r="J163" s="95">
        <v>77</v>
      </c>
      <c r="K163" s="95">
        <v>22</v>
      </c>
      <c r="L163" s="95">
        <v>329</v>
      </c>
      <c r="M163" s="95">
        <v>10</v>
      </c>
      <c r="N163" s="95">
        <v>102</v>
      </c>
      <c r="O163" s="95">
        <v>44</v>
      </c>
      <c r="P163" s="95">
        <v>148</v>
      </c>
      <c r="Q163" s="95">
        <v>1</v>
      </c>
      <c r="R163" s="95">
        <v>64</v>
      </c>
      <c r="S163" s="95">
        <v>58</v>
      </c>
      <c r="T163" s="95">
        <v>63</v>
      </c>
      <c r="U163" s="95">
        <v>115</v>
      </c>
      <c r="V163" s="95">
        <v>0</v>
      </c>
      <c r="W163" s="95">
        <v>1</v>
      </c>
      <c r="X163" s="95">
        <v>44</v>
      </c>
      <c r="Y163" s="95">
        <v>1</v>
      </c>
      <c r="Z163" s="95">
        <v>26</v>
      </c>
      <c r="AA163" s="95">
        <v>10</v>
      </c>
      <c r="AB163" s="95">
        <v>240</v>
      </c>
      <c r="AC163" s="95">
        <v>82</v>
      </c>
      <c r="AD163" s="95">
        <v>30</v>
      </c>
      <c r="AE163" s="95">
        <v>37</v>
      </c>
      <c r="AF163" s="95">
        <v>17</v>
      </c>
      <c r="AG163" s="95">
        <v>13</v>
      </c>
      <c r="AH163" s="95">
        <v>8</v>
      </c>
      <c r="AI163" s="95">
        <v>1</v>
      </c>
      <c r="AJ163" s="95">
        <v>2017</v>
      </c>
      <c r="AK163" s="160">
        <v>4.3169317038717549E-2</v>
      </c>
    </row>
    <row r="164" spans="1:37">
      <c r="A164" s="72" t="s">
        <v>189</v>
      </c>
      <c r="B164" s="57">
        <v>3194</v>
      </c>
      <c r="C164" s="57">
        <v>3306</v>
      </c>
      <c r="D164" s="57">
        <v>1760</v>
      </c>
      <c r="E164" s="57">
        <v>277</v>
      </c>
      <c r="F164" s="57">
        <v>1052</v>
      </c>
      <c r="G164" s="57">
        <v>2027</v>
      </c>
      <c r="H164" s="57">
        <v>1426</v>
      </c>
      <c r="I164" s="57">
        <v>1702</v>
      </c>
      <c r="J164" s="57">
        <v>1325</v>
      </c>
      <c r="K164" s="57">
        <v>1167</v>
      </c>
      <c r="L164" s="57">
        <v>1492</v>
      </c>
      <c r="M164" s="57">
        <v>513</v>
      </c>
      <c r="N164" s="57">
        <v>2095</v>
      </c>
      <c r="O164" s="57">
        <v>1041</v>
      </c>
      <c r="P164" s="57">
        <v>989</v>
      </c>
      <c r="Q164" s="57">
        <v>162</v>
      </c>
      <c r="R164" s="57">
        <v>964</v>
      </c>
      <c r="S164" s="57">
        <v>1633</v>
      </c>
      <c r="T164" s="57">
        <v>765</v>
      </c>
      <c r="U164" s="57">
        <v>2485</v>
      </c>
      <c r="V164" s="57">
        <v>2786</v>
      </c>
      <c r="W164" s="57">
        <v>667</v>
      </c>
      <c r="X164" s="57">
        <v>2091</v>
      </c>
      <c r="Y164" s="57">
        <v>1094</v>
      </c>
      <c r="Z164" s="57">
        <v>1196</v>
      </c>
      <c r="AA164" s="57">
        <v>618</v>
      </c>
      <c r="AB164" s="57">
        <v>3287</v>
      </c>
      <c r="AC164" s="57">
        <v>1660</v>
      </c>
      <c r="AD164" s="57">
        <v>570</v>
      </c>
      <c r="AE164" s="57">
        <v>2179</v>
      </c>
      <c r="AF164" s="57">
        <v>153</v>
      </c>
      <c r="AG164" s="57">
        <v>496</v>
      </c>
      <c r="AH164" s="57">
        <v>457</v>
      </c>
      <c r="AI164" s="57">
        <v>94</v>
      </c>
      <c r="AJ164" s="57">
        <v>46723</v>
      </c>
      <c r="AK164" s="161">
        <v>1</v>
      </c>
    </row>
    <row r="165" spans="1:37">
      <c r="A165" s="54" t="s">
        <v>837</v>
      </c>
      <c r="B165" s="160">
        <v>6.8360336450998441E-2</v>
      </c>
      <c r="C165" s="160">
        <v>7.0757442801189993E-2</v>
      </c>
      <c r="D165" s="160">
        <v>3.7668814074438714E-2</v>
      </c>
      <c r="E165" s="160">
        <v>5.928557669670184E-3</v>
      </c>
      <c r="F165" s="160">
        <v>2.251567750358496E-2</v>
      </c>
      <c r="G165" s="160">
        <v>4.3383344391413226E-2</v>
      </c>
      <c r="H165" s="160">
        <v>3.0520300494403185E-2</v>
      </c>
      <c r="I165" s="160">
        <v>3.6427455428803802E-2</v>
      </c>
      <c r="J165" s="160">
        <v>2.8358624232176874E-2</v>
      </c>
      <c r="K165" s="160">
        <v>2.4976992059585215E-2</v>
      </c>
      <c r="L165" s="160">
        <v>3.1932881022194638E-2</v>
      </c>
      <c r="M165" s="160">
        <v>1.0979603193288102E-2</v>
      </c>
      <c r="N165" s="160">
        <v>4.4838730389743807E-2</v>
      </c>
      <c r="O165" s="160">
        <v>2.2280247415619715E-2</v>
      </c>
      <c r="P165" s="160">
        <v>2.116730518160221E-2</v>
      </c>
      <c r="Q165" s="160">
        <v>3.4672431136699268E-3</v>
      </c>
      <c r="R165" s="160">
        <v>2.0632236799863021E-2</v>
      </c>
      <c r="S165" s="160">
        <v>3.495066669520365E-2</v>
      </c>
      <c r="T165" s="160">
        <v>1.6373092481219098E-2</v>
      </c>
      <c r="U165" s="160">
        <v>5.3185797144875112E-2</v>
      </c>
      <c r="V165" s="160">
        <v>5.9628020461014918E-2</v>
      </c>
      <c r="W165" s="160">
        <v>1.427562442480149E-2</v>
      </c>
      <c r="X165" s="160">
        <v>4.4753119448665536E-2</v>
      </c>
      <c r="Y165" s="160">
        <v>2.3414592384906792E-2</v>
      </c>
      <c r="Z165" s="160">
        <v>2.5597671382402671E-2</v>
      </c>
      <c r="AA165" s="160">
        <v>1.3226890396592684E-2</v>
      </c>
      <c r="AB165" s="160">
        <v>7.0350790831068211E-2</v>
      </c>
      <c r="AC165" s="160">
        <v>3.5528540547481967E-2</v>
      </c>
      <c r="AD165" s="160">
        <v>1.2199559103653447E-2</v>
      </c>
      <c r="AE165" s="160">
        <v>4.6636560152387478E-2</v>
      </c>
      <c r="AF165" s="160">
        <v>3.2746184962438199E-3</v>
      </c>
      <c r="AG165" s="160">
        <v>1.0615756693705456E-2</v>
      </c>
      <c r="AH165" s="160">
        <v>9.7810500181923256E-3</v>
      </c>
      <c r="AI165" s="160">
        <v>2.0118571153393402E-3</v>
      </c>
      <c r="AJ165" s="160">
        <v>1</v>
      </c>
      <c r="AK165" s="160"/>
    </row>
    <row r="166" spans="1:37" ht="15.75" thickBot="1">
      <c r="A166" s="539"/>
      <c r="B166" s="540"/>
      <c r="C166" s="540"/>
      <c r="D166" s="541"/>
      <c r="E166" s="541"/>
      <c r="F166" s="541"/>
      <c r="G166" s="541"/>
      <c r="H166" s="541"/>
      <c r="I166" s="540"/>
      <c r="J166" s="540"/>
      <c r="K166" s="540"/>
      <c r="L166" s="540"/>
      <c r="M166" s="540"/>
      <c r="N166" s="540"/>
      <c r="O166" s="540"/>
      <c r="P166" s="540"/>
      <c r="Q166" s="540"/>
      <c r="R166" s="542"/>
      <c r="S166" s="542"/>
      <c r="T166" s="542"/>
      <c r="U166" s="542"/>
      <c r="V166" s="542"/>
      <c r="W166" s="542"/>
      <c r="X166" s="542"/>
      <c r="Y166" s="542"/>
      <c r="Z166" s="542"/>
      <c r="AA166" s="543"/>
      <c r="AB166" s="543"/>
      <c r="AC166" s="543"/>
      <c r="AD166" s="543"/>
      <c r="AE166" s="543"/>
      <c r="AF166" s="543"/>
      <c r="AG166" s="543"/>
      <c r="AH166" s="543"/>
      <c r="AI166" s="543"/>
      <c r="AJ166" s="543"/>
      <c r="AK166" s="543"/>
    </row>
    <row r="167" spans="1:37" ht="15" customHeight="1">
      <c r="A167" s="787" t="s">
        <v>1536</v>
      </c>
      <c r="B167" s="787"/>
      <c r="C167" s="787"/>
      <c r="D167" s="787"/>
      <c r="E167" s="787"/>
      <c r="F167" s="787"/>
      <c r="G167" s="787"/>
      <c r="H167" s="787"/>
      <c r="I167" s="787"/>
      <c r="J167" s="787"/>
      <c r="K167" s="787"/>
      <c r="L167" s="787"/>
      <c r="M167" s="787"/>
      <c r="N167" s="787"/>
      <c r="O167" s="787"/>
      <c r="P167" s="787"/>
      <c r="Q167" s="787"/>
      <c r="R167" s="787"/>
      <c r="S167" s="787"/>
      <c r="T167" s="787"/>
      <c r="U167" s="787"/>
      <c r="V167" s="787"/>
      <c r="W167" s="787"/>
      <c r="X167" s="787"/>
      <c r="Y167" s="787"/>
      <c r="Z167" s="787"/>
      <c r="AA167" s="787"/>
      <c r="AB167" s="787"/>
      <c r="AC167" s="787"/>
      <c r="AD167" s="787"/>
      <c r="AE167" s="787"/>
      <c r="AF167" s="787"/>
      <c r="AG167" s="787"/>
      <c r="AH167" s="787"/>
      <c r="AI167" s="787"/>
      <c r="AJ167" s="787"/>
      <c r="AK167" s="787"/>
    </row>
    <row r="168" spans="1:37">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7" ht="30" customHeight="1">
      <c r="A169" s="742" t="s">
        <v>1092</v>
      </c>
      <c r="B169" s="742"/>
      <c r="C169" s="742"/>
      <c r="D169" s="742"/>
      <c r="E169" s="742"/>
      <c r="F169" s="742"/>
      <c r="G169" s="742"/>
      <c r="H169" s="742"/>
      <c r="I169" s="742"/>
      <c r="J169" s="742"/>
      <c r="K169" s="742"/>
      <c r="L169" s="742"/>
      <c r="M169" s="742"/>
      <c r="N169" s="742"/>
      <c r="O169" s="742"/>
      <c r="P169" s="742"/>
      <c r="Q169" s="742"/>
      <c r="R169" s="742"/>
      <c r="S169" s="742"/>
      <c r="T169" s="742"/>
      <c r="U169" s="742"/>
      <c r="V169" s="742"/>
      <c r="W169" s="742"/>
      <c r="X169" s="742"/>
      <c r="Y169" s="742"/>
      <c r="Z169" s="742"/>
      <c r="AA169" s="742"/>
      <c r="AB169" s="742"/>
      <c r="AC169" s="742"/>
      <c r="AD169" s="742"/>
      <c r="AE169" s="742"/>
      <c r="AF169" s="742"/>
      <c r="AG169" s="742"/>
      <c r="AH169" s="742"/>
      <c r="AI169" s="742"/>
      <c r="AJ169" s="742"/>
      <c r="AK169" s="742"/>
    </row>
    <row r="170" spans="1:37" ht="18">
      <c r="A170" s="743" t="s">
        <v>842</v>
      </c>
      <c r="B170" s="743"/>
      <c r="C170" s="743"/>
      <c r="D170" s="743"/>
      <c r="E170" s="743"/>
      <c r="F170" s="743"/>
      <c r="G170" s="743"/>
      <c r="H170" s="743"/>
      <c r="I170" s="743"/>
      <c r="J170" s="743"/>
      <c r="K170" s="743"/>
      <c r="L170" s="743"/>
      <c r="M170" s="743"/>
      <c r="N170" s="743"/>
      <c r="O170" s="743"/>
      <c r="P170" s="743"/>
      <c r="Q170" s="743"/>
      <c r="R170" s="743"/>
      <c r="S170" s="743"/>
      <c r="T170" s="743"/>
      <c r="U170" s="743"/>
      <c r="V170" s="743"/>
      <c r="W170" s="743"/>
      <c r="X170" s="743"/>
      <c r="Y170" s="743"/>
      <c r="Z170" s="743"/>
      <c r="AA170" s="743"/>
      <c r="AB170" s="743"/>
      <c r="AC170" s="743"/>
      <c r="AD170" s="743"/>
      <c r="AE170" s="743"/>
      <c r="AF170" s="743"/>
      <c r="AG170" s="743"/>
      <c r="AH170" s="743"/>
      <c r="AI170" s="743"/>
      <c r="AJ170" s="743"/>
      <c r="AK170" s="743"/>
    </row>
    <row r="171" spans="1:37" ht="18">
      <c r="A171" s="743" t="s">
        <v>1576</v>
      </c>
      <c r="B171" s="743"/>
      <c r="C171" s="743"/>
      <c r="D171" s="743"/>
      <c r="E171" s="743"/>
      <c r="F171" s="743"/>
      <c r="G171" s="743"/>
      <c r="H171" s="743"/>
      <c r="I171" s="743"/>
      <c r="J171" s="743"/>
      <c r="K171" s="743"/>
      <c r="L171" s="743"/>
      <c r="M171" s="743"/>
      <c r="N171" s="743"/>
      <c r="O171" s="743"/>
      <c r="P171" s="743"/>
      <c r="Q171" s="743"/>
      <c r="R171" s="743"/>
      <c r="S171" s="743"/>
      <c r="T171" s="743"/>
      <c r="U171" s="743"/>
      <c r="V171" s="743"/>
      <c r="W171" s="743"/>
      <c r="X171" s="743"/>
      <c r="Y171" s="743"/>
      <c r="Z171" s="743"/>
      <c r="AA171" s="743"/>
      <c r="AB171" s="743"/>
      <c r="AC171" s="743"/>
      <c r="AD171" s="743"/>
      <c r="AE171" s="743"/>
      <c r="AF171" s="743"/>
      <c r="AG171" s="743"/>
      <c r="AH171" s="743"/>
      <c r="AI171" s="743"/>
      <c r="AJ171" s="743"/>
      <c r="AK171" s="743"/>
    </row>
    <row r="172" spans="1:37" ht="30" customHeight="1">
      <c r="A172" s="747" t="s">
        <v>544</v>
      </c>
      <c r="B172" s="747"/>
      <c r="C172" s="747"/>
      <c r="D172" s="747"/>
      <c r="E172" s="747"/>
      <c r="F172" s="747"/>
      <c r="G172" s="747"/>
      <c r="H172" s="747"/>
      <c r="I172" s="747"/>
      <c r="J172" s="747"/>
      <c r="K172" s="747"/>
      <c r="L172" s="747"/>
      <c r="M172" s="747"/>
      <c r="N172" s="747"/>
      <c r="O172" s="747"/>
      <c r="P172" s="747"/>
      <c r="Q172" s="747"/>
      <c r="R172" s="747"/>
      <c r="S172" s="747"/>
      <c r="T172" s="747"/>
      <c r="U172" s="747"/>
      <c r="V172" s="747"/>
      <c r="W172" s="747"/>
      <c r="X172" s="747"/>
      <c r="Y172" s="747"/>
      <c r="Z172" s="747"/>
      <c r="AA172" s="747"/>
      <c r="AB172" s="747"/>
      <c r="AC172" s="747"/>
      <c r="AD172" s="747"/>
      <c r="AE172" s="747"/>
      <c r="AF172" s="747"/>
      <c r="AG172" s="747"/>
      <c r="AH172" s="747"/>
      <c r="AI172" s="747"/>
      <c r="AJ172" s="747"/>
      <c r="AK172" s="747"/>
    </row>
    <row r="173" spans="1:37">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7" ht="30" customHeight="1">
      <c r="A174" s="72" t="s">
        <v>821</v>
      </c>
      <c r="B174" s="73" t="s">
        <v>70</v>
      </c>
      <c r="C174" s="73" t="s">
        <v>72</v>
      </c>
      <c r="D174" s="73" t="s">
        <v>74</v>
      </c>
      <c r="E174" s="73" t="s">
        <v>76</v>
      </c>
      <c r="F174" s="73" t="s">
        <v>78</v>
      </c>
      <c r="G174" s="73" t="s">
        <v>80</v>
      </c>
      <c r="H174" s="73" t="s">
        <v>82</v>
      </c>
      <c r="I174" s="73" t="s">
        <v>84</v>
      </c>
      <c r="J174" s="73" t="s">
        <v>86</v>
      </c>
      <c r="K174" s="73" t="s">
        <v>88</v>
      </c>
      <c r="L174" s="73" t="s">
        <v>90</v>
      </c>
      <c r="M174" s="73" t="s">
        <v>92</v>
      </c>
      <c r="N174" s="73" t="s">
        <v>94</v>
      </c>
      <c r="O174" s="73" t="s">
        <v>96</v>
      </c>
      <c r="P174" s="73" t="s">
        <v>98</v>
      </c>
      <c r="Q174" s="73" t="s">
        <v>100</v>
      </c>
      <c r="R174" s="73" t="s">
        <v>102</v>
      </c>
      <c r="S174" s="73" t="s">
        <v>104</v>
      </c>
      <c r="T174" s="73" t="s">
        <v>106</v>
      </c>
      <c r="U174" s="73" t="s">
        <v>108</v>
      </c>
      <c r="V174" s="73" t="s">
        <v>110</v>
      </c>
      <c r="W174" s="73" t="s">
        <v>112</v>
      </c>
      <c r="X174" s="73" t="s">
        <v>114</v>
      </c>
      <c r="Y174" s="73" t="s">
        <v>116</v>
      </c>
      <c r="Z174" s="73" t="s">
        <v>118</v>
      </c>
      <c r="AA174" s="73" t="s">
        <v>120</v>
      </c>
      <c r="AB174" s="73" t="s">
        <v>121</v>
      </c>
      <c r="AC174" s="73" t="s">
        <v>122</v>
      </c>
      <c r="AD174" s="73" t="s">
        <v>123</v>
      </c>
      <c r="AE174" s="73" t="s">
        <v>125</v>
      </c>
      <c r="AF174" s="73" t="s">
        <v>550</v>
      </c>
      <c r="AG174" s="73" t="s">
        <v>1561</v>
      </c>
      <c r="AH174" s="73" t="s">
        <v>1583</v>
      </c>
      <c r="AI174" s="73" t="s">
        <v>1584</v>
      </c>
      <c r="AJ174" s="176" t="s">
        <v>551</v>
      </c>
      <c r="AK174" s="310" t="s">
        <v>775</v>
      </c>
    </row>
    <row r="175" spans="1:37">
      <c r="A175" s="100" t="s">
        <v>823</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160">
        <v>0</v>
      </c>
    </row>
    <row r="176" spans="1:37">
      <c r="A176" s="100" t="s">
        <v>824</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7734.2244700000001</v>
      </c>
      <c r="AK176" s="160">
        <v>3.8121919421069697E-2</v>
      </c>
    </row>
    <row r="177" spans="1:37">
      <c r="A177" s="100" t="s">
        <v>825</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160">
        <v>0</v>
      </c>
    </row>
    <row r="178" spans="1:37">
      <c r="A178" s="100" t="s">
        <v>826</v>
      </c>
      <c r="B178" s="95">
        <v>1433.4300700000001</v>
      </c>
      <c r="C178" s="95">
        <v>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3033.4300699999999</v>
      </c>
      <c r="AK178" s="160">
        <v>1.495174818710554E-2</v>
      </c>
    </row>
    <row r="179" spans="1:37">
      <c r="A179" s="100" t="s">
        <v>827</v>
      </c>
      <c r="B179" s="95">
        <v>0</v>
      </c>
      <c r="C179" s="95">
        <v>3898.83</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1000</v>
      </c>
      <c r="V179" s="95">
        <v>0</v>
      </c>
      <c r="W179" s="95">
        <v>870</v>
      </c>
      <c r="X179" s="95">
        <v>0</v>
      </c>
      <c r="Y179" s="95">
        <v>0</v>
      </c>
      <c r="Z179" s="95">
        <v>1390</v>
      </c>
      <c r="AA179" s="95">
        <v>694</v>
      </c>
      <c r="AB179" s="95">
        <v>0</v>
      </c>
      <c r="AC179" s="95">
        <v>3147</v>
      </c>
      <c r="AD179" s="95">
        <v>0</v>
      </c>
      <c r="AE179" s="95">
        <v>0</v>
      </c>
      <c r="AF179" s="95">
        <v>0</v>
      </c>
      <c r="AG179" s="95">
        <v>0</v>
      </c>
      <c r="AH179" s="95">
        <v>0</v>
      </c>
      <c r="AI179" s="95">
        <v>0</v>
      </c>
      <c r="AJ179" s="95">
        <v>13499.41</v>
      </c>
      <c r="AK179" s="160">
        <v>6.6538464489637766E-2</v>
      </c>
    </row>
    <row r="180" spans="1:37">
      <c r="A180" s="100" t="s">
        <v>828</v>
      </c>
      <c r="B180" s="95">
        <v>7354.2859100000005</v>
      </c>
      <c r="C180" s="95">
        <v>5746.6316900000002</v>
      </c>
      <c r="D180" s="95">
        <v>2569.7399999999998</v>
      </c>
      <c r="E180" s="95">
        <v>994.7</v>
      </c>
      <c r="F180" s="95">
        <v>450</v>
      </c>
      <c r="G180" s="95">
        <v>961</v>
      </c>
      <c r="H180" s="95">
        <v>0</v>
      </c>
      <c r="I180" s="95">
        <v>350</v>
      </c>
      <c r="J180" s="95">
        <v>0</v>
      </c>
      <c r="K180" s="95">
        <v>346</v>
      </c>
      <c r="L180" s="95">
        <v>0</v>
      </c>
      <c r="M180" s="95">
        <v>848.5</v>
      </c>
      <c r="N180" s="95">
        <v>1866.2</v>
      </c>
      <c r="O180" s="95">
        <v>915.8</v>
      </c>
      <c r="P180" s="95">
        <v>0</v>
      </c>
      <c r="Q180" s="95">
        <v>0</v>
      </c>
      <c r="R180" s="95">
        <v>0</v>
      </c>
      <c r="S180" s="95">
        <v>0</v>
      </c>
      <c r="T180" s="95">
        <v>0</v>
      </c>
      <c r="U180" s="95">
        <v>0</v>
      </c>
      <c r="V180" s="95">
        <v>0</v>
      </c>
      <c r="W180" s="95">
        <v>400</v>
      </c>
      <c r="X180" s="95">
        <v>384</v>
      </c>
      <c r="Y180" s="95">
        <v>851</v>
      </c>
      <c r="Z180" s="95">
        <v>2285.9502400000001</v>
      </c>
      <c r="AA180" s="95">
        <v>0</v>
      </c>
      <c r="AB180" s="95">
        <v>892.35406999999998</v>
      </c>
      <c r="AC180" s="95">
        <v>2069.8816099999999</v>
      </c>
      <c r="AD180" s="95">
        <v>0</v>
      </c>
      <c r="AE180" s="95">
        <v>536</v>
      </c>
      <c r="AF180" s="95">
        <v>0</v>
      </c>
      <c r="AG180" s="95">
        <v>0</v>
      </c>
      <c r="AH180" s="95">
        <v>767</v>
      </c>
      <c r="AI180" s="95">
        <v>0</v>
      </c>
      <c r="AJ180" s="95">
        <v>30589.043519999999</v>
      </c>
      <c r="AK180" s="160">
        <v>0.15077310682670605</v>
      </c>
    </row>
    <row r="181" spans="1:37">
      <c r="A181" s="100" t="s">
        <v>829</v>
      </c>
      <c r="B181" s="95">
        <v>13045.561</v>
      </c>
      <c r="C181" s="95">
        <v>6019.3144400000001</v>
      </c>
      <c r="D181" s="95">
        <v>4336.5245999999997</v>
      </c>
      <c r="E181" s="95">
        <v>0</v>
      </c>
      <c r="F181" s="95">
        <v>0</v>
      </c>
      <c r="G181" s="95">
        <v>538.88333</v>
      </c>
      <c r="H181" s="95">
        <v>877</v>
      </c>
      <c r="I181" s="95">
        <v>429.70186000000001</v>
      </c>
      <c r="J181" s="95">
        <v>933.6</v>
      </c>
      <c r="K181" s="95">
        <v>0</v>
      </c>
      <c r="L181" s="95">
        <v>0</v>
      </c>
      <c r="M181" s="95">
        <v>824.79356999999993</v>
      </c>
      <c r="N181" s="95">
        <v>1586</v>
      </c>
      <c r="O181" s="95">
        <v>250</v>
      </c>
      <c r="P181" s="95">
        <v>300</v>
      </c>
      <c r="Q181" s="95">
        <v>0</v>
      </c>
      <c r="R181" s="95">
        <v>250</v>
      </c>
      <c r="S181" s="95">
        <v>274</v>
      </c>
      <c r="T181" s="95">
        <v>230</v>
      </c>
      <c r="U181" s="95">
        <v>567</v>
      </c>
      <c r="V181" s="95">
        <v>0</v>
      </c>
      <c r="W181" s="95">
        <v>215</v>
      </c>
      <c r="X181" s="95">
        <v>0</v>
      </c>
      <c r="Y181" s="95">
        <v>0</v>
      </c>
      <c r="Z181" s="95">
        <v>2418.25884</v>
      </c>
      <c r="AA181" s="95">
        <v>0</v>
      </c>
      <c r="AB181" s="95">
        <v>1183.0999999999999</v>
      </c>
      <c r="AC181" s="95">
        <v>625</v>
      </c>
      <c r="AD181" s="95">
        <v>0</v>
      </c>
      <c r="AE181" s="95">
        <v>0</v>
      </c>
      <c r="AF181" s="95">
        <v>0</v>
      </c>
      <c r="AG181" s="95">
        <v>242.94535999999999</v>
      </c>
      <c r="AH181" s="95">
        <v>1088.00442</v>
      </c>
      <c r="AI181" s="95">
        <v>250</v>
      </c>
      <c r="AJ181" s="95">
        <v>36484.687420000002</v>
      </c>
      <c r="AK181" s="160">
        <v>0.17983267996980637</v>
      </c>
    </row>
    <row r="182" spans="1:37">
      <c r="A182" s="100" t="s">
        <v>830</v>
      </c>
      <c r="B182" s="95">
        <v>6701.8908499999998</v>
      </c>
      <c r="C182" s="95">
        <v>4047.6723199999997</v>
      </c>
      <c r="D182" s="95">
        <v>2208.1680499999998</v>
      </c>
      <c r="E182" s="95">
        <v>0</v>
      </c>
      <c r="F182" s="95">
        <v>358.29242999999997</v>
      </c>
      <c r="G182" s="95">
        <v>901.58145999999999</v>
      </c>
      <c r="H182" s="95">
        <v>573.08000000000004</v>
      </c>
      <c r="I182" s="95">
        <v>200</v>
      </c>
      <c r="J182" s="95">
        <v>303</v>
      </c>
      <c r="K182" s="95">
        <v>615</v>
      </c>
      <c r="L182" s="95">
        <v>0</v>
      </c>
      <c r="M182" s="95">
        <v>610</v>
      </c>
      <c r="N182" s="95">
        <v>1644.0130800000002</v>
      </c>
      <c r="O182" s="95">
        <v>628</v>
      </c>
      <c r="P182" s="95">
        <v>154.30000000000001</v>
      </c>
      <c r="Q182" s="95">
        <v>0</v>
      </c>
      <c r="R182" s="95">
        <v>200</v>
      </c>
      <c r="S182" s="95">
        <v>0</v>
      </c>
      <c r="T182" s="95">
        <v>350</v>
      </c>
      <c r="U182" s="95">
        <v>763.94943999999998</v>
      </c>
      <c r="V182" s="95">
        <v>0</v>
      </c>
      <c r="W182" s="95">
        <v>334.12536</v>
      </c>
      <c r="X182" s="95">
        <v>526.95000000000005</v>
      </c>
      <c r="Y182" s="95">
        <v>0</v>
      </c>
      <c r="Z182" s="95">
        <v>1073.55</v>
      </c>
      <c r="AA182" s="95">
        <v>160</v>
      </c>
      <c r="AB182" s="95">
        <v>2027.73549</v>
      </c>
      <c r="AC182" s="95">
        <v>949.84666000000004</v>
      </c>
      <c r="AD182" s="95">
        <v>0</v>
      </c>
      <c r="AE182" s="95">
        <v>0</v>
      </c>
      <c r="AF182" s="95">
        <v>0</v>
      </c>
      <c r="AG182" s="95">
        <v>0</v>
      </c>
      <c r="AH182" s="95">
        <v>565</v>
      </c>
      <c r="AI182" s="95">
        <v>0</v>
      </c>
      <c r="AJ182" s="95">
        <v>25896.155139999999</v>
      </c>
      <c r="AK182" s="160">
        <v>0.12764190429070904</v>
      </c>
    </row>
    <row r="183" spans="1:37">
      <c r="A183" s="100" t="s">
        <v>831</v>
      </c>
      <c r="B183" s="95">
        <v>2854.0561699999998</v>
      </c>
      <c r="C183" s="95">
        <v>2639.8238500000002</v>
      </c>
      <c r="D183" s="95">
        <v>439.97353999999996</v>
      </c>
      <c r="E183" s="95">
        <v>0</v>
      </c>
      <c r="F183" s="95">
        <v>232.54534000000001</v>
      </c>
      <c r="G183" s="95">
        <v>333</v>
      </c>
      <c r="H183" s="95">
        <v>367.2</v>
      </c>
      <c r="I183" s="95">
        <v>357</v>
      </c>
      <c r="J183" s="95">
        <v>226.67726000000002</v>
      </c>
      <c r="K183" s="95">
        <v>123.077</v>
      </c>
      <c r="L183" s="95">
        <v>0</v>
      </c>
      <c r="M183" s="95">
        <v>224</v>
      </c>
      <c r="N183" s="95">
        <v>1107.114</v>
      </c>
      <c r="O183" s="95">
        <v>105</v>
      </c>
      <c r="P183" s="95">
        <v>123.32344000000001</v>
      </c>
      <c r="Q183" s="95">
        <v>0</v>
      </c>
      <c r="R183" s="95">
        <v>265</v>
      </c>
      <c r="S183" s="95">
        <v>0</v>
      </c>
      <c r="T183" s="95">
        <v>106.76788000000001</v>
      </c>
      <c r="U183" s="95">
        <v>0</v>
      </c>
      <c r="V183" s="95">
        <v>0</v>
      </c>
      <c r="W183" s="95">
        <v>121.47211999999999</v>
      </c>
      <c r="X183" s="95">
        <v>135.6</v>
      </c>
      <c r="Y183" s="95">
        <v>225</v>
      </c>
      <c r="Z183" s="95">
        <v>363.34440000000001</v>
      </c>
      <c r="AA183" s="95">
        <v>0</v>
      </c>
      <c r="AB183" s="95">
        <v>1229.6897099999999</v>
      </c>
      <c r="AC183" s="95">
        <v>125</v>
      </c>
      <c r="AD183" s="95">
        <v>0</v>
      </c>
      <c r="AE183" s="95">
        <v>249.12458999999998</v>
      </c>
      <c r="AF183" s="95">
        <v>0</v>
      </c>
      <c r="AG183" s="95">
        <v>121.0638</v>
      </c>
      <c r="AH183" s="95">
        <v>236</v>
      </c>
      <c r="AI183" s="95">
        <v>0</v>
      </c>
      <c r="AJ183" s="95">
        <v>12310.8531</v>
      </c>
      <c r="AK183" s="160">
        <v>6.0680078746515369E-2</v>
      </c>
    </row>
    <row r="184" spans="1:37">
      <c r="A184" s="100" t="s">
        <v>832</v>
      </c>
      <c r="B184" s="95">
        <v>8220.7696300000007</v>
      </c>
      <c r="C184" s="95">
        <v>5936.53352</v>
      </c>
      <c r="D184" s="95">
        <v>772.91915000000006</v>
      </c>
      <c r="E184" s="95">
        <v>0</v>
      </c>
      <c r="F184" s="95">
        <v>226.54367000000002</v>
      </c>
      <c r="G184" s="95">
        <v>1745.24693</v>
      </c>
      <c r="H184" s="95">
        <v>760.44441000000006</v>
      </c>
      <c r="I184" s="95">
        <v>854.2</v>
      </c>
      <c r="J184" s="95">
        <v>408.87842999999998</v>
      </c>
      <c r="K184" s="95">
        <v>255</v>
      </c>
      <c r="L184" s="95">
        <v>208.08656999999999</v>
      </c>
      <c r="M184" s="95">
        <v>848</v>
      </c>
      <c r="N184" s="95">
        <v>1749.61</v>
      </c>
      <c r="O184" s="95">
        <v>620.15151000000003</v>
      </c>
      <c r="P184" s="95">
        <v>562.08483000000001</v>
      </c>
      <c r="Q184" s="95">
        <v>100</v>
      </c>
      <c r="R184" s="95">
        <v>729.33576000000005</v>
      </c>
      <c r="S184" s="95">
        <v>100</v>
      </c>
      <c r="T184" s="95">
        <v>254.2</v>
      </c>
      <c r="U184" s="95">
        <v>460.52194000000003</v>
      </c>
      <c r="V184" s="95">
        <v>170.56273000000002</v>
      </c>
      <c r="W184" s="95">
        <v>869.20768999999996</v>
      </c>
      <c r="X184" s="95">
        <v>256.733</v>
      </c>
      <c r="Y184" s="95">
        <v>602</v>
      </c>
      <c r="Z184" s="95">
        <v>539.55641000000003</v>
      </c>
      <c r="AA184" s="95">
        <v>280</v>
      </c>
      <c r="AB184" s="95">
        <v>1409.4700500000001</v>
      </c>
      <c r="AC184" s="95">
        <v>1178.3599999999999</v>
      </c>
      <c r="AD184" s="95">
        <v>100</v>
      </c>
      <c r="AE184" s="95">
        <v>1117</v>
      </c>
      <c r="AF184" s="95">
        <v>0</v>
      </c>
      <c r="AG184" s="95">
        <v>178</v>
      </c>
      <c r="AH184" s="95">
        <v>756.63328999999999</v>
      </c>
      <c r="AI184" s="95">
        <v>0</v>
      </c>
      <c r="AJ184" s="95">
        <v>32270.04952</v>
      </c>
      <c r="AK184" s="160">
        <v>0.15905876953625175</v>
      </c>
    </row>
    <row r="185" spans="1:37">
      <c r="A185" s="100" t="s">
        <v>833</v>
      </c>
      <c r="B185" s="95">
        <v>5831.4550999999992</v>
      </c>
      <c r="C185" s="95">
        <v>3576.0529100000003</v>
      </c>
      <c r="D185" s="95">
        <v>779.71218999999996</v>
      </c>
      <c r="E185" s="95">
        <v>0</v>
      </c>
      <c r="F185" s="95">
        <v>775.60867000000007</v>
      </c>
      <c r="G185" s="95">
        <v>561.39525000000003</v>
      </c>
      <c r="H185" s="95">
        <v>1040.68712</v>
      </c>
      <c r="I185" s="95">
        <v>968.92415000000005</v>
      </c>
      <c r="J185" s="95">
        <v>64</v>
      </c>
      <c r="K185" s="95">
        <v>345.01666</v>
      </c>
      <c r="L185" s="95">
        <v>396.55119000000002</v>
      </c>
      <c r="M185" s="95">
        <v>398.81892999999997</v>
      </c>
      <c r="N185" s="95">
        <v>2879.0366400000003</v>
      </c>
      <c r="O185" s="95">
        <v>751.35906</v>
      </c>
      <c r="P185" s="95">
        <v>589.85516000000007</v>
      </c>
      <c r="Q185" s="95">
        <v>326.36882000000003</v>
      </c>
      <c r="R185" s="95">
        <v>430.05730999999997</v>
      </c>
      <c r="S185" s="95">
        <v>0</v>
      </c>
      <c r="T185" s="95">
        <v>691.93108999999993</v>
      </c>
      <c r="U185" s="95">
        <v>381.56</v>
      </c>
      <c r="V185" s="95">
        <v>0</v>
      </c>
      <c r="W185" s="95">
        <v>536.279</v>
      </c>
      <c r="X185" s="95">
        <v>380.52640000000002</v>
      </c>
      <c r="Y185" s="95">
        <v>821.70465000000002</v>
      </c>
      <c r="Z185" s="95">
        <v>380.96709999999996</v>
      </c>
      <c r="AA185" s="95">
        <v>118.91731</v>
      </c>
      <c r="AB185" s="95">
        <v>1219.8729699999999</v>
      </c>
      <c r="AC185" s="95">
        <v>717.99</v>
      </c>
      <c r="AD185" s="95">
        <v>85</v>
      </c>
      <c r="AE185" s="95">
        <v>677.59731999999997</v>
      </c>
      <c r="AF185" s="95">
        <v>0</v>
      </c>
      <c r="AG185" s="95">
        <v>203.63523000000001</v>
      </c>
      <c r="AH185" s="95">
        <v>614.65417000000002</v>
      </c>
      <c r="AI185" s="95">
        <v>175</v>
      </c>
      <c r="AJ185" s="95">
        <v>26720.534399999997</v>
      </c>
      <c r="AK185" s="160">
        <v>0.13170526188318929</v>
      </c>
    </row>
    <row r="186" spans="1:37">
      <c r="A186" s="100" t="s">
        <v>834</v>
      </c>
      <c r="B186" s="95">
        <v>3202.2906000000003</v>
      </c>
      <c r="C186" s="95">
        <v>2028.9827600000001</v>
      </c>
      <c r="D186" s="95">
        <v>306.61565000000002</v>
      </c>
      <c r="E186" s="95">
        <v>0</v>
      </c>
      <c r="F186" s="95">
        <v>332.35744</v>
      </c>
      <c r="G186" s="95">
        <v>283.91615000000002</v>
      </c>
      <c r="H186" s="95">
        <v>361.91370000000001</v>
      </c>
      <c r="I186" s="95">
        <v>425.40678000000003</v>
      </c>
      <c r="J186" s="95">
        <v>136.39505</v>
      </c>
      <c r="K186" s="95">
        <v>94</v>
      </c>
      <c r="L186" s="95">
        <v>126.89771</v>
      </c>
      <c r="M186" s="95">
        <v>436.99553000000003</v>
      </c>
      <c r="N186" s="95">
        <v>1250.7057600000001</v>
      </c>
      <c r="O186" s="95">
        <v>234.32736</v>
      </c>
      <c r="P186" s="95">
        <v>228.08333999999999</v>
      </c>
      <c r="Q186" s="95">
        <v>80.359580000000008</v>
      </c>
      <c r="R186" s="95">
        <v>426.60390000000001</v>
      </c>
      <c r="S186" s="95">
        <v>0</v>
      </c>
      <c r="T186" s="95">
        <v>549.10777000000007</v>
      </c>
      <c r="U186" s="95">
        <v>322.18781000000001</v>
      </c>
      <c r="V186" s="95">
        <v>79.075910000000007</v>
      </c>
      <c r="W186" s="95">
        <v>407.06416999999999</v>
      </c>
      <c r="X186" s="95">
        <v>164.02199999999999</v>
      </c>
      <c r="Y186" s="95">
        <v>220.78978000000001</v>
      </c>
      <c r="Z186" s="95">
        <v>97.67353</v>
      </c>
      <c r="AA186" s="95">
        <v>90.41301</v>
      </c>
      <c r="AB186" s="95">
        <v>665.31328000000008</v>
      </c>
      <c r="AC186" s="95">
        <v>669.27548999999999</v>
      </c>
      <c r="AD186" s="95">
        <v>85.656309999999991</v>
      </c>
      <c r="AE186" s="95">
        <v>260.35967999999997</v>
      </c>
      <c r="AF186" s="95">
        <v>13.984399999999999</v>
      </c>
      <c r="AG186" s="95">
        <v>27.178599999999999</v>
      </c>
      <c r="AH186" s="95">
        <v>340.10953000000001</v>
      </c>
      <c r="AI186" s="95">
        <v>0</v>
      </c>
      <c r="AJ186" s="95">
        <v>13948.06258</v>
      </c>
      <c r="AK186" s="160">
        <v>6.874986882230967E-2</v>
      </c>
    </row>
    <row r="187" spans="1:37">
      <c r="A187" s="100" t="s">
        <v>835</v>
      </c>
      <c r="B187" s="95">
        <v>94.494529999999997</v>
      </c>
      <c r="C187" s="95">
        <v>73.911829999999995</v>
      </c>
      <c r="D187" s="95">
        <v>0</v>
      </c>
      <c r="E187" s="95">
        <v>0</v>
      </c>
      <c r="F187" s="95">
        <v>14.52102</v>
      </c>
      <c r="G187" s="95">
        <v>0</v>
      </c>
      <c r="H187" s="95">
        <v>5</v>
      </c>
      <c r="I187" s="95">
        <v>11.262930000000001</v>
      </c>
      <c r="J187" s="95">
        <v>5.7383800000000003</v>
      </c>
      <c r="K187" s="95">
        <v>0</v>
      </c>
      <c r="L187" s="95">
        <v>5.7183299999999999</v>
      </c>
      <c r="M187" s="95">
        <v>0</v>
      </c>
      <c r="N187" s="95">
        <v>10</v>
      </c>
      <c r="O187" s="95">
        <v>6.2403000000000004</v>
      </c>
      <c r="P187" s="95">
        <v>10.3</v>
      </c>
      <c r="Q187" s="95">
        <v>13.72</v>
      </c>
      <c r="R187" s="95">
        <v>11</v>
      </c>
      <c r="S187" s="95">
        <v>0</v>
      </c>
      <c r="T187" s="95">
        <v>18.183689999999999</v>
      </c>
      <c r="U187" s="95">
        <v>4</v>
      </c>
      <c r="V187" s="95">
        <v>0</v>
      </c>
      <c r="W187" s="95">
        <v>17.658470000000001</v>
      </c>
      <c r="X187" s="95">
        <v>0</v>
      </c>
      <c r="Y187" s="95">
        <v>11</v>
      </c>
      <c r="Z187" s="95">
        <v>0</v>
      </c>
      <c r="AA187" s="95">
        <v>5</v>
      </c>
      <c r="AB187" s="95">
        <v>7.7122099999999998</v>
      </c>
      <c r="AC187" s="95">
        <v>8.5</v>
      </c>
      <c r="AD187" s="95">
        <v>4</v>
      </c>
      <c r="AE187" s="95">
        <v>0</v>
      </c>
      <c r="AF187" s="95">
        <v>6</v>
      </c>
      <c r="AG187" s="95">
        <v>4</v>
      </c>
      <c r="AH187" s="95">
        <v>5.8445900000000002</v>
      </c>
      <c r="AI187" s="95">
        <v>0</v>
      </c>
      <c r="AJ187" s="95">
        <v>353.80628000000002</v>
      </c>
      <c r="AK187" s="160">
        <v>1.7439078150816101E-3</v>
      </c>
    </row>
    <row r="188" spans="1:37">
      <c r="A188" s="100" t="s">
        <v>836</v>
      </c>
      <c r="B188" s="95">
        <v>16.89011</v>
      </c>
      <c r="C188" s="95">
        <v>6</v>
      </c>
      <c r="D188" s="95">
        <v>2.07165</v>
      </c>
      <c r="E188" s="95">
        <v>0</v>
      </c>
      <c r="F188" s="95">
        <v>0</v>
      </c>
      <c r="G188" s="95">
        <v>0</v>
      </c>
      <c r="H188" s="95">
        <v>3.0225</v>
      </c>
      <c r="I188" s="95">
        <v>2</v>
      </c>
      <c r="J188" s="95">
        <v>0</v>
      </c>
      <c r="K188" s="95">
        <v>0</v>
      </c>
      <c r="L188" s="95">
        <v>3</v>
      </c>
      <c r="M188" s="95">
        <v>0</v>
      </c>
      <c r="N188" s="95">
        <v>0</v>
      </c>
      <c r="O188" s="95">
        <v>0</v>
      </c>
      <c r="P188" s="95">
        <v>2.964</v>
      </c>
      <c r="Q188" s="95">
        <v>0</v>
      </c>
      <c r="R188" s="95">
        <v>3.0926</v>
      </c>
      <c r="S188" s="95">
        <v>0</v>
      </c>
      <c r="T188" s="95">
        <v>2</v>
      </c>
      <c r="U188" s="95">
        <v>0</v>
      </c>
      <c r="V188" s="95">
        <v>0</v>
      </c>
      <c r="W188" s="95">
        <v>0</v>
      </c>
      <c r="X188" s="95">
        <v>0</v>
      </c>
      <c r="Y188" s="95">
        <v>0</v>
      </c>
      <c r="Z188" s="95">
        <v>0</v>
      </c>
      <c r="AA188" s="95">
        <v>0</v>
      </c>
      <c r="AB188" s="95">
        <v>0</v>
      </c>
      <c r="AC188" s="95">
        <v>0</v>
      </c>
      <c r="AD188" s="95">
        <v>0</v>
      </c>
      <c r="AE188" s="95">
        <v>0</v>
      </c>
      <c r="AF188" s="95">
        <v>0</v>
      </c>
      <c r="AG188" s="95">
        <v>0</v>
      </c>
      <c r="AH188" s="95">
        <v>0</v>
      </c>
      <c r="AI188" s="95">
        <v>0</v>
      </c>
      <c r="AJ188" s="95">
        <v>41.040860000000002</v>
      </c>
      <c r="AK188" s="160">
        <v>2.0229001161785554E-4</v>
      </c>
    </row>
    <row r="189" spans="1:37">
      <c r="A189" s="72" t="s">
        <v>189</v>
      </c>
      <c r="B189" s="57">
        <v>56489.348440000009</v>
      </c>
      <c r="C189" s="57">
        <v>33973.753319999996</v>
      </c>
      <c r="D189" s="57">
        <v>12122.304829999999</v>
      </c>
      <c r="E189" s="57">
        <v>994.7</v>
      </c>
      <c r="F189" s="57">
        <v>3082.8685700000005</v>
      </c>
      <c r="G189" s="57">
        <v>5325.0231200000007</v>
      </c>
      <c r="H189" s="57">
        <v>3988.34773</v>
      </c>
      <c r="I189" s="57">
        <v>3598.4957199999999</v>
      </c>
      <c r="J189" s="57">
        <v>2078.2891199999995</v>
      </c>
      <c r="K189" s="57">
        <v>1778.09366</v>
      </c>
      <c r="L189" s="57">
        <v>740.25380000000007</v>
      </c>
      <c r="M189" s="57">
        <v>4191.1080299999994</v>
      </c>
      <c r="N189" s="57">
        <v>13692.679480000001</v>
      </c>
      <c r="O189" s="57">
        <v>4610.8782300000012</v>
      </c>
      <c r="P189" s="57">
        <v>1970.91077</v>
      </c>
      <c r="Q189" s="57">
        <v>520.44839999999999</v>
      </c>
      <c r="R189" s="57">
        <v>2315.0895699999996</v>
      </c>
      <c r="S189" s="57">
        <v>374</v>
      </c>
      <c r="T189" s="57">
        <v>2202.1904299999997</v>
      </c>
      <c r="U189" s="57">
        <v>3499.2191899999998</v>
      </c>
      <c r="V189" s="57">
        <v>249.63864000000001</v>
      </c>
      <c r="W189" s="57">
        <v>3770.8068099999996</v>
      </c>
      <c r="X189" s="57">
        <v>1847.8313999999998</v>
      </c>
      <c r="Y189" s="57">
        <v>2731.4944300000002</v>
      </c>
      <c r="Z189" s="57">
        <v>8549.3005200000007</v>
      </c>
      <c r="AA189" s="57">
        <v>1348.33032</v>
      </c>
      <c r="AB189" s="57">
        <v>8635.2477799999997</v>
      </c>
      <c r="AC189" s="57">
        <v>9490.85376</v>
      </c>
      <c r="AD189" s="57">
        <v>274.65630999999996</v>
      </c>
      <c r="AE189" s="57">
        <v>2840.0815899999998</v>
      </c>
      <c r="AF189" s="57">
        <v>19.984400000000001</v>
      </c>
      <c r="AG189" s="57">
        <v>776.82299</v>
      </c>
      <c r="AH189" s="57">
        <v>4373.2459999999992</v>
      </c>
      <c r="AI189" s="57">
        <v>425</v>
      </c>
      <c r="AJ189" s="57">
        <v>202881.29736</v>
      </c>
      <c r="AK189" s="161">
        <v>1</v>
      </c>
    </row>
    <row r="190" spans="1:37">
      <c r="A190" s="54" t="s">
        <v>837</v>
      </c>
      <c r="B190" s="160">
        <v>0.2784354653438717</v>
      </c>
      <c r="C190" s="160">
        <v>0.16745630948778745</v>
      </c>
      <c r="D190" s="160">
        <v>5.9750726103105195E-2</v>
      </c>
      <c r="E190" s="160">
        <v>4.9028669125423027E-3</v>
      </c>
      <c r="F190" s="160">
        <v>1.519543008703087E-2</v>
      </c>
      <c r="G190" s="160">
        <v>2.6246988703700395E-2</v>
      </c>
      <c r="H190" s="160">
        <v>1.9658528321232733E-2</v>
      </c>
      <c r="I190" s="160">
        <v>1.7736951443161848E-2</v>
      </c>
      <c r="J190" s="160">
        <v>1.0243867458675638E-2</v>
      </c>
      <c r="K190" s="160">
        <v>8.7642068694231863E-3</v>
      </c>
      <c r="L190" s="160">
        <v>3.6487039940722907E-3</v>
      </c>
      <c r="M190" s="160">
        <v>2.06579319263872E-2</v>
      </c>
      <c r="N190" s="160">
        <v>6.7491087932581628E-2</v>
      </c>
      <c r="O190" s="160">
        <v>2.2726975280615888E-2</v>
      </c>
      <c r="P190" s="160">
        <v>9.7146005849062748E-3</v>
      </c>
      <c r="Q190" s="160">
        <v>2.5652852518805482E-3</v>
      </c>
      <c r="R190" s="160">
        <v>1.1411054641926998E-2</v>
      </c>
      <c r="S190" s="160">
        <v>1.8434424703838556E-3</v>
      </c>
      <c r="T190" s="160">
        <v>1.0854575846349959E-2</v>
      </c>
      <c r="U190" s="160">
        <v>1.7247618363711748E-2</v>
      </c>
      <c r="V190" s="160">
        <v>1.2304665006012459E-3</v>
      </c>
      <c r="W190" s="160">
        <v>1.8586271179590014E-2</v>
      </c>
      <c r="X190" s="160">
        <v>9.1079435317349151E-3</v>
      </c>
      <c r="Y190" s="160">
        <v>1.3463510267055995E-2</v>
      </c>
      <c r="Z190" s="160">
        <v>4.2139421579258776E-2</v>
      </c>
      <c r="AA190" s="160">
        <v>6.6459074224445311E-3</v>
      </c>
      <c r="AB190" s="160">
        <v>4.2563054812673543E-2</v>
      </c>
      <c r="AC190" s="160">
        <v>4.6780328613332367E-2</v>
      </c>
      <c r="AD190" s="160">
        <v>1.3537783599275775E-3</v>
      </c>
      <c r="AE190" s="160">
        <v>1.399873535390724E-2</v>
      </c>
      <c r="AF190" s="160">
        <v>9.8502918997698199E-5</v>
      </c>
      <c r="AG190" s="160">
        <v>3.8289531864614257E-3</v>
      </c>
      <c r="AH190" s="160">
        <v>2.155568826159442E-2</v>
      </c>
      <c r="AI190" s="160">
        <v>2.0948209890725633E-3</v>
      </c>
      <c r="AJ190" s="160">
        <v>1</v>
      </c>
      <c r="AK190" s="160"/>
    </row>
    <row r="191" spans="1:37" ht="30" customHeight="1">
      <c r="A191" s="437" t="s">
        <v>1158</v>
      </c>
      <c r="B191" s="73" t="s">
        <v>70</v>
      </c>
      <c r="C191" s="73" t="s">
        <v>72</v>
      </c>
      <c r="D191" s="73" t="s">
        <v>74</v>
      </c>
      <c r="E191" s="73" t="s">
        <v>76</v>
      </c>
      <c r="F191" s="73" t="s">
        <v>78</v>
      </c>
      <c r="G191" s="73" t="s">
        <v>80</v>
      </c>
      <c r="H191" s="73" t="s">
        <v>82</v>
      </c>
      <c r="I191" s="73" t="s">
        <v>84</v>
      </c>
      <c r="J191" s="73" t="s">
        <v>86</v>
      </c>
      <c r="K191" s="73" t="s">
        <v>88</v>
      </c>
      <c r="L191" s="73" t="s">
        <v>90</v>
      </c>
      <c r="M191" s="73" t="s">
        <v>92</v>
      </c>
      <c r="N191" s="73" t="s">
        <v>94</v>
      </c>
      <c r="O191" s="73" t="s">
        <v>96</v>
      </c>
      <c r="P191" s="73" t="s">
        <v>98</v>
      </c>
      <c r="Q191" s="73" t="s">
        <v>100</v>
      </c>
      <c r="R191" s="73" t="s">
        <v>102</v>
      </c>
      <c r="S191" s="73" t="s">
        <v>104</v>
      </c>
      <c r="T191" s="73" t="s">
        <v>106</v>
      </c>
      <c r="U191" s="73" t="s">
        <v>108</v>
      </c>
      <c r="V191" s="73" t="s">
        <v>110</v>
      </c>
      <c r="W191" s="73" t="s">
        <v>112</v>
      </c>
      <c r="X191" s="73" t="s">
        <v>114</v>
      </c>
      <c r="Y191" s="73" t="s">
        <v>116</v>
      </c>
      <c r="Z191" s="73" t="s">
        <v>118</v>
      </c>
      <c r="AA191" s="73" t="s">
        <v>120</v>
      </c>
      <c r="AB191" s="73" t="s">
        <v>121</v>
      </c>
      <c r="AC191" s="73" t="s">
        <v>122</v>
      </c>
      <c r="AD191" s="73" t="s">
        <v>123</v>
      </c>
      <c r="AE191" s="73" t="s">
        <v>125</v>
      </c>
      <c r="AF191" s="73" t="s">
        <v>550</v>
      </c>
      <c r="AG191" s="73" t="s">
        <v>1561</v>
      </c>
      <c r="AH191" s="73" t="s">
        <v>1583</v>
      </c>
      <c r="AI191" s="73" t="s">
        <v>1584</v>
      </c>
      <c r="AJ191" s="176" t="s">
        <v>551</v>
      </c>
      <c r="AK191" s="310" t="s">
        <v>775</v>
      </c>
    </row>
    <row r="192" spans="1:37">
      <c r="A192" s="100" t="s">
        <v>823</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160">
        <v>0</v>
      </c>
    </row>
    <row r="193" spans="1:37">
      <c r="A193" s="100" t="s">
        <v>824</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1</v>
      </c>
      <c r="AK193" s="160">
        <v>4.5599635202918376E-4</v>
      </c>
    </row>
    <row r="194" spans="1:37">
      <c r="A194" s="100" t="s">
        <v>825</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160">
        <v>0</v>
      </c>
    </row>
    <row r="195" spans="1:37">
      <c r="A195" s="100" t="s">
        <v>826</v>
      </c>
      <c r="B195" s="95">
        <v>1</v>
      </c>
      <c r="C195" s="95">
        <v>0</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2</v>
      </c>
      <c r="AK195" s="160">
        <v>9.1199270405836752E-4</v>
      </c>
    </row>
    <row r="196" spans="1:37">
      <c r="A196" s="100" t="s">
        <v>827</v>
      </c>
      <c r="B196" s="95">
        <v>0</v>
      </c>
      <c r="C196" s="95">
        <v>4</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1</v>
      </c>
      <c r="V196" s="95">
        <v>0</v>
      </c>
      <c r="W196" s="95">
        <v>1</v>
      </c>
      <c r="X196" s="95">
        <v>0</v>
      </c>
      <c r="Y196" s="95">
        <v>0</v>
      </c>
      <c r="Z196" s="95">
        <v>2</v>
      </c>
      <c r="AA196" s="95">
        <v>1</v>
      </c>
      <c r="AB196" s="95">
        <v>0</v>
      </c>
      <c r="AC196" s="95">
        <v>3</v>
      </c>
      <c r="AD196" s="95">
        <v>0</v>
      </c>
      <c r="AE196" s="95">
        <v>0</v>
      </c>
      <c r="AF196" s="95">
        <v>0</v>
      </c>
      <c r="AG196" s="95">
        <v>0</v>
      </c>
      <c r="AH196" s="95">
        <v>0</v>
      </c>
      <c r="AI196" s="95">
        <v>0</v>
      </c>
      <c r="AJ196" s="95">
        <v>15</v>
      </c>
      <c r="AK196" s="160">
        <v>6.8399452804377564E-3</v>
      </c>
    </row>
    <row r="197" spans="1:37">
      <c r="A197" s="100" t="s">
        <v>828</v>
      </c>
      <c r="B197" s="95">
        <v>14</v>
      </c>
      <c r="C197" s="95">
        <v>12</v>
      </c>
      <c r="D197" s="95">
        <v>5</v>
      </c>
      <c r="E197" s="95">
        <v>2</v>
      </c>
      <c r="F197" s="95">
        <v>1</v>
      </c>
      <c r="G197" s="95">
        <v>2</v>
      </c>
      <c r="H197" s="95">
        <v>0</v>
      </c>
      <c r="I197" s="95">
        <v>1</v>
      </c>
      <c r="J197" s="95">
        <v>0</v>
      </c>
      <c r="K197" s="95">
        <v>1</v>
      </c>
      <c r="L197" s="95">
        <v>0</v>
      </c>
      <c r="M197" s="95">
        <v>2</v>
      </c>
      <c r="N197" s="95">
        <v>4</v>
      </c>
      <c r="O197" s="95">
        <v>2</v>
      </c>
      <c r="P197" s="95">
        <v>0</v>
      </c>
      <c r="Q197" s="95">
        <v>0</v>
      </c>
      <c r="R197" s="95">
        <v>0</v>
      </c>
      <c r="S197" s="95">
        <v>0</v>
      </c>
      <c r="T197" s="95">
        <v>0</v>
      </c>
      <c r="U197" s="95">
        <v>0</v>
      </c>
      <c r="V197" s="95">
        <v>0</v>
      </c>
      <c r="W197" s="95">
        <v>1</v>
      </c>
      <c r="X197" s="95">
        <v>1</v>
      </c>
      <c r="Y197" s="95">
        <v>2</v>
      </c>
      <c r="Z197" s="95">
        <v>6</v>
      </c>
      <c r="AA197" s="95">
        <v>0</v>
      </c>
      <c r="AB197" s="95">
        <v>2</v>
      </c>
      <c r="AC197" s="95">
        <v>4</v>
      </c>
      <c r="AD197" s="95">
        <v>0</v>
      </c>
      <c r="AE197" s="95">
        <v>1</v>
      </c>
      <c r="AF197" s="95">
        <v>0</v>
      </c>
      <c r="AG197" s="95">
        <v>0</v>
      </c>
      <c r="AH197" s="95">
        <v>2</v>
      </c>
      <c r="AI197" s="95">
        <v>0</v>
      </c>
      <c r="AJ197" s="95">
        <v>65</v>
      </c>
      <c r="AK197" s="160">
        <v>2.9639762881896944E-2</v>
      </c>
    </row>
    <row r="198" spans="1:37">
      <c r="A198" s="100" t="s">
        <v>829</v>
      </c>
      <c r="B198" s="95">
        <v>43</v>
      </c>
      <c r="C198" s="95">
        <v>23</v>
      </c>
      <c r="D198" s="95">
        <v>15</v>
      </c>
      <c r="E198" s="95">
        <v>0</v>
      </c>
      <c r="F198" s="95">
        <v>0</v>
      </c>
      <c r="G198" s="95">
        <v>2</v>
      </c>
      <c r="H198" s="95">
        <v>4</v>
      </c>
      <c r="I198" s="95">
        <v>2</v>
      </c>
      <c r="J198" s="95">
        <v>3</v>
      </c>
      <c r="K198" s="95">
        <v>0</v>
      </c>
      <c r="L198" s="95">
        <v>0</v>
      </c>
      <c r="M198" s="95">
        <v>3</v>
      </c>
      <c r="N198" s="95">
        <v>6</v>
      </c>
      <c r="O198" s="95">
        <v>1</v>
      </c>
      <c r="P198" s="95">
        <v>1</v>
      </c>
      <c r="Q198" s="95">
        <v>0</v>
      </c>
      <c r="R198" s="95">
        <v>1</v>
      </c>
      <c r="S198" s="95">
        <v>1</v>
      </c>
      <c r="T198" s="95">
        <v>1</v>
      </c>
      <c r="U198" s="95">
        <v>2</v>
      </c>
      <c r="V198" s="95">
        <v>0</v>
      </c>
      <c r="W198" s="95">
        <v>1</v>
      </c>
      <c r="X198" s="95">
        <v>0</v>
      </c>
      <c r="Y198" s="95">
        <v>0</v>
      </c>
      <c r="Z198" s="95">
        <v>9</v>
      </c>
      <c r="AA198" s="95">
        <v>0</v>
      </c>
      <c r="AB198" s="95">
        <v>4</v>
      </c>
      <c r="AC198" s="95">
        <v>2</v>
      </c>
      <c r="AD198" s="95">
        <v>0</v>
      </c>
      <c r="AE198" s="95">
        <v>0</v>
      </c>
      <c r="AF198" s="95">
        <v>0</v>
      </c>
      <c r="AG198" s="95">
        <v>1</v>
      </c>
      <c r="AH198" s="95">
        <v>4</v>
      </c>
      <c r="AI198" s="95">
        <v>1</v>
      </c>
      <c r="AJ198" s="95">
        <v>130</v>
      </c>
      <c r="AK198" s="160">
        <v>5.9279525763793889E-2</v>
      </c>
    </row>
    <row r="199" spans="1:37">
      <c r="A199" s="100" t="s">
        <v>830</v>
      </c>
      <c r="B199" s="95">
        <v>40</v>
      </c>
      <c r="C199" s="95">
        <v>24</v>
      </c>
      <c r="D199" s="95">
        <v>12</v>
      </c>
      <c r="E199" s="95">
        <v>0</v>
      </c>
      <c r="F199" s="95">
        <v>2</v>
      </c>
      <c r="G199" s="95">
        <v>6</v>
      </c>
      <c r="H199" s="95">
        <v>4</v>
      </c>
      <c r="I199" s="95">
        <v>1</v>
      </c>
      <c r="J199" s="95">
        <v>2</v>
      </c>
      <c r="K199" s="95">
        <v>4</v>
      </c>
      <c r="L199" s="95">
        <v>0</v>
      </c>
      <c r="M199" s="95">
        <v>4</v>
      </c>
      <c r="N199" s="95">
        <v>9</v>
      </c>
      <c r="O199" s="95">
        <v>4</v>
      </c>
      <c r="P199" s="95">
        <v>1</v>
      </c>
      <c r="Q199" s="95">
        <v>0</v>
      </c>
      <c r="R199" s="95">
        <v>1</v>
      </c>
      <c r="S199" s="95">
        <v>0</v>
      </c>
      <c r="T199" s="95">
        <v>2</v>
      </c>
      <c r="U199" s="95">
        <v>5</v>
      </c>
      <c r="V199" s="95">
        <v>0</v>
      </c>
      <c r="W199" s="95">
        <v>2</v>
      </c>
      <c r="X199" s="95">
        <v>3</v>
      </c>
      <c r="Y199" s="95">
        <v>0</v>
      </c>
      <c r="Z199" s="95">
        <v>7</v>
      </c>
      <c r="AA199" s="95">
        <v>1</v>
      </c>
      <c r="AB199" s="95">
        <v>12</v>
      </c>
      <c r="AC199" s="95">
        <v>6</v>
      </c>
      <c r="AD199" s="95">
        <v>0</v>
      </c>
      <c r="AE199" s="95">
        <v>0</v>
      </c>
      <c r="AF199" s="95">
        <v>0</v>
      </c>
      <c r="AG199" s="95">
        <v>0</v>
      </c>
      <c r="AH199" s="95">
        <v>3</v>
      </c>
      <c r="AI199" s="95">
        <v>0</v>
      </c>
      <c r="AJ199" s="95">
        <v>155</v>
      </c>
      <c r="AK199" s="160">
        <v>7.0679434564523483E-2</v>
      </c>
    </row>
    <row r="200" spans="1:37">
      <c r="A200" s="100" t="s">
        <v>831</v>
      </c>
      <c r="B200" s="95">
        <v>24</v>
      </c>
      <c r="C200" s="95">
        <v>22</v>
      </c>
      <c r="D200" s="95">
        <v>4</v>
      </c>
      <c r="E200" s="95">
        <v>0</v>
      </c>
      <c r="F200" s="95">
        <v>2</v>
      </c>
      <c r="G200" s="95">
        <v>3</v>
      </c>
      <c r="H200" s="95">
        <v>3</v>
      </c>
      <c r="I200" s="95">
        <v>3</v>
      </c>
      <c r="J200" s="95">
        <v>2</v>
      </c>
      <c r="K200" s="95">
        <v>1</v>
      </c>
      <c r="L200" s="95">
        <v>0</v>
      </c>
      <c r="M200" s="95">
        <v>2</v>
      </c>
      <c r="N200" s="95">
        <v>9</v>
      </c>
      <c r="O200" s="95">
        <v>1</v>
      </c>
      <c r="P200" s="95">
        <v>1</v>
      </c>
      <c r="Q200" s="95">
        <v>0</v>
      </c>
      <c r="R200" s="95">
        <v>2</v>
      </c>
      <c r="S200" s="95">
        <v>0</v>
      </c>
      <c r="T200" s="95">
        <v>1</v>
      </c>
      <c r="U200" s="95">
        <v>0</v>
      </c>
      <c r="V200" s="95">
        <v>0</v>
      </c>
      <c r="W200" s="95">
        <v>1</v>
      </c>
      <c r="X200" s="95">
        <v>1</v>
      </c>
      <c r="Y200" s="95">
        <v>2</v>
      </c>
      <c r="Z200" s="95">
        <v>3</v>
      </c>
      <c r="AA200" s="95">
        <v>0</v>
      </c>
      <c r="AB200" s="95">
        <v>11</v>
      </c>
      <c r="AC200" s="95">
        <v>1</v>
      </c>
      <c r="AD200" s="95">
        <v>0</v>
      </c>
      <c r="AE200" s="95">
        <v>2</v>
      </c>
      <c r="AF200" s="95">
        <v>0</v>
      </c>
      <c r="AG200" s="95">
        <v>1</v>
      </c>
      <c r="AH200" s="95">
        <v>2</v>
      </c>
      <c r="AI200" s="95">
        <v>0</v>
      </c>
      <c r="AJ200" s="95">
        <v>104</v>
      </c>
      <c r="AK200" s="160">
        <v>4.7423620611035111E-2</v>
      </c>
    </row>
    <row r="201" spans="1:37">
      <c r="A201" s="100" t="s">
        <v>832</v>
      </c>
      <c r="B201" s="95">
        <v>96</v>
      </c>
      <c r="C201" s="95">
        <v>69</v>
      </c>
      <c r="D201" s="95">
        <v>9</v>
      </c>
      <c r="E201" s="95">
        <v>0</v>
      </c>
      <c r="F201" s="95">
        <v>3</v>
      </c>
      <c r="G201" s="95">
        <v>20</v>
      </c>
      <c r="H201" s="95">
        <v>9</v>
      </c>
      <c r="I201" s="95">
        <v>10</v>
      </c>
      <c r="J201" s="95">
        <v>5</v>
      </c>
      <c r="K201" s="95">
        <v>3</v>
      </c>
      <c r="L201" s="95">
        <v>3</v>
      </c>
      <c r="M201" s="95">
        <v>9</v>
      </c>
      <c r="N201" s="95">
        <v>21</v>
      </c>
      <c r="O201" s="95">
        <v>7</v>
      </c>
      <c r="P201" s="95">
        <v>6</v>
      </c>
      <c r="Q201" s="95">
        <v>1</v>
      </c>
      <c r="R201" s="95">
        <v>8</v>
      </c>
      <c r="S201" s="95">
        <v>1</v>
      </c>
      <c r="T201" s="95">
        <v>3</v>
      </c>
      <c r="U201" s="95">
        <v>5</v>
      </c>
      <c r="V201" s="95">
        <v>2</v>
      </c>
      <c r="W201" s="95">
        <v>10</v>
      </c>
      <c r="X201" s="95">
        <v>3</v>
      </c>
      <c r="Y201" s="95">
        <v>7</v>
      </c>
      <c r="Z201" s="95">
        <v>7</v>
      </c>
      <c r="AA201" s="95">
        <v>3</v>
      </c>
      <c r="AB201" s="95">
        <v>17</v>
      </c>
      <c r="AC201" s="95">
        <v>15</v>
      </c>
      <c r="AD201" s="95">
        <v>1</v>
      </c>
      <c r="AE201" s="95">
        <v>14</v>
      </c>
      <c r="AF201" s="95">
        <v>0</v>
      </c>
      <c r="AG201" s="95">
        <v>2</v>
      </c>
      <c r="AH201" s="95">
        <v>9</v>
      </c>
      <c r="AI201" s="95">
        <v>0</v>
      </c>
      <c r="AJ201" s="95">
        <v>378</v>
      </c>
      <c r="AK201" s="160">
        <v>0.17236662106703146</v>
      </c>
    </row>
    <row r="202" spans="1:37">
      <c r="A202" s="100" t="s">
        <v>833</v>
      </c>
      <c r="B202" s="95">
        <v>122</v>
      </c>
      <c r="C202" s="95">
        <v>74</v>
      </c>
      <c r="D202" s="95">
        <v>15</v>
      </c>
      <c r="E202" s="95">
        <v>0</v>
      </c>
      <c r="F202" s="95">
        <v>15</v>
      </c>
      <c r="G202" s="95">
        <v>11</v>
      </c>
      <c r="H202" s="95">
        <v>22</v>
      </c>
      <c r="I202" s="95">
        <v>20</v>
      </c>
      <c r="J202" s="95">
        <v>1</v>
      </c>
      <c r="K202" s="95">
        <v>6</v>
      </c>
      <c r="L202" s="95">
        <v>8</v>
      </c>
      <c r="M202" s="95">
        <v>9</v>
      </c>
      <c r="N202" s="95">
        <v>59</v>
      </c>
      <c r="O202" s="95">
        <v>15</v>
      </c>
      <c r="P202" s="95">
        <v>13</v>
      </c>
      <c r="Q202" s="95">
        <v>6</v>
      </c>
      <c r="R202" s="95">
        <v>9</v>
      </c>
      <c r="S202" s="95">
        <v>0</v>
      </c>
      <c r="T202" s="95">
        <v>15</v>
      </c>
      <c r="U202" s="95">
        <v>8</v>
      </c>
      <c r="V202" s="95">
        <v>0</v>
      </c>
      <c r="W202" s="95">
        <v>12</v>
      </c>
      <c r="X202" s="95">
        <v>8</v>
      </c>
      <c r="Y202" s="95">
        <v>16</v>
      </c>
      <c r="Z202" s="95">
        <v>7</v>
      </c>
      <c r="AA202" s="95">
        <v>3</v>
      </c>
      <c r="AB202" s="95">
        <v>25</v>
      </c>
      <c r="AC202" s="95">
        <v>14</v>
      </c>
      <c r="AD202" s="95">
        <v>2</v>
      </c>
      <c r="AE202" s="95">
        <v>13</v>
      </c>
      <c r="AF202" s="95">
        <v>0</v>
      </c>
      <c r="AG202" s="95">
        <v>5</v>
      </c>
      <c r="AH202" s="95">
        <v>12</v>
      </c>
      <c r="AI202" s="95">
        <v>4</v>
      </c>
      <c r="AJ202" s="95">
        <v>549</v>
      </c>
      <c r="AK202" s="160">
        <v>0.2503419972640219</v>
      </c>
    </row>
    <row r="203" spans="1:37">
      <c r="A203" s="100" t="s">
        <v>834</v>
      </c>
      <c r="B203" s="95">
        <v>157</v>
      </c>
      <c r="C203" s="95">
        <v>108</v>
      </c>
      <c r="D203" s="95">
        <v>14</v>
      </c>
      <c r="E203" s="95">
        <v>0</v>
      </c>
      <c r="F203" s="95">
        <v>18</v>
      </c>
      <c r="G203" s="95">
        <v>14</v>
      </c>
      <c r="H203" s="95">
        <v>19</v>
      </c>
      <c r="I203" s="95">
        <v>23</v>
      </c>
      <c r="J203" s="95">
        <v>7</v>
      </c>
      <c r="K203" s="95">
        <v>5</v>
      </c>
      <c r="L203" s="95">
        <v>7</v>
      </c>
      <c r="M203" s="95">
        <v>21</v>
      </c>
      <c r="N203" s="95">
        <v>63</v>
      </c>
      <c r="O203" s="95">
        <v>10</v>
      </c>
      <c r="P203" s="95">
        <v>12</v>
      </c>
      <c r="Q203" s="95">
        <v>5</v>
      </c>
      <c r="R203" s="95">
        <v>26</v>
      </c>
      <c r="S203" s="95">
        <v>0</v>
      </c>
      <c r="T203" s="95">
        <v>30</v>
      </c>
      <c r="U203" s="95">
        <v>17</v>
      </c>
      <c r="V203" s="95">
        <v>3</v>
      </c>
      <c r="W203" s="95">
        <v>22</v>
      </c>
      <c r="X203" s="95">
        <v>8</v>
      </c>
      <c r="Y203" s="95">
        <v>10</v>
      </c>
      <c r="Z203" s="95">
        <v>4</v>
      </c>
      <c r="AA203" s="95">
        <v>5</v>
      </c>
      <c r="AB203" s="95">
        <v>33</v>
      </c>
      <c r="AC203" s="95">
        <v>35</v>
      </c>
      <c r="AD203" s="95">
        <v>4</v>
      </c>
      <c r="AE203" s="95">
        <v>13</v>
      </c>
      <c r="AF203" s="95">
        <v>1</v>
      </c>
      <c r="AG203" s="95">
        <v>1</v>
      </c>
      <c r="AH203" s="95">
        <v>16</v>
      </c>
      <c r="AI203" s="95">
        <v>0</v>
      </c>
      <c r="AJ203" s="95">
        <v>711</v>
      </c>
      <c r="AK203" s="160">
        <v>0.32421340629274964</v>
      </c>
    </row>
    <row r="204" spans="1:37">
      <c r="A204" s="100" t="s">
        <v>835</v>
      </c>
      <c r="B204" s="95">
        <v>18</v>
      </c>
      <c r="C204" s="95">
        <v>15</v>
      </c>
      <c r="D204" s="95">
        <v>0</v>
      </c>
      <c r="E204" s="95">
        <v>0</v>
      </c>
      <c r="F204" s="95">
        <v>3</v>
      </c>
      <c r="G204" s="95">
        <v>0</v>
      </c>
      <c r="H204" s="95">
        <v>1</v>
      </c>
      <c r="I204" s="95">
        <v>2</v>
      </c>
      <c r="J204" s="95">
        <v>1</v>
      </c>
      <c r="K204" s="95">
        <v>0</v>
      </c>
      <c r="L204" s="95">
        <v>1</v>
      </c>
      <c r="M204" s="95">
        <v>0</v>
      </c>
      <c r="N204" s="95">
        <v>2</v>
      </c>
      <c r="O204" s="95">
        <v>1</v>
      </c>
      <c r="P204" s="95">
        <v>2</v>
      </c>
      <c r="Q204" s="95">
        <v>2</v>
      </c>
      <c r="R204" s="95">
        <v>2</v>
      </c>
      <c r="S204" s="95">
        <v>0</v>
      </c>
      <c r="T204" s="95">
        <v>3</v>
      </c>
      <c r="U204" s="95">
        <v>1</v>
      </c>
      <c r="V204" s="95">
        <v>0</v>
      </c>
      <c r="W204" s="95">
        <v>3</v>
      </c>
      <c r="X204" s="95">
        <v>0</v>
      </c>
      <c r="Y204" s="95">
        <v>2</v>
      </c>
      <c r="Z204" s="95">
        <v>0</v>
      </c>
      <c r="AA204" s="95">
        <v>1</v>
      </c>
      <c r="AB204" s="95">
        <v>2</v>
      </c>
      <c r="AC204" s="95">
        <v>2</v>
      </c>
      <c r="AD204" s="95">
        <v>1</v>
      </c>
      <c r="AE204" s="95">
        <v>0</v>
      </c>
      <c r="AF204" s="95">
        <v>1</v>
      </c>
      <c r="AG204" s="95">
        <v>1</v>
      </c>
      <c r="AH204" s="95">
        <v>1</v>
      </c>
      <c r="AI204" s="95">
        <v>0</v>
      </c>
      <c r="AJ204" s="95">
        <v>68</v>
      </c>
      <c r="AK204" s="160">
        <v>3.1007751937984496E-2</v>
      </c>
    </row>
    <row r="205" spans="1:37">
      <c r="A205" s="100" t="s">
        <v>836</v>
      </c>
      <c r="B205" s="95">
        <v>6</v>
      </c>
      <c r="C205" s="95">
        <v>2</v>
      </c>
      <c r="D205" s="95">
        <v>1</v>
      </c>
      <c r="E205" s="95">
        <v>0</v>
      </c>
      <c r="F205" s="95">
        <v>0</v>
      </c>
      <c r="G205" s="95">
        <v>0</v>
      </c>
      <c r="H205" s="95">
        <v>1</v>
      </c>
      <c r="I205" s="95">
        <v>1</v>
      </c>
      <c r="J205" s="95">
        <v>0</v>
      </c>
      <c r="K205" s="95">
        <v>0</v>
      </c>
      <c r="L205" s="95">
        <v>1</v>
      </c>
      <c r="M205" s="95">
        <v>0</v>
      </c>
      <c r="N205" s="95">
        <v>0</v>
      </c>
      <c r="O205" s="95">
        <v>0</v>
      </c>
      <c r="P205" s="95">
        <v>1</v>
      </c>
      <c r="Q205" s="95">
        <v>0</v>
      </c>
      <c r="R205" s="95">
        <v>1</v>
      </c>
      <c r="S205" s="95">
        <v>0</v>
      </c>
      <c r="T205" s="95">
        <v>1</v>
      </c>
      <c r="U205" s="95">
        <v>0</v>
      </c>
      <c r="V205" s="95">
        <v>0</v>
      </c>
      <c r="W205" s="95">
        <v>0</v>
      </c>
      <c r="X205" s="95">
        <v>0</v>
      </c>
      <c r="Y205" s="95">
        <v>0</v>
      </c>
      <c r="Z205" s="95">
        <v>0</v>
      </c>
      <c r="AA205" s="95">
        <v>0</v>
      </c>
      <c r="AB205" s="95">
        <v>0</v>
      </c>
      <c r="AC205" s="95">
        <v>0</v>
      </c>
      <c r="AD205" s="95">
        <v>0</v>
      </c>
      <c r="AE205" s="95">
        <v>0</v>
      </c>
      <c r="AF205" s="95">
        <v>0</v>
      </c>
      <c r="AG205" s="95">
        <v>0</v>
      </c>
      <c r="AH205" s="95">
        <v>0</v>
      </c>
      <c r="AI205" s="95">
        <v>0</v>
      </c>
      <c r="AJ205" s="95">
        <v>15</v>
      </c>
      <c r="AK205" s="160">
        <v>6.8399452804377564E-3</v>
      </c>
    </row>
    <row r="206" spans="1:37">
      <c r="A206" s="72" t="s">
        <v>189</v>
      </c>
      <c r="B206" s="57">
        <v>522</v>
      </c>
      <c r="C206" s="57">
        <v>353</v>
      </c>
      <c r="D206" s="57">
        <v>76</v>
      </c>
      <c r="E206" s="57">
        <v>2</v>
      </c>
      <c r="F206" s="57">
        <v>45</v>
      </c>
      <c r="G206" s="57">
        <v>58</v>
      </c>
      <c r="H206" s="57">
        <v>63</v>
      </c>
      <c r="I206" s="57">
        <v>63</v>
      </c>
      <c r="J206" s="57">
        <v>21</v>
      </c>
      <c r="K206" s="57">
        <v>20</v>
      </c>
      <c r="L206" s="57">
        <v>20</v>
      </c>
      <c r="M206" s="57">
        <v>50</v>
      </c>
      <c r="N206" s="57">
        <v>174</v>
      </c>
      <c r="O206" s="57">
        <v>42</v>
      </c>
      <c r="P206" s="57">
        <v>37</v>
      </c>
      <c r="Q206" s="57">
        <v>14</v>
      </c>
      <c r="R206" s="57">
        <v>50</v>
      </c>
      <c r="S206" s="57">
        <v>2</v>
      </c>
      <c r="T206" s="57">
        <v>56</v>
      </c>
      <c r="U206" s="57">
        <v>39</v>
      </c>
      <c r="V206" s="57">
        <v>5</v>
      </c>
      <c r="W206" s="57">
        <v>53</v>
      </c>
      <c r="X206" s="57">
        <v>24</v>
      </c>
      <c r="Y206" s="57">
        <v>39</v>
      </c>
      <c r="Z206" s="57">
        <v>45</v>
      </c>
      <c r="AA206" s="57">
        <v>14</v>
      </c>
      <c r="AB206" s="57">
        <v>106</v>
      </c>
      <c r="AC206" s="57">
        <v>82</v>
      </c>
      <c r="AD206" s="57">
        <v>8</v>
      </c>
      <c r="AE206" s="57">
        <v>43</v>
      </c>
      <c r="AF206" s="57">
        <v>2</v>
      </c>
      <c r="AG206" s="57">
        <v>11</v>
      </c>
      <c r="AH206" s="57">
        <v>49</v>
      </c>
      <c r="AI206" s="57">
        <v>5</v>
      </c>
      <c r="AJ206" s="57">
        <v>2193</v>
      </c>
      <c r="AK206" s="161">
        <v>1</v>
      </c>
    </row>
    <row r="207" spans="1:37">
      <c r="A207" s="54" t="s">
        <v>837</v>
      </c>
      <c r="B207" s="160">
        <v>0.23803009575923392</v>
      </c>
      <c r="C207" s="160">
        <v>0.16096671226630188</v>
      </c>
      <c r="D207" s="160">
        <v>3.4655722754217966E-2</v>
      </c>
      <c r="E207" s="160">
        <v>9.1199270405836752E-4</v>
      </c>
      <c r="F207" s="160">
        <v>2.0519835841313269E-2</v>
      </c>
      <c r="G207" s="160">
        <v>2.6447788417692658E-2</v>
      </c>
      <c r="H207" s="160">
        <v>2.8727770177838577E-2</v>
      </c>
      <c r="I207" s="160">
        <v>2.8727770177838577E-2</v>
      </c>
      <c r="J207" s="160">
        <v>9.575923392612859E-3</v>
      </c>
      <c r="K207" s="160">
        <v>9.1199270405836752E-3</v>
      </c>
      <c r="L207" s="160">
        <v>9.1199270405836752E-3</v>
      </c>
      <c r="M207" s="160">
        <v>2.2799817601459188E-2</v>
      </c>
      <c r="N207" s="160">
        <v>7.9343365253077974E-2</v>
      </c>
      <c r="O207" s="160">
        <v>1.9151846785225718E-2</v>
      </c>
      <c r="P207" s="160">
        <v>1.6871865025079799E-2</v>
      </c>
      <c r="Q207" s="160">
        <v>6.3839489284085726E-3</v>
      </c>
      <c r="R207" s="160">
        <v>2.2799817601459188E-2</v>
      </c>
      <c r="S207" s="160">
        <v>9.1199270405836752E-4</v>
      </c>
      <c r="T207" s="160">
        <v>2.5535795713634291E-2</v>
      </c>
      <c r="U207" s="160">
        <v>1.7783857729138167E-2</v>
      </c>
      <c r="V207" s="160">
        <v>2.2799817601459188E-3</v>
      </c>
      <c r="W207" s="160">
        <v>2.4167806657546739E-2</v>
      </c>
      <c r="X207" s="160">
        <v>1.094391244870041E-2</v>
      </c>
      <c r="Y207" s="160">
        <v>1.7783857729138167E-2</v>
      </c>
      <c r="Z207" s="160">
        <v>2.0519835841313269E-2</v>
      </c>
      <c r="AA207" s="160">
        <v>6.3839489284085726E-3</v>
      </c>
      <c r="AB207" s="160">
        <v>4.8335613315093479E-2</v>
      </c>
      <c r="AC207" s="160">
        <v>3.7391700866393068E-2</v>
      </c>
      <c r="AD207" s="160">
        <v>3.6479708162334701E-3</v>
      </c>
      <c r="AE207" s="160">
        <v>1.9607843137254902E-2</v>
      </c>
      <c r="AF207" s="160">
        <v>9.1199270405836752E-4</v>
      </c>
      <c r="AG207" s="160">
        <v>5.0159598723210214E-3</v>
      </c>
      <c r="AH207" s="160">
        <v>2.2343821249430004E-2</v>
      </c>
      <c r="AI207" s="160">
        <v>2.2799817601459188E-3</v>
      </c>
      <c r="AJ207" s="160">
        <v>1</v>
      </c>
      <c r="AK207" s="160"/>
    </row>
    <row r="208" spans="1:37" ht="15.75" thickBot="1">
      <c r="A208" s="539"/>
      <c r="B208" s="540"/>
      <c r="C208" s="540"/>
      <c r="D208" s="541"/>
      <c r="E208" s="541"/>
      <c r="F208" s="541"/>
      <c r="G208" s="541"/>
      <c r="H208" s="541"/>
      <c r="I208" s="540"/>
      <c r="J208" s="540"/>
      <c r="K208" s="540"/>
      <c r="L208" s="540"/>
      <c r="M208" s="540"/>
      <c r="N208" s="540"/>
      <c r="O208" s="540"/>
      <c r="P208" s="540"/>
      <c r="Q208" s="540"/>
      <c r="R208" s="542"/>
      <c r="S208" s="542"/>
      <c r="T208" s="542"/>
      <c r="U208" s="542"/>
      <c r="V208" s="542"/>
      <c r="W208" s="542"/>
      <c r="X208" s="542"/>
      <c r="Y208" s="542"/>
      <c r="Z208" s="542"/>
      <c r="AA208" s="543"/>
      <c r="AB208" s="543"/>
      <c r="AC208" s="543"/>
      <c r="AD208" s="543"/>
      <c r="AE208" s="543"/>
      <c r="AF208" s="543"/>
      <c r="AG208" s="543"/>
      <c r="AH208" s="543"/>
      <c r="AI208" s="543"/>
      <c r="AJ208" s="543"/>
      <c r="AK208" s="543"/>
    </row>
    <row r="209" spans="1:37" ht="15" customHeight="1">
      <c r="A209" s="787" t="s">
        <v>1537</v>
      </c>
      <c r="B209" s="787"/>
      <c r="C209" s="787"/>
      <c r="D209" s="787"/>
      <c r="E209" s="787"/>
      <c r="F209" s="787"/>
      <c r="G209" s="787"/>
      <c r="H209" s="787"/>
      <c r="I209" s="787"/>
      <c r="J209" s="787"/>
      <c r="K209" s="787"/>
      <c r="L209" s="787"/>
      <c r="M209" s="787"/>
      <c r="N209" s="787"/>
      <c r="O209" s="787"/>
      <c r="P209" s="787"/>
      <c r="Q209" s="787"/>
      <c r="R209" s="787"/>
      <c r="S209" s="787"/>
      <c r="T209" s="787"/>
      <c r="U209" s="787"/>
      <c r="V209" s="787"/>
      <c r="W209" s="787"/>
      <c r="X209" s="787"/>
      <c r="Y209" s="787"/>
      <c r="Z209" s="787"/>
      <c r="AA209" s="787"/>
      <c r="AB209" s="787"/>
      <c r="AC209" s="787"/>
      <c r="AD209" s="787"/>
      <c r="AE209" s="787"/>
      <c r="AF209" s="787"/>
      <c r="AG209" s="787"/>
      <c r="AH209" s="787"/>
      <c r="AI209" s="787"/>
      <c r="AJ209" s="787"/>
      <c r="AK209" s="787"/>
    </row>
  </sheetData>
  <mergeCells count="25">
    <mergeCell ref="A209:AK209"/>
    <mergeCell ref="A130:AK130"/>
    <mergeCell ref="A167:AK167"/>
    <mergeCell ref="A169:AK169"/>
    <mergeCell ref="A170:AK170"/>
    <mergeCell ref="A171:AK171"/>
    <mergeCell ref="A172:AK172"/>
    <mergeCell ref="A129:AK129"/>
    <mergeCell ref="A44:AK44"/>
    <mergeCell ref="A45:AK45"/>
    <mergeCell ref="A46:AK46"/>
    <mergeCell ref="A83:R83"/>
    <mergeCell ref="A85:AK85"/>
    <mergeCell ref="A86:AK86"/>
    <mergeCell ref="A87:AK87"/>
    <mergeCell ref="A88:AK88"/>
    <mergeCell ref="A125:AK125"/>
    <mergeCell ref="A127:AK127"/>
    <mergeCell ref="A128:AK128"/>
    <mergeCell ref="A43:AK43"/>
    <mergeCell ref="A1:AK1"/>
    <mergeCell ref="A2:AK2"/>
    <mergeCell ref="A3:AK3"/>
    <mergeCell ref="A4:AK4"/>
    <mergeCell ref="A41:AK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zoomScaleNormal="100" workbookViewId="0">
      <selection activeCell="A4" sqref="A4:S4"/>
    </sheetView>
  </sheetViews>
  <sheetFormatPr defaultColWidth="17.7109375" defaultRowHeight="12.75"/>
  <cols>
    <col min="1" max="1" width="45.7109375" style="329" customWidth="1"/>
    <col min="2" max="2" width="16.42578125" style="641" customWidth="1"/>
    <col min="3" max="7" width="11.140625" style="641" customWidth="1"/>
    <col min="8" max="13" width="11.85546875" style="641" customWidth="1"/>
    <col min="14" max="17" width="11.28515625" style="641" customWidth="1"/>
    <col min="18" max="19" width="15.140625" style="641" customWidth="1"/>
    <col min="20" max="256" width="17.7109375" style="641"/>
    <col min="257" max="257" width="45.7109375" style="641" customWidth="1"/>
    <col min="258" max="258" width="16.42578125" style="641" customWidth="1"/>
    <col min="259" max="263" width="11.140625" style="641" customWidth="1"/>
    <col min="264" max="269" width="11.85546875" style="641" customWidth="1"/>
    <col min="270" max="273" width="11.28515625" style="641" customWidth="1"/>
    <col min="274" max="275" width="15.140625" style="641" customWidth="1"/>
    <col min="276" max="512" width="17.7109375" style="641"/>
    <col min="513" max="513" width="45.7109375" style="641" customWidth="1"/>
    <col min="514" max="514" width="16.42578125" style="641" customWidth="1"/>
    <col min="515" max="519" width="11.140625" style="641" customWidth="1"/>
    <col min="520" max="525" width="11.85546875" style="641" customWidth="1"/>
    <col min="526" max="529" width="11.28515625" style="641" customWidth="1"/>
    <col min="530" max="531" width="15.140625" style="641" customWidth="1"/>
    <col min="532" max="768" width="17.7109375" style="641"/>
    <col min="769" max="769" width="45.7109375" style="641" customWidth="1"/>
    <col min="770" max="770" width="16.42578125" style="641" customWidth="1"/>
    <col min="771" max="775" width="11.140625" style="641" customWidth="1"/>
    <col min="776" max="781" width="11.85546875" style="641" customWidth="1"/>
    <col min="782" max="785" width="11.28515625" style="641" customWidth="1"/>
    <col min="786" max="787" width="15.140625" style="641" customWidth="1"/>
    <col min="788" max="1024" width="17.7109375" style="641"/>
    <col min="1025" max="1025" width="45.7109375" style="641" customWidth="1"/>
    <col min="1026" max="1026" width="16.42578125" style="641" customWidth="1"/>
    <col min="1027" max="1031" width="11.140625" style="641" customWidth="1"/>
    <col min="1032" max="1037" width="11.85546875" style="641" customWidth="1"/>
    <col min="1038" max="1041" width="11.28515625" style="641" customWidth="1"/>
    <col min="1042" max="1043" width="15.140625" style="641" customWidth="1"/>
    <col min="1044" max="1280" width="17.7109375" style="641"/>
    <col min="1281" max="1281" width="45.7109375" style="641" customWidth="1"/>
    <col min="1282" max="1282" width="16.42578125" style="641" customWidth="1"/>
    <col min="1283" max="1287" width="11.140625" style="641" customWidth="1"/>
    <col min="1288" max="1293" width="11.85546875" style="641" customWidth="1"/>
    <col min="1294" max="1297" width="11.28515625" style="641" customWidth="1"/>
    <col min="1298" max="1299" width="15.140625" style="641" customWidth="1"/>
    <col min="1300" max="1536" width="17.7109375" style="641"/>
    <col min="1537" max="1537" width="45.7109375" style="641" customWidth="1"/>
    <col min="1538" max="1538" width="16.42578125" style="641" customWidth="1"/>
    <col min="1539" max="1543" width="11.140625" style="641" customWidth="1"/>
    <col min="1544" max="1549" width="11.85546875" style="641" customWidth="1"/>
    <col min="1550" max="1553" width="11.28515625" style="641" customWidth="1"/>
    <col min="1554" max="1555" width="15.140625" style="641" customWidth="1"/>
    <col min="1556" max="1792" width="17.7109375" style="641"/>
    <col min="1793" max="1793" width="45.7109375" style="641" customWidth="1"/>
    <col min="1794" max="1794" width="16.42578125" style="641" customWidth="1"/>
    <col min="1795" max="1799" width="11.140625" style="641" customWidth="1"/>
    <col min="1800" max="1805" width="11.85546875" style="641" customWidth="1"/>
    <col min="1806" max="1809" width="11.28515625" style="641" customWidth="1"/>
    <col min="1810" max="1811" width="15.140625" style="641" customWidth="1"/>
    <col min="1812" max="2048" width="17.7109375" style="641"/>
    <col min="2049" max="2049" width="45.7109375" style="641" customWidth="1"/>
    <col min="2050" max="2050" width="16.42578125" style="641" customWidth="1"/>
    <col min="2051" max="2055" width="11.140625" style="641" customWidth="1"/>
    <col min="2056" max="2061" width="11.85546875" style="641" customWidth="1"/>
    <col min="2062" max="2065" width="11.28515625" style="641" customWidth="1"/>
    <col min="2066" max="2067" width="15.140625" style="641" customWidth="1"/>
    <col min="2068" max="2304" width="17.7109375" style="641"/>
    <col min="2305" max="2305" width="45.7109375" style="641" customWidth="1"/>
    <col min="2306" max="2306" width="16.42578125" style="641" customWidth="1"/>
    <col min="2307" max="2311" width="11.140625" style="641" customWidth="1"/>
    <col min="2312" max="2317" width="11.85546875" style="641" customWidth="1"/>
    <col min="2318" max="2321" width="11.28515625" style="641" customWidth="1"/>
    <col min="2322" max="2323" width="15.140625" style="641" customWidth="1"/>
    <col min="2324" max="2560" width="17.7109375" style="641"/>
    <col min="2561" max="2561" width="45.7109375" style="641" customWidth="1"/>
    <col min="2562" max="2562" width="16.42578125" style="641" customWidth="1"/>
    <col min="2563" max="2567" width="11.140625" style="641" customWidth="1"/>
    <col min="2568" max="2573" width="11.85546875" style="641" customWidth="1"/>
    <col min="2574" max="2577" width="11.28515625" style="641" customWidth="1"/>
    <col min="2578" max="2579" width="15.140625" style="641" customWidth="1"/>
    <col min="2580" max="2816" width="17.7109375" style="641"/>
    <col min="2817" max="2817" width="45.7109375" style="641" customWidth="1"/>
    <col min="2818" max="2818" width="16.42578125" style="641" customWidth="1"/>
    <col min="2819" max="2823" width="11.140625" style="641" customWidth="1"/>
    <col min="2824" max="2829" width="11.85546875" style="641" customWidth="1"/>
    <col min="2830" max="2833" width="11.28515625" style="641" customWidth="1"/>
    <col min="2834" max="2835" width="15.140625" style="641" customWidth="1"/>
    <col min="2836" max="3072" width="17.7109375" style="641"/>
    <col min="3073" max="3073" width="45.7109375" style="641" customWidth="1"/>
    <col min="3074" max="3074" width="16.42578125" style="641" customWidth="1"/>
    <col min="3075" max="3079" width="11.140625" style="641" customWidth="1"/>
    <col min="3080" max="3085" width="11.85546875" style="641" customWidth="1"/>
    <col min="3086" max="3089" width="11.28515625" style="641" customWidth="1"/>
    <col min="3090" max="3091" width="15.140625" style="641" customWidth="1"/>
    <col min="3092" max="3328" width="17.7109375" style="641"/>
    <col min="3329" max="3329" width="45.7109375" style="641" customWidth="1"/>
    <col min="3330" max="3330" width="16.42578125" style="641" customWidth="1"/>
    <col min="3331" max="3335" width="11.140625" style="641" customWidth="1"/>
    <col min="3336" max="3341" width="11.85546875" style="641" customWidth="1"/>
    <col min="3342" max="3345" width="11.28515625" style="641" customWidth="1"/>
    <col min="3346" max="3347" width="15.140625" style="641" customWidth="1"/>
    <col min="3348" max="3584" width="17.7109375" style="641"/>
    <col min="3585" max="3585" width="45.7109375" style="641" customWidth="1"/>
    <col min="3586" max="3586" width="16.42578125" style="641" customWidth="1"/>
    <col min="3587" max="3591" width="11.140625" style="641" customWidth="1"/>
    <col min="3592" max="3597" width="11.85546875" style="641" customWidth="1"/>
    <col min="3598" max="3601" width="11.28515625" style="641" customWidth="1"/>
    <col min="3602" max="3603" width="15.140625" style="641" customWidth="1"/>
    <col min="3604" max="3840" width="17.7109375" style="641"/>
    <col min="3841" max="3841" width="45.7109375" style="641" customWidth="1"/>
    <col min="3842" max="3842" width="16.42578125" style="641" customWidth="1"/>
    <col min="3843" max="3847" width="11.140625" style="641" customWidth="1"/>
    <col min="3848" max="3853" width="11.85546875" style="641" customWidth="1"/>
    <col min="3854" max="3857" width="11.28515625" style="641" customWidth="1"/>
    <col min="3858" max="3859" width="15.140625" style="641" customWidth="1"/>
    <col min="3860" max="4096" width="17.7109375" style="641"/>
    <col min="4097" max="4097" width="45.7109375" style="641" customWidth="1"/>
    <col min="4098" max="4098" width="16.42578125" style="641" customWidth="1"/>
    <col min="4099" max="4103" width="11.140625" style="641" customWidth="1"/>
    <col min="4104" max="4109" width="11.85546875" style="641" customWidth="1"/>
    <col min="4110" max="4113" width="11.28515625" style="641" customWidth="1"/>
    <col min="4114" max="4115" width="15.140625" style="641" customWidth="1"/>
    <col min="4116" max="4352" width="17.7109375" style="641"/>
    <col min="4353" max="4353" width="45.7109375" style="641" customWidth="1"/>
    <col min="4354" max="4354" width="16.42578125" style="641" customWidth="1"/>
    <col min="4355" max="4359" width="11.140625" style="641" customWidth="1"/>
    <col min="4360" max="4365" width="11.85546875" style="641" customWidth="1"/>
    <col min="4366" max="4369" width="11.28515625" style="641" customWidth="1"/>
    <col min="4370" max="4371" width="15.140625" style="641" customWidth="1"/>
    <col min="4372" max="4608" width="17.7109375" style="641"/>
    <col min="4609" max="4609" width="45.7109375" style="641" customWidth="1"/>
    <col min="4610" max="4610" width="16.42578125" style="641" customWidth="1"/>
    <col min="4611" max="4615" width="11.140625" style="641" customWidth="1"/>
    <col min="4616" max="4621" width="11.85546875" style="641" customWidth="1"/>
    <col min="4622" max="4625" width="11.28515625" style="641" customWidth="1"/>
    <col min="4626" max="4627" width="15.140625" style="641" customWidth="1"/>
    <col min="4628" max="4864" width="17.7109375" style="641"/>
    <col min="4865" max="4865" width="45.7109375" style="641" customWidth="1"/>
    <col min="4866" max="4866" width="16.42578125" style="641" customWidth="1"/>
    <col min="4867" max="4871" width="11.140625" style="641" customWidth="1"/>
    <col min="4872" max="4877" width="11.85546875" style="641" customWidth="1"/>
    <col min="4878" max="4881" width="11.28515625" style="641" customWidth="1"/>
    <col min="4882" max="4883" width="15.140625" style="641" customWidth="1"/>
    <col min="4884" max="5120" width="17.7109375" style="641"/>
    <col min="5121" max="5121" width="45.7109375" style="641" customWidth="1"/>
    <col min="5122" max="5122" width="16.42578125" style="641" customWidth="1"/>
    <col min="5123" max="5127" width="11.140625" style="641" customWidth="1"/>
    <col min="5128" max="5133" width="11.85546875" style="641" customWidth="1"/>
    <col min="5134" max="5137" width="11.28515625" style="641" customWidth="1"/>
    <col min="5138" max="5139" width="15.140625" style="641" customWidth="1"/>
    <col min="5140" max="5376" width="17.7109375" style="641"/>
    <col min="5377" max="5377" width="45.7109375" style="641" customWidth="1"/>
    <col min="5378" max="5378" width="16.42578125" style="641" customWidth="1"/>
    <col min="5379" max="5383" width="11.140625" style="641" customWidth="1"/>
    <col min="5384" max="5389" width="11.85546875" style="641" customWidth="1"/>
    <col min="5390" max="5393" width="11.28515625" style="641" customWidth="1"/>
    <col min="5394" max="5395" width="15.140625" style="641" customWidth="1"/>
    <col min="5396" max="5632" width="17.7109375" style="641"/>
    <col min="5633" max="5633" width="45.7109375" style="641" customWidth="1"/>
    <col min="5634" max="5634" width="16.42578125" style="641" customWidth="1"/>
    <col min="5635" max="5639" width="11.140625" style="641" customWidth="1"/>
    <col min="5640" max="5645" width="11.85546875" style="641" customWidth="1"/>
    <col min="5646" max="5649" width="11.28515625" style="641" customWidth="1"/>
    <col min="5650" max="5651" width="15.140625" style="641" customWidth="1"/>
    <col min="5652" max="5888" width="17.7109375" style="641"/>
    <col min="5889" max="5889" width="45.7109375" style="641" customWidth="1"/>
    <col min="5890" max="5890" width="16.42578125" style="641" customWidth="1"/>
    <col min="5891" max="5895" width="11.140625" style="641" customWidth="1"/>
    <col min="5896" max="5901" width="11.85546875" style="641" customWidth="1"/>
    <col min="5902" max="5905" width="11.28515625" style="641" customWidth="1"/>
    <col min="5906" max="5907" width="15.140625" style="641" customWidth="1"/>
    <col min="5908" max="6144" width="17.7109375" style="641"/>
    <col min="6145" max="6145" width="45.7109375" style="641" customWidth="1"/>
    <col min="6146" max="6146" width="16.42578125" style="641" customWidth="1"/>
    <col min="6147" max="6151" width="11.140625" style="641" customWidth="1"/>
    <col min="6152" max="6157" width="11.85546875" style="641" customWidth="1"/>
    <col min="6158" max="6161" width="11.28515625" style="641" customWidth="1"/>
    <col min="6162" max="6163" width="15.140625" style="641" customWidth="1"/>
    <col min="6164" max="6400" width="17.7109375" style="641"/>
    <col min="6401" max="6401" width="45.7109375" style="641" customWidth="1"/>
    <col min="6402" max="6402" width="16.42578125" style="641" customWidth="1"/>
    <col min="6403" max="6407" width="11.140625" style="641" customWidth="1"/>
    <col min="6408" max="6413" width="11.85546875" style="641" customWidth="1"/>
    <col min="6414" max="6417" width="11.28515625" style="641" customWidth="1"/>
    <col min="6418" max="6419" width="15.140625" style="641" customWidth="1"/>
    <col min="6420" max="6656" width="17.7109375" style="641"/>
    <col min="6657" max="6657" width="45.7109375" style="641" customWidth="1"/>
    <col min="6658" max="6658" width="16.42578125" style="641" customWidth="1"/>
    <col min="6659" max="6663" width="11.140625" style="641" customWidth="1"/>
    <col min="6664" max="6669" width="11.85546875" style="641" customWidth="1"/>
    <col min="6670" max="6673" width="11.28515625" style="641" customWidth="1"/>
    <col min="6674" max="6675" width="15.140625" style="641" customWidth="1"/>
    <col min="6676" max="6912" width="17.7109375" style="641"/>
    <col min="6913" max="6913" width="45.7109375" style="641" customWidth="1"/>
    <col min="6914" max="6914" width="16.42578125" style="641" customWidth="1"/>
    <col min="6915" max="6919" width="11.140625" style="641" customWidth="1"/>
    <col min="6920" max="6925" width="11.85546875" style="641" customWidth="1"/>
    <col min="6926" max="6929" width="11.28515625" style="641" customWidth="1"/>
    <col min="6930" max="6931" width="15.140625" style="641" customWidth="1"/>
    <col min="6932" max="7168" width="17.7109375" style="641"/>
    <col min="7169" max="7169" width="45.7109375" style="641" customWidth="1"/>
    <col min="7170" max="7170" width="16.42578125" style="641" customWidth="1"/>
    <col min="7171" max="7175" width="11.140625" style="641" customWidth="1"/>
    <col min="7176" max="7181" width="11.85546875" style="641" customWidth="1"/>
    <col min="7182" max="7185" width="11.28515625" style="641" customWidth="1"/>
    <col min="7186" max="7187" width="15.140625" style="641" customWidth="1"/>
    <col min="7188" max="7424" width="17.7109375" style="641"/>
    <col min="7425" max="7425" width="45.7109375" style="641" customWidth="1"/>
    <col min="7426" max="7426" width="16.42578125" style="641" customWidth="1"/>
    <col min="7427" max="7431" width="11.140625" style="641" customWidth="1"/>
    <col min="7432" max="7437" width="11.85546875" style="641" customWidth="1"/>
    <col min="7438" max="7441" width="11.28515625" style="641" customWidth="1"/>
    <col min="7442" max="7443" width="15.140625" style="641" customWidth="1"/>
    <col min="7444" max="7680" width="17.7109375" style="641"/>
    <col min="7681" max="7681" width="45.7109375" style="641" customWidth="1"/>
    <col min="7682" max="7682" width="16.42578125" style="641" customWidth="1"/>
    <col min="7683" max="7687" width="11.140625" style="641" customWidth="1"/>
    <col min="7688" max="7693" width="11.85546875" style="641" customWidth="1"/>
    <col min="7694" max="7697" width="11.28515625" style="641" customWidth="1"/>
    <col min="7698" max="7699" width="15.140625" style="641" customWidth="1"/>
    <col min="7700" max="7936" width="17.7109375" style="641"/>
    <col min="7937" max="7937" width="45.7109375" style="641" customWidth="1"/>
    <col min="7938" max="7938" width="16.42578125" style="641" customWidth="1"/>
    <col min="7939" max="7943" width="11.140625" style="641" customWidth="1"/>
    <col min="7944" max="7949" width="11.85546875" style="641" customWidth="1"/>
    <col min="7950" max="7953" width="11.28515625" style="641" customWidth="1"/>
    <col min="7954" max="7955" width="15.140625" style="641" customWidth="1"/>
    <col min="7956" max="8192" width="17.7109375" style="641"/>
    <col min="8193" max="8193" width="45.7109375" style="641" customWidth="1"/>
    <col min="8194" max="8194" width="16.42578125" style="641" customWidth="1"/>
    <col min="8195" max="8199" width="11.140625" style="641" customWidth="1"/>
    <col min="8200" max="8205" width="11.85546875" style="641" customWidth="1"/>
    <col min="8206" max="8209" width="11.28515625" style="641" customWidth="1"/>
    <col min="8210" max="8211" width="15.140625" style="641" customWidth="1"/>
    <col min="8212" max="8448" width="17.7109375" style="641"/>
    <col min="8449" max="8449" width="45.7109375" style="641" customWidth="1"/>
    <col min="8450" max="8450" width="16.42578125" style="641" customWidth="1"/>
    <col min="8451" max="8455" width="11.140625" style="641" customWidth="1"/>
    <col min="8456" max="8461" width="11.85546875" style="641" customWidth="1"/>
    <col min="8462" max="8465" width="11.28515625" style="641" customWidth="1"/>
    <col min="8466" max="8467" width="15.140625" style="641" customWidth="1"/>
    <col min="8468" max="8704" width="17.7109375" style="641"/>
    <col min="8705" max="8705" width="45.7109375" style="641" customWidth="1"/>
    <col min="8706" max="8706" width="16.42578125" style="641" customWidth="1"/>
    <col min="8707" max="8711" width="11.140625" style="641" customWidth="1"/>
    <col min="8712" max="8717" width="11.85546875" style="641" customWidth="1"/>
    <col min="8718" max="8721" width="11.28515625" style="641" customWidth="1"/>
    <col min="8722" max="8723" width="15.140625" style="641" customWidth="1"/>
    <col min="8724" max="8960" width="17.7109375" style="641"/>
    <col min="8961" max="8961" width="45.7109375" style="641" customWidth="1"/>
    <col min="8962" max="8962" width="16.42578125" style="641" customWidth="1"/>
    <col min="8963" max="8967" width="11.140625" style="641" customWidth="1"/>
    <col min="8968" max="8973" width="11.85546875" style="641" customWidth="1"/>
    <col min="8974" max="8977" width="11.28515625" style="641" customWidth="1"/>
    <col min="8978" max="8979" width="15.140625" style="641" customWidth="1"/>
    <col min="8980" max="9216" width="17.7109375" style="641"/>
    <col min="9217" max="9217" width="45.7109375" style="641" customWidth="1"/>
    <col min="9218" max="9218" width="16.42578125" style="641" customWidth="1"/>
    <col min="9219" max="9223" width="11.140625" style="641" customWidth="1"/>
    <col min="9224" max="9229" width="11.85546875" style="641" customWidth="1"/>
    <col min="9230" max="9233" width="11.28515625" style="641" customWidth="1"/>
    <col min="9234" max="9235" width="15.140625" style="641" customWidth="1"/>
    <col min="9236" max="9472" width="17.7109375" style="641"/>
    <col min="9473" max="9473" width="45.7109375" style="641" customWidth="1"/>
    <col min="9474" max="9474" width="16.42578125" style="641" customWidth="1"/>
    <col min="9475" max="9479" width="11.140625" style="641" customWidth="1"/>
    <col min="9480" max="9485" width="11.85546875" style="641" customWidth="1"/>
    <col min="9486" max="9489" width="11.28515625" style="641" customWidth="1"/>
    <col min="9490" max="9491" width="15.140625" style="641" customWidth="1"/>
    <col min="9492" max="9728" width="17.7109375" style="641"/>
    <col min="9729" max="9729" width="45.7109375" style="641" customWidth="1"/>
    <col min="9730" max="9730" width="16.42578125" style="641" customWidth="1"/>
    <col min="9731" max="9735" width="11.140625" style="641" customWidth="1"/>
    <col min="9736" max="9741" width="11.85546875" style="641" customWidth="1"/>
    <col min="9742" max="9745" width="11.28515625" style="641" customWidth="1"/>
    <col min="9746" max="9747" width="15.140625" style="641" customWidth="1"/>
    <col min="9748" max="9984" width="17.7109375" style="641"/>
    <col min="9985" max="9985" width="45.7109375" style="641" customWidth="1"/>
    <col min="9986" max="9986" width="16.42578125" style="641" customWidth="1"/>
    <col min="9987" max="9991" width="11.140625" style="641" customWidth="1"/>
    <col min="9992" max="9997" width="11.85546875" style="641" customWidth="1"/>
    <col min="9998" max="10001" width="11.28515625" style="641" customWidth="1"/>
    <col min="10002" max="10003" width="15.140625" style="641" customWidth="1"/>
    <col min="10004" max="10240" width="17.7109375" style="641"/>
    <col min="10241" max="10241" width="45.7109375" style="641" customWidth="1"/>
    <col min="10242" max="10242" width="16.42578125" style="641" customWidth="1"/>
    <col min="10243" max="10247" width="11.140625" style="641" customWidth="1"/>
    <col min="10248" max="10253" width="11.85546875" style="641" customWidth="1"/>
    <col min="10254" max="10257" width="11.28515625" style="641" customWidth="1"/>
    <col min="10258" max="10259" width="15.140625" style="641" customWidth="1"/>
    <col min="10260" max="10496" width="17.7109375" style="641"/>
    <col min="10497" max="10497" width="45.7109375" style="641" customWidth="1"/>
    <col min="10498" max="10498" width="16.42578125" style="641" customWidth="1"/>
    <col min="10499" max="10503" width="11.140625" style="641" customWidth="1"/>
    <col min="10504" max="10509" width="11.85546875" style="641" customWidth="1"/>
    <col min="10510" max="10513" width="11.28515625" style="641" customWidth="1"/>
    <col min="10514" max="10515" width="15.140625" style="641" customWidth="1"/>
    <col min="10516" max="10752" width="17.7109375" style="641"/>
    <col min="10753" max="10753" width="45.7109375" style="641" customWidth="1"/>
    <col min="10754" max="10754" width="16.42578125" style="641" customWidth="1"/>
    <col min="10755" max="10759" width="11.140625" style="641" customWidth="1"/>
    <col min="10760" max="10765" width="11.85546875" style="641" customWidth="1"/>
    <col min="10766" max="10769" width="11.28515625" style="641" customWidth="1"/>
    <col min="10770" max="10771" width="15.140625" style="641" customWidth="1"/>
    <col min="10772" max="11008" width="17.7109375" style="641"/>
    <col min="11009" max="11009" width="45.7109375" style="641" customWidth="1"/>
    <col min="11010" max="11010" width="16.42578125" style="641" customWidth="1"/>
    <col min="11011" max="11015" width="11.140625" style="641" customWidth="1"/>
    <col min="11016" max="11021" width="11.85546875" style="641" customWidth="1"/>
    <col min="11022" max="11025" width="11.28515625" style="641" customWidth="1"/>
    <col min="11026" max="11027" width="15.140625" style="641" customWidth="1"/>
    <col min="11028" max="11264" width="17.7109375" style="641"/>
    <col min="11265" max="11265" width="45.7109375" style="641" customWidth="1"/>
    <col min="11266" max="11266" width="16.42578125" style="641" customWidth="1"/>
    <col min="11267" max="11271" width="11.140625" style="641" customWidth="1"/>
    <col min="11272" max="11277" width="11.85546875" style="641" customWidth="1"/>
    <col min="11278" max="11281" width="11.28515625" style="641" customWidth="1"/>
    <col min="11282" max="11283" width="15.140625" style="641" customWidth="1"/>
    <col min="11284" max="11520" width="17.7109375" style="641"/>
    <col min="11521" max="11521" width="45.7109375" style="641" customWidth="1"/>
    <col min="11522" max="11522" width="16.42578125" style="641" customWidth="1"/>
    <col min="11523" max="11527" width="11.140625" style="641" customWidth="1"/>
    <col min="11528" max="11533" width="11.85546875" style="641" customWidth="1"/>
    <col min="11534" max="11537" width="11.28515625" style="641" customWidth="1"/>
    <col min="11538" max="11539" width="15.140625" style="641" customWidth="1"/>
    <col min="11540" max="11776" width="17.7109375" style="641"/>
    <col min="11777" max="11777" width="45.7109375" style="641" customWidth="1"/>
    <col min="11778" max="11778" width="16.42578125" style="641" customWidth="1"/>
    <col min="11779" max="11783" width="11.140625" style="641" customWidth="1"/>
    <col min="11784" max="11789" width="11.85546875" style="641" customWidth="1"/>
    <col min="11790" max="11793" width="11.28515625" style="641" customWidth="1"/>
    <col min="11794" max="11795" width="15.140625" style="641" customWidth="1"/>
    <col min="11796" max="12032" width="17.7109375" style="641"/>
    <col min="12033" max="12033" width="45.7109375" style="641" customWidth="1"/>
    <col min="12034" max="12034" width="16.42578125" style="641" customWidth="1"/>
    <col min="12035" max="12039" width="11.140625" style="641" customWidth="1"/>
    <col min="12040" max="12045" width="11.85546875" style="641" customWidth="1"/>
    <col min="12046" max="12049" width="11.28515625" style="641" customWidth="1"/>
    <col min="12050" max="12051" width="15.140625" style="641" customWidth="1"/>
    <col min="12052" max="12288" width="17.7109375" style="641"/>
    <col min="12289" max="12289" width="45.7109375" style="641" customWidth="1"/>
    <col min="12290" max="12290" width="16.42578125" style="641" customWidth="1"/>
    <col min="12291" max="12295" width="11.140625" style="641" customWidth="1"/>
    <col min="12296" max="12301" width="11.85546875" style="641" customWidth="1"/>
    <col min="12302" max="12305" width="11.28515625" style="641" customWidth="1"/>
    <col min="12306" max="12307" width="15.140625" style="641" customWidth="1"/>
    <col min="12308" max="12544" width="17.7109375" style="641"/>
    <col min="12545" max="12545" width="45.7109375" style="641" customWidth="1"/>
    <col min="12546" max="12546" width="16.42578125" style="641" customWidth="1"/>
    <col min="12547" max="12551" width="11.140625" style="641" customWidth="1"/>
    <col min="12552" max="12557" width="11.85546875" style="641" customWidth="1"/>
    <col min="12558" max="12561" width="11.28515625" style="641" customWidth="1"/>
    <col min="12562" max="12563" width="15.140625" style="641" customWidth="1"/>
    <col min="12564" max="12800" width="17.7109375" style="641"/>
    <col min="12801" max="12801" width="45.7109375" style="641" customWidth="1"/>
    <col min="12802" max="12802" width="16.42578125" style="641" customWidth="1"/>
    <col min="12803" max="12807" width="11.140625" style="641" customWidth="1"/>
    <col min="12808" max="12813" width="11.85546875" style="641" customWidth="1"/>
    <col min="12814" max="12817" width="11.28515625" style="641" customWidth="1"/>
    <col min="12818" max="12819" width="15.140625" style="641" customWidth="1"/>
    <col min="12820" max="13056" width="17.7109375" style="641"/>
    <col min="13057" max="13057" width="45.7109375" style="641" customWidth="1"/>
    <col min="13058" max="13058" width="16.42578125" style="641" customWidth="1"/>
    <col min="13059" max="13063" width="11.140625" style="641" customWidth="1"/>
    <col min="13064" max="13069" width="11.85546875" style="641" customWidth="1"/>
    <col min="13070" max="13073" width="11.28515625" style="641" customWidth="1"/>
    <col min="13074" max="13075" width="15.140625" style="641" customWidth="1"/>
    <col min="13076" max="13312" width="17.7109375" style="641"/>
    <col min="13313" max="13313" width="45.7109375" style="641" customWidth="1"/>
    <col min="13314" max="13314" width="16.42578125" style="641" customWidth="1"/>
    <col min="13315" max="13319" width="11.140625" style="641" customWidth="1"/>
    <col min="13320" max="13325" width="11.85546875" style="641" customWidth="1"/>
    <col min="13326" max="13329" width="11.28515625" style="641" customWidth="1"/>
    <col min="13330" max="13331" width="15.140625" style="641" customWidth="1"/>
    <col min="13332" max="13568" width="17.7109375" style="641"/>
    <col min="13569" max="13569" width="45.7109375" style="641" customWidth="1"/>
    <col min="13570" max="13570" width="16.42578125" style="641" customWidth="1"/>
    <col min="13571" max="13575" width="11.140625" style="641" customWidth="1"/>
    <col min="13576" max="13581" width="11.85546875" style="641" customWidth="1"/>
    <col min="13582" max="13585" width="11.28515625" style="641" customWidth="1"/>
    <col min="13586" max="13587" width="15.140625" style="641" customWidth="1"/>
    <col min="13588" max="13824" width="17.7109375" style="641"/>
    <col min="13825" max="13825" width="45.7109375" style="641" customWidth="1"/>
    <col min="13826" max="13826" width="16.42578125" style="641" customWidth="1"/>
    <col min="13827" max="13831" width="11.140625" style="641" customWidth="1"/>
    <col min="13832" max="13837" width="11.85546875" style="641" customWidth="1"/>
    <col min="13838" max="13841" width="11.28515625" style="641" customWidth="1"/>
    <col min="13842" max="13843" width="15.140625" style="641" customWidth="1"/>
    <col min="13844" max="14080" width="17.7109375" style="641"/>
    <col min="14081" max="14081" width="45.7109375" style="641" customWidth="1"/>
    <col min="14082" max="14082" width="16.42578125" style="641" customWidth="1"/>
    <col min="14083" max="14087" width="11.140625" style="641" customWidth="1"/>
    <col min="14088" max="14093" width="11.85546875" style="641" customWidth="1"/>
    <col min="14094" max="14097" width="11.28515625" style="641" customWidth="1"/>
    <col min="14098" max="14099" width="15.140625" style="641" customWidth="1"/>
    <col min="14100" max="14336" width="17.7109375" style="641"/>
    <col min="14337" max="14337" width="45.7109375" style="641" customWidth="1"/>
    <col min="14338" max="14338" width="16.42578125" style="641" customWidth="1"/>
    <col min="14339" max="14343" width="11.140625" style="641" customWidth="1"/>
    <col min="14344" max="14349" width="11.85546875" style="641" customWidth="1"/>
    <col min="14350" max="14353" width="11.28515625" style="641" customWidth="1"/>
    <col min="14354" max="14355" width="15.140625" style="641" customWidth="1"/>
    <col min="14356" max="14592" width="17.7109375" style="641"/>
    <col min="14593" max="14593" width="45.7109375" style="641" customWidth="1"/>
    <col min="14594" max="14594" width="16.42578125" style="641" customWidth="1"/>
    <col min="14595" max="14599" width="11.140625" style="641" customWidth="1"/>
    <col min="14600" max="14605" width="11.85546875" style="641" customWidth="1"/>
    <col min="14606" max="14609" width="11.28515625" style="641" customWidth="1"/>
    <col min="14610" max="14611" width="15.140625" style="641" customWidth="1"/>
    <col min="14612" max="14848" width="17.7109375" style="641"/>
    <col min="14849" max="14849" width="45.7109375" style="641" customWidth="1"/>
    <col min="14850" max="14850" width="16.42578125" style="641" customWidth="1"/>
    <col min="14851" max="14855" width="11.140625" style="641" customWidth="1"/>
    <col min="14856" max="14861" width="11.85546875" style="641" customWidth="1"/>
    <col min="14862" max="14865" width="11.28515625" style="641" customWidth="1"/>
    <col min="14866" max="14867" width="15.140625" style="641" customWidth="1"/>
    <col min="14868" max="15104" width="17.7109375" style="641"/>
    <col min="15105" max="15105" width="45.7109375" style="641" customWidth="1"/>
    <col min="15106" max="15106" width="16.42578125" style="641" customWidth="1"/>
    <col min="15107" max="15111" width="11.140625" style="641" customWidth="1"/>
    <col min="15112" max="15117" width="11.85546875" style="641" customWidth="1"/>
    <col min="15118" max="15121" width="11.28515625" style="641" customWidth="1"/>
    <col min="15122" max="15123" width="15.140625" style="641" customWidth="1"/>
    <col min="15124" max="15360" width="17.7109375" style="641"/>
    <col min="15361" max="15361" width="45.7109375" style="641" customWidth="1"/>
    <col min="15362" max="15362" width="16.42578125" style="641" customWidth="1"/>
    <col min="15363" max="15367" width="11.140625" style="641" customWidth="1"/>
    <col min="15368" max="15373" width="11.85546875" style="641" customWidth="1"/>
    <col min="15374" max="15377" width="11.28515625" style="641" customWidth="1"/>
    <col min="15378" max="15379" width="15.140625" style="641" customWidth="1"/>
    <col min="15380" max="15616" width="17.7109375" style="641"/>
    <col min="15617" max="15617" width="45.7109375" style="641" customWidth="1"/>
    <col min="15618" max="15618" width="16.42578125" style="641" customWidth="1"/>
    <col min="15619" max="15623" width="11.140625" style="641" customWidth="1"/>
    <col min="15624" max="15629" width="11.85546875" style="641" customWidth="1"/>
    <col min="15630" max="15633" width="11.28515625" style="641" customWidth="1"/>
    <col min="15634" max="15635" width="15.140625" style="641" customWidth="1"/>
    <col min="15636" max="15872" width="17.7109375" style="641"/>
    <col min="15873" max="15873" width="45.7109375" style="641" customWidth="1"/>
    <col min="15874" max="15874" width="16.42578125" style="641" customWidth="1"/>
    <col min="15875" max="15879" width="11.140625" style="641" customWidth="1"/>
    <col min="15880" max="15885" width="11.85546875" style="641" customWidth="1"/>
    <col min="15886" max="15889" width="11.28515625" style="641" customWidth="1"/>
    <col min="15890" max="15891" width="15.140625" style="641" customWidth="1"/>
    <col min="15892" max="16128" width="17.7109375" style="641"/>
    <col min="16129" max="16129" width="45.7109375" style="641" customWidth="1"/>
    <col min="16130" max="16130" width="16.42578125" style="641" customWidth="1"/>
    <col min="16131" max="16135" width="11.140625" style="641" customWidth="1"/>
    <col min="16136" max="16141" width="11.85546875" style="641" customWidth="1"/>
    <col min="16142" max="16145" width="11.28515625" style="641" customWidth="1"/>
    <col min="16146" max="16147" width="15.140625" style="641" customWidth="1"/>
    <col min="16148" max="16384" width="17.7109375" style="641"/>
  </cols>
  <sheetData>
    <row r="1" spans="1:21" s="329" customFormat="1" ht="30" customHeight="1">
      <c r="A1" s="757" t="s">
        <v>1415</v>
      </c>
      <c r="B1" s="757"/>
      <c r="C1" s="757"/>
      <c r="D1" s="757"/>
      <c r="E1" s="757"/>
      <c r="F1" s="757"/>
      <c r="G1" s="757"/>
      <c r="H1" s="757"/>
      <c r="I1" s="757"/>
      <c r="J1" s="757"/>
      <c r="K1" s="757"/>
      <c r="L1" s="757"/>
      <c r="M1" s="757"/>
      <c r="N1" s="757"/>
      <c r="O1" s="757"/>
      <c r="P1" s="757"/>
      <c r="Q1" s="757"/>
      <c r="R1" s="757"/>
      <c r="S1" s="757"/>
      <c r="T1" s="49"/>
      <c r="U1" s="49"/>
    </row>
    <row r="2" spans="1:21" s="329" customFormat="1" ht="15" customHeight="1">
      <c r="A2" s="758" t="s">
        <v>1161</v>
      </c>
      <c r="B2" s="758"/>
      <c r="C2" s="758"/>
      <c r="D2" s="758"/>
      <c r="E2" s="758"/>
      <c r="F2" s="758"/>
      <c r="G2" s="758"/>
      <c r="H2" s="758"/>
      <c r="I2" s="758"/>
      <c r="J2" s="758"/>
      <c r="K2" s="758"/>
      <c r="L2" s="758"/>
      <c r="M2" s="758"/>
      <c r="N2" s="758"/>
      <c r="O2" s="758"/>
      <c r="P2" s="758"/>
      <c r="Q2" s="758"/>
      <c r="R2" s="758"/>
      <c r="S2" s="758"/>
      <c r="T2" s="49"/>
      <c r="U2" s="49"/>
    </row>
    <row r="3" spans="1:21" s="329" customFormat="1" ht="15" customHeight="1">
      <c r="A3" s="769" t="s">
        <v>1576</v>
      </c>
      <c r="B3" s="769"/>
      <c r="C3" s="769"/>
      <c r="D3" s="769"/>
      <c r="E3" s="769"/>
      <c r="F3" s="769"/>
      <c r="G3" s="769"/>
      <c r="H3" s="769"/>
      <c r="I3" s="798"/>
      <c r="J3" s="769"/>
      <c r="K3" s="769"/>
      <c r="L3" s="769"/>
      <c r="M3" s="769"/>
      <c r="N3" s="769"/>
      <c r="O3" s="769"/>
      <c r="P3" s="769"/>
      <c r="Q3" s="769"/>
      <c r="R3" s="769"/>
      <c r="S3" s="769"/>
      <c r="T3" s="49"/>
      <c r="U3" s="49"/>
    </row>
    <row r="4" spans="1:21" s="329" customFormat="1" ht="30" customHeight="1">
      <c r="A4" s="759" t="s">
        <v>544</v>
      </c>
      <c r="B4" s="759"/>
      <c r="C4" s="759"/>
      <c r="D4" s="759"/>
      <c r="E4" s="759"/>
      <c r="F4" s="759"/>
      <c r="G4" s="759"/>
      <c r="H4" s="759"/>
      <c r="I4" s="759"/>
      <c r="J4" s="759"/>
      <c r="K4" s="759"/>
      <c r="L4" s="759"/>
      <c r="M4" s="759"/>
      <c r="N4" s="759"/>
      <c r="O4" s="759"/>
      <c r="P4" s="759"/>
      <c r="Q4" s="759"/>
      <c r="R4" s="759"/>
      <c r="S4" s="759"/>
      <c r="T4" s="49"/>
      <c r="U4" s="49"/>
    </row>
    <row r="5" spans="1:21" s="329" customFormat="1" ht="3.75" customHeight="1">
      <c r="A5" s="49"/>
      <c r="B5" s="49"/>
      <c r="C5" s="49"/>
      <c r="D5" s="49"/>
      <c r="E5" s="49"/>
      <c r="F5" s="49"/>
      <c r="G5" s="49"/>
      <c r="H5" s="49"/>
      <c r="I5" s="49"/>
      <c r="J5" s="49"/>
      <c r="K5" s="49"/>
      <c r="L5" s="49"/>
      <c r="M5" s="49"/>
      <c r="N5" s="49"/>
      <c r="O5" s="49"/>
      <c r="P5" s="49"/>
      <c r="Q5" s="49"/>
      <c r="R5" s="49"/>
      <c r="S5" s="49"/>
      <c r="T5" s="49"/>
      <c r="U5" s="49"/>
    </row>
    <row r="6" spans="1:21" s="329" customFormat="1" ht="15" customHeight="1">
      <c r="A6" s="438"/>
      <c r="B6" s="645" t="s">
        <v>1142</v>
      </c>
      <c r="C6" s="799" t="s">
        <v>1162</v>
      </c>
      <c r="D6" s="799"/>
      <c r="E6" s="799"/>
      <c r="F6" s="799"/>
      <c r="G6" s="799"/>
      <c r="H6" s="799" t="s">
        <v>1163</v>
      </c>
      <c r="I6" s="799"/>
      <c r="J6" s="799"/>
      <c r="K6" s="799"/>
      <c r="L6" s="799"/>
      <c r="M6" s="799" t="s">
        <v>1164</v>
      </c>
      <c r="N6" s="799"/>
      <c r="O6" s="799"/>
      <c r="P6" s="799"/>
      <c r="Q6" s="799"/>
      <c r="R6" s="799" t="s">
        <v>1146</v>
      </c>
      <c r="S6" s="799"/>
      <c r="T6" s="49"/>
      <c r="U6" s="49"/>
    </row>
    <row r="7" spans="1:21" s="329" customFormat="1" ht="15" customHeight="1" thickBot="1">
      <c r="A7" s="438"/>
      <c r="B7" s="645" t="s">
        <v>1147</v>
      </c>
      <c r="C7" s="438"/>
      <c r="D7" s="438"/>
      <c r="E7" s="438"/>
      <c r="F7" s="438"/>
      <c r="G7" s="438"/>
      <c r="H7" s="438"/>
      <c r="I7" s="438"/>
      <c r="J7" s="438"/>
      <c r="K7" s="438"/>
      <c r="L7" s="438"/>
      <c r="M7" s="438"/>
      <c r="N7" s="438"/>
      <c r="O7" s="438"/>
      <c r="P7" s="438"/>
      <c r="Q7" s="438"/>
      <c r="R7" s="438"/>
      <c r="S7" s="438"/>
      <c r="T7" s="49"/>
      <c r="U7" s="49"/>
    </row>
    <row r="8" spans="1:21" s="49" customFormat="1" ht="15" customHeight="1" thickTop="1" thickBot="1">
      <c r="A8" s="449" t="s">
        <v>1165</v>
      </c>
      <c r="B8" s="450" t="s">
        <v>1148</v>
      </c>
      <c r="C8" s="450" t="s">
        <v>185</v>
      </c>
      <c r="D8" s="450" t="s">
        <v>187</v>
      </c>
      <c r="E8" s="450" t="s">
        <v>186</v>
      </c>
      <c r="F8" s="450" t="s">
        <v>188</v>
      </c>
      <c r="G8" s="450" t="s">
        <v>189</v>
      </c>
      <c r="H8" s="450" t="s">
        <v>185</v>
      </c>
      <c r="I8" s="450" t="s">
        <v>187</v>
      </c>
      <c r="J8" s="450" t="s">
        <v>186</v>
      </c>
      <c r="K8" s="450" t="s">
        <v>188</v>
      </c>
      <c r="L8" s="450" t="s">
        <v>189</v>
      </c>
      <c r="M8" s="450" t="s">
        <v>185</v>
      </c>
      <c r="N8" s="450" t="s">
        <v>187</v>
      </c>
      <c r="O8" s="450" t="s">
        <v>186</v>
      </c>
      <c r="P8" s="450" t="s">
        <v>188</v>
      </c>
      <c r="Q8" s="450" t="s">
        <v>189</v>
      </c>
      <c r="R8" s="450" t="s">
        <v>1149</v>
      </c>
      <c r="S8" s="450" t="s">
        <v>1150</v>
      </c>
    </row>
    <row r="9" spans="1:21" ht="15" customHeight="1" thickTop="1">
      <c r="A9" s="290"/>
      <c r="B9" s="47"/>
      <c r="C9" s="47"/>
      <c r="D9" s="259" t="s">
        <v>474</v>
      </c>
      <c r="E9" s="259" t="s">
        <v>474</v>
      </c>
      <c r="F9" s="259"/>
      <c r="G9" s="259" t="s">
        <v>474</v>
      </c>
      <c r="H9" s="47"/>
      <c r="I9" s="259" t="s">
        <v>474</v>
      </c>
      <c r="J9" s="259" t="s">
        <v>474</v>
      </c>
      <c r="K9" s="259"/>
      <c r="L9" s="47"/>
      <c r="M9" s="47"/>
      <c r="N9" s="47"/>
      <c r="O9" s="47"/>
      <c r="P9" s="47"/>
      <c r="Q9" s="47"/>
      <c r="R9" s="47"/>
      <c r="S9" s="47"/>
      <c r="T9" s="47"/>
      <c r="U9" s="47"/>
    </row>
    <row r="10" spans="1:21" ht="15" customHeight="1">
      <c r="A10" s="290"/>
      <c r="B10" s="259" t="s">
        <v>474</v>
      </c>
      <c r="C10" s="47"/>
      <c r="D10" s="259" t="s">
        <v>474</v>
      </c>
      <c r="E10" s="260" t="s">
        <v>474</v>
      </c>
      <c r="F10" s="260"/>
      <c r="G10" s="260" t="s">
        <v>474</v>
      </c>
      <c r="H10" s="47"/>
      <c r="I10" s="259" t="s">
        <v>474</v>
      </c>
      <c r="J10" s="259" t="s">
        <v>474</v>
      </c>
      <c r="K10" s="259"/>
      <c r="L10" s="261"/>
      <c r="M10" s="261"/>
      <c r="N10" s="261"/>
      <c r="O10" s="261"/>
      <c r="P10" s="261"/>
      <c r="Q10" s="47"/>
      <c r="R10" s="435"/>
      <c r="S10" s="435"/>
      <c r="T10" s="47"/>
      <c r="U10" s="47"/>
    </row>
    <row r="11" spans="1:21" ht="15" customHeight="1">
      <c r="A11" s="262" t="s">
        <v>64</v>
      </c>
      <c r="B11" s="330">
        <v>1499952.11</v>
      </c>
      <c r="C11" s="330">
        <v>113879.74</v>
      </c>
      <c r="D11" s="330">
        <v>0</v>
      </c>
      <c r="E11" s="330">
        <v>91521.61</v>
      </c>
      <c r="F11" s="330">
        <v>0</v>
      </c>
      <c r="G11" s="330">
        <v>205401.35</v>
      </c>
      <c r="H11" s="330">
        <v>115329.15</v>
      </c>
      <c r="I11" s="330">
        <v>0</v>
      </c>
      <c r="J11" s="330">
        <v>98117.759999999995</v>
      </c>
      <c r="K11" s="330">
        <v>0</v>
      </c>
      <c r="L11" s="330">
        <v>213446.90999999997</v>
      </c>
      <c r="M11" s="330">
        <v>1449.4099999999889</v>
      </c>
      <c r="N11" s="330">
        <v>0</v>
      </c>
      <c r="O11" s="330">
        <v>6596.1499999999942</v>
      </c>
      <c r="P11" s="330">
        <v>0</v>
      </c>
      <c r="Q11" s="330">
        <v>8045.5599999999831</v>
      </c>
      <c r="R11" s="331">
        <v>0.1369386053265394</v>
      </c>
      <c r="S11" s="331">
        <v>0.14230248324394834</v>
      </c>
      <c r="T11" s="47"/>
      <c r="U11" s="47"/>
    </row>
    <row r="12" spans="1:21" ht="15" customHeight="1">
      <c r="A12" s="262" t="s">
        <v>66</v>
      </c>
      <c r="B12" s="330">
        <v>501378.7</v>
      </c>
      <c r="C12" s="330">
        <v>29995.26</v>
      </c>
      <c r="D12" s="330">
        <v>0</v>
      </c>
      <c r="E12" s="330">
        <v>35833.15</v>
      </c>
      <c r="F12" s="330">
        <v>0</v>
      </c>
      <c r="G12" s="330">
        <v>65828.41</v>
      </c>
      <c r="H12" s="330">
        <v>34762.1</v>
      </c>
      <c r="I12" s="330">
        <v>0</v>
      </c>
      <c r="J12" s="330">
        <v>40500.26</v>
      </c>
      <c r="K12" s="330">
        <v>0</v>
      </c>
      <c r="L12" s="330">
        <v>75262.36</v>
      </c>
      <c r="M12" s="330">
        <v>4766.84</v>
      </c>
      <c r="N12" s="330">
        <v>0</v>
      </c>
      <c r="O12" s="330">
        <v>4667.1100000000006</v>
      </c>
      <c r="P12" s="330">
        <v>0</v>
      </c>
      <c r="Q12" s="330">
        <v>9433.9500000000007</v>
      </c>
      <c r="R12" s="331">
        <v>0.13129478775225195</v>
      </c>
      <c r="S12" s="331">
        <v>0.15011080446776059</v>
      </c>
      <c r="T12" s="47"/>
      <c r="U12" s="47"/>
    </row>
    <row r="13" spans="1:21" ht="15" customHeight="1">
      <c r="A13" s="262" t="s">
        <v>68</v>
      </c>
      <c r="B13" s="330">
        <v>163310.65</v>
      </c>
      <c r="C13" s="330">
        <v>13245.83</v>
      </c>
      <c r="D13" s="330">
        <v>0</v>
      </c>
      <c r="E13" s="330">
        <v>7574.77</v>
      </c>
      <c r="F13" s="330">
        <v>0</v>
      </c>
      <c r="G13" s="330">
        <v>20820.599999999999</v>
      </c>
      <c r="H13" s="330">
        <v>18380.95</v>
      </c>
      <c r="I13" s="330">
        <v>0</v>
      </c>
      <c r="J13" s="330">
        <v>15301.96</v>
      </c>
      <c r="K13" s="330">
        <v>0</v>
      </c>
      <c r="L13" s="330">
        <v>33682.910000000003</v>
      </c>
      <c r="M13" s="330">
        <v>5135.1200000000008</v>
      </c>
      <c r="N13" s="330">
        <v>0</v>
      </c>
      <c r="O13" s="330">
        <v>7727.1899999999987</v>
      </c>
      <c r="P13" s="330">
        <v>0</v>
      </c>
      <c r="Q13" s="330">
        <v>12862.31</v>
      </c>
      <c r="R13" s="331">
        <v>0.12749076682996485</v>
      </c>
      <c r="S13" s="331">
        <v>0.20625054152928793</v>
      </c>
      <c r="T13" s="47"/>
      <c r="U13" s="47"/>
    </row>
    <row r="14" spans="1:21" ht="15" customHeight="1">
      <c r="A14" s="345"/>
      <c r="B14" s="332" t="s">
        <v>474</v>
      </c>
      <c r="C14" s="332" t="s">
        <v>474</v>
      </c>
      <c r="D14" s="332" t="s">
        <v>474</v>
      </c>
      <c r="E14" s="332" t="s">
        <v>474</v>
      </c>
      <c r="F14" s="332" t="s">
        <v>474</v>
      </c>
      <c r="G14" s="332" t="s">
        <v>474</v>
      </c>
      <c r="H14" s="332" t="s">
        <v>474</v>
      </c>
      <c r="I14" s="332" t="s">
        <v>474</v>
      </c>
      <c r="J14" s="332" t="s">
        <v>474</v>
      </c>
      <c r="K14" s="332" t="s">
        <v>474</v>
      </c>
      <c r="L14" s="71"/>
      <c r="M14" s="71"/>
      <c r="N14" s="332" t="s">
        <v>474</v>
      </c>
      <c r="O14" s="71"/>
      <c r="P14" s="71"/>
      <c r="Q14" s="71"/>
      <c r="R14" s="47"/>
      <c r="S14" s="47"/>
      <c r="T14" s="47"/>
      <c r="U14" s="47"/>
    </row>
    <row r="15" spans="1:21" s="333" customFormat="1" ht="15" customHeight="1">
      <c r="A15" s="451" t="s">
        <v>189</v>
      </c>
      <c r="B15" s="452">
        <v>2164641.46</v>
      </c>
      <c r="C15" s="452">
        <v>157120.82999999999</v>
      </c>
      <c r="D15" s="452">
        <v>0</v>
      </c>
      <c r="E15" s="452">
        <v>134929.53</v>
      </c>
      <c r="F15" s="452">
        <v>0</v>
      </c>
      <c r="G15" s="452">
        <v>292050.36</v>
      </c>
      <c r="H15" s="452">
        <v>168472.2</v>
      </c>
      <c r="I15" s="452">
        <v>0</v>
      </c>
      <c r="J15" s="452">
        <v>153919.97999999998</v>
      </c>
      <c r="K15" s="452">
        <v>0</v>
      </c>
      <c r="L15" s="452">
        <v>322392.17999999993</v>
      </c>
      <c r="M15" s="452">
        <v>11351.36999999999</v>
      </c>
      <c r="N15" s="452">
        <v>0</v>
      </c>
      <c r="O15" s="452">
        <v>18990.449999999993</v>
      </c>
      <c r="P15" s="452">
        <v>0</v>
      </c>
      <c r="Q15" s="452">
        <v>30341.819999999985</v>
      </c>
      <c r="R15" s="453">
        <v>0.13491858369930695</v>
      </c>
      <c r="S15" s="453">
        <v>0.14893560248079141</v>
      </c>
      <c r="T15" s="544"/>
      <c r="U15" s="544"/>
    </row>
    <row r="16" spans="1:21" ht="15" customHeight="1" thickBot="1">
      <c r="A16" s="290"/>
      <c r="B16" s="332"/>
      <c r="C16" s="332" t="s">
        <v>474</v>
      </c>
      <c r="D16" s="330" t="s">
        <v>474</v>
      </c>
      <c r="E16" s="330" t="s">
        <v>474</v>
      </c>
      <c r="F16" s="330"/>
      <c r="G16" s="332"/>
      <c r="H16" s="332"/>
      <c r="I16" s="332"/>
      <c r="J16" s="332"/>
      <c r="K16" s="332"/>
      <c r="L16" s="332" t="s">
        <v>474</v>
      </c>
      <c r="M16" s="332" t="s">
        <v>474</v>
      </c>
      <c r="N16" s="332" t="s">
        <v>474</v>
      </c>
      <c r="O16" s="332" t="s">
        <v>474</v>
      </c>
      <c r="P16" s="332"/>
      <c r="Q16" s="332" t="s">
        <v>474</v>
      </c>
      <c r="R16" s="334" t="s">
        <v>474</v>
      </c>
      <c r="S16" s="334" t="s">
        <v>474</v>
      </c>
      <c r="T16" s="47"/>
      <c r="U16" s="47"/>
    </row>
    <row r="17" spans="1:21" s="49" customFormat="1" ht="15" customHeight="1" thickTop="1" thickBot="1">
      <c r="A17" s="545" t="s">
        <v>1092</v>
      </c>
      <c r="B17" s="454"/>
      <c r="C17" s="454"/>
      <c r="D17" s="454"/>
      <c r="E17" s="450" t="s">
        <v>474</v>
      </c>
      <c r="F17" s="450"/>
      <c r="G17" s="450"/>
      <c r="H17" s="450"/>
      <c r="I17" s="450"/>
      <c r="J17" s="450"/>
      <c r="K17" s="450"/>
      <c r="L17" s="450" t="s">
        <v>474</v>
      </c>
      <c r="M17" s="450"/>
      <c r="N17" s="450"/>
      <c r="O17" s="450"/>
      <c r="P17" s="450"/>
      <c r="Q17" s="450" t="s">
        <v>474</v>
      </c>
      <c r="R17" s="450"/>
      <c r="S17" s="450"/>
    </row>
    <row r="18" spans="1:21" ht="15" customHeight="1" thickTop="1">
      <c r="A18" s="290"/>
      <c r="B18" s="332" t="s">
        <v>474</v>
      </c>
      <c r="C18" s="71"/>
      <c r="D18" s="332" t="s">
        <v>474</v>
      </c>
      <c r="E18" s="332" t="s">
        <v>474</v>
      </c>
      <c r="F18" s="332"/>
      <c r="G18" s="332" t="s">
        <v>474</v>
      </c>
      <c r="H18" s="332" t="s">
        <v>474</v>
      </c>
      <c r="I18" s="332" t="s">
        <v>474</v>
      </c>
      <c r="J18" s="332" t="s">
        <v>474</v>
      </c>
      <c r="K18" s="332"/>
      <c r="L18" s="332" t="s">
        <v>474</v>
      </c>
      <c r="M18" s="332" t="s">
        <v>474</v>
      </c>
      <c r="N18" s="332" t="s">
        <v>474</v>
      </c>
      <c r="O18" s="71"/>
      <c r="P18" s="71"/>
      <c r="Q18" s="71"/>
      <c r="R18" s="47"/>
      <c r="S18" s="47"/>
      <c r="T18" s="47"/>
      <c r="U18" s="47"/>
    </row>
    <row r="19" spans="1:21" ht="15" customHeight="1">
      <c r="A19" s="262" t="s">
        <v>70</v>
      </c>
      <c r="B19" s="330">
        <v>829165.24</v>
      </c>
      <c r="C19" s="330">
        <v>41612.5</v>
      </c>
      <c r="D19" s="330">
        <v>0</v>
      </c>
      <c r="E19" s="330">
        <v>69621.149999999994</v>
      </c>
      <c r="F19" s="330">
        <v>7.0000000000000007E-2</v>
      </c>
      <c r="G19" s="330">
        <v>111233.72</v>
      </c>
      <c r="H19" s="330">
        <v>64041.13</v>
      </c>
      <c r="I19" s="330">
        <v>0</v>
      </c>
      <c r="J19" s="330">
        <v>116513.01</v>
      </c>
      <c r="K19" s="330">
        <v>14.27</v>
      </c>
      <c r="L19" s="330">
        <v>180568.40999999997</v>
      </c>
      <c r="M19" s="330">
        <v>22428.629999999997</v>
      </c>
      <c r="N19" s="330">
        <v>0</v>
      </c>
      <c r="O19" s="330">
        <v>46891.86</v>
      </c>
      <c r="P19" s="330">
        <v>14.2</v>
      </c>
      <c r="Q19" s="330">
        <v>69334.689999999988</v>
      </c>
      <c r="R19" s="331">
        <v>0.13415145092189346</v>
      </c>
      <c r="S19" s="331">
        <v>0.21777132143166056</v>
      </c>
      <c r="T19" s="47"/>
      <c r="U19" s="47"/>
    </row>
    <row r="20" spans="1:21" ht="15" customHeight="1">
      <c r="A20" s="262" t="s">
        <v>72</v>
      </c>
      <c r="B20" s="330">
        <v>448326.74</v>
      </c>
      <c r="C20" s="330">
        <v>29841.53</v>
      </c>
      <c r="D20" s="330">
        <v>0</v>
      </c>
      <c r="E20" s="330">
        <v>30227.66</v>
      </c>
      <c r="F20" s="330">
        <v>0</v>
      </c>
      <c r="G20" s="330">
        <v>60069.19</v>
      </c>
      <c r="H20" s="330">
        <v>32253.08</v>
      </c>
      <c r="I20" s="330">
        <v>0</v>
      </c>
      <c r="J20" s="330">
        <v>39033.769999999997</v>
      </c>
      <c r="K20" s="330">
        <v>0</v>
      </c>
      <c r="L20" s="330">
        <v>71286.850000000006</v>
      </c>
      <c r="M20" s="330">
        <v>2411.5500000000029</v>
      </c>
      <c r="N20" s="330">
        <v>0</v>
      </c>
      <c r="O20" s="330">
        <v>8806.1099999999969</v>
      </c>
      <c r="P20" s="330">
        <v>0</v>
      </c>
      <c r="Q20" s="330">
        <v>11217.66</v>
      </c>
      <c r="R20" s="331">
        <v>0.13398529385064117</v>
      </c>
      <c r="S20" s="331">
        <v>0.15900646479395811</v>
      </c>
      <c r="T20" s="47"/>
      <c r="U20" s="47"/>
    </row>
    <row r="21" spans="1:21" ht="15" customHeight="1">
      <c r="A21" s="262" t="s">
        <v>74</v>
      </c>
      <c r="B21" s="330">
        <v>331095.78999999998</v>
      </c>
      <c r="C21" s="330">
        <v>9626.8799999999992</v>
      </c>
      <c r="D21" s="330">
        <v>0</v>
      </c>
      <c r="E21" s="330">
        <v>36278.86</v>
      </c>
      <c r="F21" s="330">
        <v>0</v>
      </c>
      <c r="G21" s="330">
        <v>45905.74</v>
      </c>
      <c r="H21" s="330">
        <v>15620.43</v>
      </c>
      <c r="I21" s="330">
        <v>0</v>
      </c>
      <c r="J21" s="330">
        <v>42902.15</v>
      </c>
      <c r="K21" s="330">
        <v>0</v>
      </c>
      <c r="L21" s="330">
        <v>58522.58</v>
      </c>
      <c r="M21" s="330">
        <v>5993.5500000000011</v>
      </c>
      <c r="N21" s="330">
        <v>0</v>
      </c>
      <c r="O21" s="330">
        <v>6623.2900000000009</v>
      </c>
      <c r="P21" s="330">
        <v>0</v>
      </c>
      <c r="Q21" s="330">
        <v>12616.840000000002</v>
      </c>
      <c r="R21" s="331">
        <v>0.13864791213443095</v>
      </c>
      <c r="S21" s="331">
        <v>0.17675422571818267</v>
      </c>
      <c r="T21" s="47"/>
      <c r="U21" s="47"/>
    </row>
    <row r="22" spans="1:21" ht="15" customHeight="1">
      <c r="A22" s="262" t="s">
        <v>76</v>
      </c>
      <c r="B22" s="330">
        <v>92772.54</v>
      </c>
      <c r="C22" s="330">
        <v>2770.1</v>
      </c>
      <c r="D22" s="330">
        <v>0</v>
      </c>
      <c r="E22" s="330">
        <v>10561.37</v>
      </c>
      <c r="F22" s="330">
        <v>0</v>
      </c>
      <c r="G22" s="330">
        <v>13331.470000000001</v>
      </c>
      <c r="H22" s="330">
        <v>3421.23</v>
      </c>
      <c r="I22" s="330">
        <v>0</v>
      </c>
      <c r="J22" s="330">
        <v>12456.73</v>
      </c>
      <c r="K22" s="330">
        <v>0</v>
      </c>
      <c r="L22" s="330">
        <v>15877.96</v>
      </c>
      <c r="M22" s="330">
        <v>651.13000000000011</v>
      </c>
      <c r="N22" s="330">
        <v>0</v>
      </c>
      <c r="O22" s="330">
        <v>1895.3599999999988</v>
      </c>
      <c r="P22" s="330">
        <v>0</v>
      </c>
      <c r="Q22" s="330">
        <v>2546.4899999999989</v>
      </c>
      <c r="R22" s="331">
        <v>0.1437006036484503</v>
      </c>
      <c r="S22" s="331">
        <v>0.17114935087473082</v>
      </c>
      <c r="T22" s="47"/>
      <c r="U22" s="47"/>
    </row>
    <row r="23" spans="1:21" ht="15" customHeight="1">
      <c r="A23" s="262" t="s">
        <v>78</v>
      </c>
      <c r="B23" s="330">
        <v>130476</v>
      </c>
      <c r="C23" s="330">
        <v>6292.4</v>
      </c>
      <c r="D23" s="330">
        <v>0</v>
      </c>
      <c r="E23" s="330">
        <v>9217.44</v>
      </c>
      <c r="F23" s="330">
        <v>0</v>
      </c>
      <c r="G23" s="330">
        <v>15509.84</v>
      </c>
      <c r="H23" s="330">
        <v>8218.7800000000007</v>
      </c>
      <c r="I23" s="330">
        <v>0</v>
      </c>
      <c r="J23" s="330">
        <v>11045.95</v>
      </c>
      <c r="K23" s="330">
        <v>0</v>
      </c>
      <c r="L23" s="330">
        <v>19264.730000000003</v>
      </c>
      <c r="M23" s="330">
        <v>1926.380000000001</v>
      </c>
      <c r="N23" s="330">
        <v>0</v>
      </c>
      <c r="O23" s="330">
        <v>1828.5100000000002</v>
      </c>
      <c r="P23" s="330">
        <v>0</v>
      </c>
      <c r="Q23" s="330">
        <v>3754.8900000000012</v>
      </c>
      <c r="R23" s="331">
        <v>0.11887121003096356</v>
      </c>
      <c r="S23" s="331">
        <v>0.1476496060578191</v>
      </c>
      <c r="T23" s="47"/>
      <c r="U23" s="47"/>
    </row>
    <row r="24" spans="1:21" ht="15" customHeight="1">
      <c r="A24" s="262" t="s">
        <v>112</v>
      </c>
      <c r="B24" s="330">
        <v>67826.42</v>
      </c>
      <c r="C24" s="330">
        <v>5331.55</v>
      </c>
      <c r="D24" s="330">
        <v>0</v>
      </c>
      <c r="E24" s="330">
        <v>3604.63</v>
      </c>
      <c r="F24" s="330">
        <v>0</v>
      </c>
      <c r="G24" s="330">
        <v>8936.18</v>
      </c>
      <c r="H24" s="330">
        <v>5779.52</v>
      </c>
      <c r="I24" s="330">
        <v>0</v>
      </c>
      <c r="J24" s="330">
        <v>5218.6099999999997</v>
      </c>
      <c r="K24" s="330">
        <v>0</v>
      </c>
      <c r="L24" s="330">
        <v>10998.130000000001</v>
      </c>
      <c r="M24" s="330">
        <v>447.97000000000025</v>
      </c>
      <c r="N24" s="330">
        <v>0</v>
      </c>
      <c r="O24" s="330">
        <v>1613.9799999999996</v>
      </c>
      <c r="P24" s="330">
        <v>0</v>
      </c>
      <c r="Q24" s="330">
        <v>2061.9499999999998</v>
      </c>
      <c r="R24" s="331">
        <v>0.13175072486503048</v>
      </c>
      <c r="S24" s="331">
        <v>0.16215112046308799</v>
      </c>
      <c r="T24" s="47"/>
      <c r="U24" s="47"/>
    </row>
    <row r="25" spans="1:21" ht="15" customHeight="1">
      <c r="A25" s="262" t="s">
        <v>80</v>
      </c>
      <c r="B25" s="330">
        <v>159823.82999999999</v>
      </c>
      <c r="C25" s="330">
        <v>13025.67</v>
      </c>
      <c r="D25" s="330">
        <v>0</v>
      </c>
      <c r="E25" s="330">
        <v>9190.2199999999993</v>
      </c>
      <c r="F25" s="330">
        <v>0</v>
      </c>
      <c r="G25" s="330">
        <v>22215.89</v>
      </c>
      <c r="H25" s="330">
        <v>13780.64</v>
      </c>
      <c r="I25" s="330">
        <v>0</v>
      </c>
      <c r="J25" s="330">
        <v>11031.66</v>
      </c>
      <c r="K25" s="330">
        <v>0</v>
      </c>
      <c r="L25" s="330">
        <v>24812.3</v>
      </c>
      <c r="M25" s="330">
        <v>754.96999999999935</v>
      </c>
      <c r="N25" s="330">
        <v>0</v>
      </c>
      <c r="O25" s="330">
        <v>1841.4400000000005</v>
      </c>
      <c r="P25" s="330">
        <v>0</v>
      </c>
      <c r="Q25" s="330">
        <v>2596.41</v>
      </c>
      <c r="R25" s="331">
        <v>0.13900236278907846</v>
      </c>
      <c r="S25" s="331">
        <v>0.15524781254459991</v>
      </c>
      <c r="T25" s="47"/>
      <c r="U25" s="47"/>
    </row>
    <row r="26" spans="1:21" ht="15" customHeight="1">
      <c r="A26" s="262" t="s">
        <v>82</v>
      </c>
      <c r="B26" s="330">
        <v>69240.63</v>
      </c>
      <c r="C26" s="330">
        <v>5668.09</v>
      </c>
      <c r="D26" s="330">
        <v>0</v>
      </c>
      <c r="E26" s="330">
        <v>2819.84</v>
      </c>
      <c r="F26" s="330">
        <v>0</v>
      </c>
      <c r="G26" s="330">
        <v>8487.93</v>
      </c>
      <c r="H26" s="330">
        <v>6181.26</v>
      </c>
      <c r="I26" s="330">
        <v>0</v>
      </c>
      <c r="J26" s="330">
        <v>3948.49</v>
      </c>
      <c r="K26" s="330">
        <v>0</v>
      </c>
      <c r="L26" s="330">
        <v>10129.75</v>
      </c>
      <c r="M26" s="330">
        <v>513.17000000000007</v>
      </c>
      <c r="N26" s="330">
        <v>0</v>
      </c>
      <c r="O26" s="330">
        <v>1128.6499999999996</v>
      </c>
      <c r="P26" s="330">
        <v>0</v>
      </c>
      <c r="Q26" s="330">
        <v>1641.8199999999997</v>
      </c>
      <c r="R26" s="331">
        <v>0.12258597300457838</v>
      </c>
      <c r="S26" s="331">
        <v>0.14629777343158198</v>
      </c>
      <c r="T26" s="47"/>
      <c r="U26" s="47"/>
    </row>
    <row r="27" spans="1:21" ht="15" customHeight="1">
      <c r="A27" s="262" t="s">
        <v>84</v>
      </c>
      <c r="B27" s="330">
        <v>76781.55</v>
      </c>
      <c r="C27" s="330">
        <v>6203.61</v>
      </c>
      <c r="D27" s="330">
        <v>0</v>
      </c>
      <c r="E27" s="330">
        <v>3481.85</v>
      </c>
      <c r="F27" s="330">
        <v>0</v>
      </c>
      <c r="G27" s="330">
        <v>9685.4599999999991</v>
      </c>
      <c r="H27" s="330">
        <v>8687.36</v>
      </c>
      <c r="I27" s="330">
        <v>0</v>
      </c>
      <c r="J27" s="330">
        <v>4848.07</v>
      </c>
      <c r="K27" s="330">
        <v>0</v>
      </c>
      <c r="L27" s="330">
        <v>13535.43</v>
      </c>
      <c r="M27" s="330">
        <v>2483.7500000000009</v>
      </c>
      <c r="N27" s="330">
        <v>0</v>
      </c>
      <c r="O27" s="330">
        <v>1366.2199999999998</v>
      </c>
      <c r="P27" s="330">
        <v>0</v>
      </c>
      <c r="Q27" s="330">
        <v>3849.9700000000007</v>
      </c>
      <c r="R27" s="331">
        <v>0.12614306431688341</v>
      </c>
      <c r="S27" s="331">
        <v>0.17628492782445782</v>
      </c>
      <c r="T27" s="47"/>
      <c r="U27" s="47"/>
    </row>
    <row r="28" spans="1:21" ht="15" customHeight="1">
      <c r="A28" s="262" t="s">
        <v>86</v>
      </c>
      <c r="B28" s="330">
        <v>64690.63</v>
      </c>
      <c r="C28" s="330">
        <v>5766.58</v>
      </c>
      <c r="D28" s="330">
        <v>0</v>
      </c>
      <c r="E28" s="330">
        <v>1590.14</v>
      </c>
      <c r="F28" s="330">
        <v>0</v>
      </c>
      <c r="G28" s="330">
        <v>7356.72</v>
      </c>
      <c r="H28" s="330">
        <v>6269.43</v>
      </c>
      <c r="I28" s="330">
        <v>0</v>
      </c>
      <c r="J28" s="330">
        <v>1986.8</v>
      </c>
      <c r="K28" s="330">
        <v>0</v>
      </c>
      <c r="L28" s="330">
        <v>8256.23</v>
      </c>
      <c r="M28" s="330">
        <v>502.85000000000036</v>
      </c>
      <c r="N28" s="330">
        <v>0</v>
      </c>
      <c r="O28" s="330">
        <v>396.65999999999985</v>
      </c>
      <c r="P28" s="330">
        <v>0</v>
      </c>
      <c r="Q28" s="330">
        <v>899.51000000000022</v>
      </c>
      <c r="R28" s="331">
        <v>0.11372156987804881</v>
      </c>
      <c r="S28" s="331">
        <v>0.12762636567305033</v>
      </c>
      <c r="T28" s="47"/>
      <c r="U28" s="47"/>
    </row>
    <row r="29" spans="1:21" ht="15" customHeight="1">
      <c r="A29" s="262" t="s">
        <v>88</v>
      </c>
      <c r="B29" s="330">
        <v>65630.33</v>
      </c>
      <c r="C29" s="330">
        <v>5512.56</v>
      </c>
      <c r="D29" s="330">
        <v>0</v>
      </c>
      <c r="E29" s="330">
        <v>2113.06</v>
      </c>
      <c r="F29" s="330">
        <v>0</v>
      </c>
      <c r="G29" s="330">
        <v>7625.6200000000008</v>
      </c>
      <c r="H29" s="330">
        <v>5632.48</v>
      </c>
      <c r="I29" s="330">
        <v>0</v>
      </c>
      <c r="J29" s="330">
        <v>2829.13</v>
      </c>
      <c r="K29" s="330">
        <v>0</v>
      </c>
      <c r="L29" s="330">
        <v>8461.61</v>
      </c>
      <c r="M29" s="330">
        <v>119.91999999999916</v>
      </c>
      <c r="N29" s="330">
        <v>0</v>
      </c>
      <c r="O29" s="330">
        <v>716.07000000000016</v>
      </c>
      <c r="P29" s="330">
        <v>0</v>
      </c>
      <c r="Q29" s="330">
        <v>835.98999999999933</v>
      </c>
      <c r="R29" s="331">
        <v>0.11619048692883306</v>
      </c>
      <c r="S29" s="331">
        <v>0.12892834761001506</v>
      </c>
      <c r="T29" s="47"/>
      <c r="U29" s="47"/>
    </row>
    <row r="30" spans="1:21" ht="15" customHeight="1">
      <c r="A30" s="262" t="s">
        <v>100</v>
      </c>
      <c r="B30" s="330">
        <v>24219.7</v>
      </c>
      <c r="C30" s="330">
        <v>2479.34</v>
      </c>
      <c r="D30" s="330">
        <v>0</v>
      </c>
      <c r="E30" s="330">
        <v>67.97</v>
      </c>
      <c r="F30" s="330">
        <v>0</v>
      </c>
      <c r="G30" s="330">
        <v>2547.31</v>
      </c>
      <c r="H30" s="330">
        <v>2806.56</v>
      </c>
      <c r="I30" s="330">
        <v>0</v>
      </c>
      <c r="J30" s="330">
        <v>462.83</v>
      </c>
      <c r="K30" s="330">
        <v>0</v>
      </c>
      <c r="L30" s="330">
        <v>3269.39</v>
      </c>
      <c r="M30" s="330">
        <v>327.2199999999998</v>
      </c>
      <c r="N30" s="330">
        <v>0</v>
      </c>
      <c r="O30" s="330">
        <v>394.86</v>
      </c>
      <c r="P30" s="330">
        <v>0</v>
      </c>
      <c r="Q30" s="330">
        <v>722.07999999999981</v>
      </c>
      <c r="R30" s="331">
        <v>0.1051751260337659</v>
      </c>
      <c r="S30" s="331">
        <v>0.13498887269454204</v>
      </c>
      <c r="T30" s="47"/>
      <c r="U30" s="47"/>
    </row>
    <row r="31" spans="1:21" ht="15" customHeight="1">
      <c r="A31" s="262" t="s">
        <v>96</v>
      </c>
      <c r="B31" s="330">
        <v>70991.539999999994</v>
      </c>
      <c r="C31" s="330">
        <v>6667.24</v>
      </c>
      <c r="D31" s="330">
        <v>0</v>
      </c>
      <c r="E31" s="330">
        <v>1189.02</v>
      </c>
      <c r="F31" s="330">
        <v>0</v>
      </c>
      <c r="G31" s="330">
        <v>7856.26</v>
      </c>
      <c r="H31" s="330">
        <v>9617.94</v>
      </c>
      <c r="I31" s="330">
        <v>0</v>
      </c>
      <c r="J31" s="330">
        <v>4304.7700000000004</v>
      </c>
      <c r="K31" s="330">
        <v>0</v>
      </c>
      <c r="L31" s="330">
        <v>13922.710000000001</v>
      </c>
      <c r="M31" s="330">
        <v>2950.7000000000007</v>
      </c>
      <c r="N31" s="330">
        <v>0</v>
      </c>
      <c r="O31" s="330">
        <v>3115.7500000000005</v>
      </c>
      <c r="P31" s="330">
        <v>0</v>
      </c>
      <c r="Q31" s="330">
        <v>6066.4500000000007</v>
      </c>
      <c r="R31" s="331">
        <v>0.11066473554454519</v>
      </c>
      <c r="S31" s="331">
        <v>0.19611787545389214</v>
      </c>
      <c r="T31" s="47"/>
      <c r="U31" s="47"/>
    </row>
    <row r="32" spans="1:21" ht="15" customHeight="1">
      <c r="A32" s="262" t="s">
        <v>114</v>
      </c>
      <c r="B32" s="330">
        <v>136733.31</v>
      </c>
      <c r="C32" s="330">
        <v>8618.7000000000007</v>
      </c>
      <c r="D32" s="330">
        <v>0</v>
      </c>
      <c r="E32" s="330">
        <v>7045.93</v>
      </c>
      <c r="F32" s="330">
        <v>0</v>
      </c>
      <c r="G32" s="330">
        <v>15664.630000000001</v>
      </c>
      <c r="H32" s="330">
        <v>9653.75</v>
      </c>
      <c r="I32" s="330">
        <v>0</v>
      </c>
      <c r="J32" s="330">
        <v>16455.150000000001</v>
      </c>
      <c r="K32" s="330">
        <v>0</v>
      </c>
      <c r="L32" s="330">
        <v>26108.9</v>
      </c>
      <c r="M32" s="330">
        <v>1035.0499999999993</v>
      </c>
      <c r="N32" s="330">
        <v>0</v>
      </c>
      <c r="O32" s="330">
        <v>9409.2200000000012</v>
      </c>
      <c r="P32" s="330">
        <v>0</v>
      </c>
      <c r="Q32" s="330">
        <v>10444.27</v>
      </c>
      <c r="R32" s="331">
        <v>0.11456337888697349</v>
      </c>
      <c r="S32" s="331">
        <v>0.19094761912806762</v>
      </c>
      <c r="T32" s="47"/>
      <c r="U32" s="47"/>
    </row>
    <row r="33" spans="1:21" ht="15" customHeight="1">
      <c r="A33" s="262" t="s">
        <v>98</v>
      </c>
      <c r="B33" s="330">
        <v>43622.080000000002</v>
      </c>
      <c r="C33" s="330">
        <v>4009.39</v>
      </c>
      <c r="D33" s="330">
        <v>0</v>
      </c>
      <c r="E33" s="330">
        <v>1828.69</v>
      </c>
      <c r="F33" s="330">
        <v>0</v>
      </c>
      <c r="G33" s="330">
        <v>5838.08</v>
      </c>
      <c r="H33" s="330">
        <v>5409.74</v>
      </c>
      <c r="I33" s="330">
        <v>0</v>
      </c>
      <c r="J33" s="330">
        <v>3415.5</v>
      </c>
      <c r="K33" s="330">
        <v>0</v>
      </c>
      <c r="L33" s="330">
        <v>8825.24</v>
      </c>
      <c r="M33" s="330">
        <v>1400.35</v>
      </c>
      <c r="N33" s="330">
        <v>0</v>
      </c>
      <c r="O33" s="330">
        <v>1586.81</v>
      </c>
      <c r="P33" s="330">
        <v>0</v>
      </c>
      <c r="Q33" s="330">
        <v>2987.16</v>
      </c>
      <c r="R33" s="331">
        <v>0.13383314138161223</v>
      </c>
      <c r="S33" s="331">
        <v>0.20231130656768315</v>
      </c>
      <c r="T33" s="47"/>
      <c r="U33" s="47"/>
    </row>
    <row r="34" spans="1:21" ht="15" customHeight="1">
      <c r="A34" s="262" t="s">
        <v>94</v>
      </c>
      <c r="B34" s="330">
        <v>124986.75</v>
      </c>
      <c r="C34" s="330">
        <v>11461.69</v>
      </c>
      <c r="D34" s="330">
        <v>0</v>
      </c>
      <c r="E34" s="330">
        <v>2341.36</v>
      </c>
      <c r="F34" s="330">
        <v>0</v>
      </c>
      <c r="G34" s="330">
        <v>13803.050000000001</v>
      </c>
      <c r="H34" s="330">
        <v>12582.69</v>
      </c>
      <c r="I34" s="330">
        <v>0</v>
      </c>
      <c r="J34" s="330">
        <v>7416.12</v>
      </c>
      <c r="K34" s="330">
        <v>0</v>
      </c>
      <c r="L34" s="330">
        <v>19998.810000000001</v>
      </c>
      <c r="M34" s="330">
        <v>1121</v>
      </c>
      <c r="N34" s="330">
        <v>0</v>
      </c>
      <c r="O34" s="330">
        <v>5074.76</v>
      </c>
      <c r="P34" s="330">
        <v>0</v>
      </c>
      <c r="Q34" s="330">
        <v>6195.76</v>
      </c>
      <c r="R34" s="331">
        <v>0.11043610622726009</v>
      </c>
      <c r="S34" s="331">
        <v>0.16000744078872361</v>
      </c>
      <c r="T34" s="47"/>
      <c r="U34" s="47"/>
    </row>
    <row r="35" spans="1:21" ht="15" customHeight="1">
      <c r="A35" s="262" t="s">
        <v>90</v>
      </c>
      <c r="B35" s="330">
        <v>43482.95</v>
      </c>
      <c r="C35" s="330">
        <v>4162.2299999999996</v>
      </c>
      <c r="D35" s="330">
        <v>0</v>
      </c>
      <c r="E35" s="330">
        <v>685.04</v>
      </c>
      <c r="F35" s="330">
        <v>0</v>
      </c>
      <c r="G35" s="330">
        <v>4847.2699999999995</v>
      </c>
      <c r="H35" s="330">
        <v>5024.95</v>
      </c>
      <c r="I35" s="330">
        <v>0</v>
      </c>
      <c r="J35" s="330">
        <v>2828.97</v>
      </c>
      <c r="K35" s="330">
        <v>0</v>
      </c>
      <c r="L35" s="330">
        <v>7853.92</v>
      </c>
      <c r="M35" s="330">
        <v>862.72000000000025</v>
      </c>
      <c r="N35" s="330">
        <v>0</v>
      </c>
      <c r="O35" s="330">
        <v>2143.9299999999998</v>
      </c>
      <c r="P35" s="330">
        <v>0</v>
      </c>
      <c r="Q35" s="330">
        <v>3006.65</v>
      </c>
      <c r="R35" s="331">
        <v>0.11147518740103879</v>
      </c>
      <c r="S35" s="331">
        <v>0.18062068005965559</v>
      </c>
      <c r="T35" s="47"/>
      <c r="U35" s="47"/>
    </row>
    <row r="36" spans="1:21" ht="15" customHeight="1">
      <c r="A36" s="262" t="s">
        <v>92</v>
      </c>
      <c r="B36" s="330">
        <v>62215.76</v>
      </c>
      <c r="C36" s="330">
        <v>6188.76</v>
      </c>
      <c r="D36" s="330">
        <v>0</v>
      </c>
      <c r="E36" s="330">
        <v>186.75</v>
      </c>
      <c r="F36" s="330">
        <v>0.03</v>
      </c>
      <c r="G36" s="330">
        <v>6375.54</v>
      </c>
      <c r="H36" s="330">
        <v>7464.16</v>
      </c>
      <c r="I36" s="330">
        <v>0</v>
      </c>
      <c r="J36" s="330">
        <v>418.19</v>
      </c>
      <c r="K36" s="330">
        <v>6.46</v>
      </c>
      <c r="L36" s="330">
        <v>7888.8099999999995</v>
      </c>
      <c r="M36" s="330">
        <v>1275.3999999999996</v>
      </c>
      <c r="N36" s="330">
        <v>0</v>
      </c>
      <c r="O36" s="330">
        <v>231.44</v>
      </c>
      <c r="P36" s="330">
        <v>6.43</v>
      </c>
      <c r="Q36" s="330">
        <v>1513.2699999999998</v>
      </c>
      <c r="R36" s="331">
        <v>0.10247467844160386</v>
      </c>
      <c r="S36" s="331">
        <v>0.12679761526661409</v>
      </c>
      <c r="T36" s="47"/>
      <c r="U36" s="47"/>
    </row>
    <row r="37" spans="1:21" ht="15" customHeight="1">
      <c r="A37" s="262" t="s">
        <v>108</v>
      </c>
      <c r="B37" s="330">
        <v>252428.75</v>
      </c>
      <c r="C37" s="330">
        <v>24696.89</v>
      </c>
      <c r="D37" s="330">
        <v>0</v>
      </c>
      <c r="E37" s="330">
        <v>2886.33</v>
      </c>
      <c r="F37" s="330">
        <v>0</v>
      </c>
      <c r="G37" s="330">
        <v>27583.22</v>
      </c>
      <c r="H37" s="330">
        <v>26747.27</v>
      </c>
      <c r="I37" s="330">
        <v>0</v>
      </c>
      <c r="J37" s="330">
        <v>8587.3700000000008</v>
      </c>
      <c r="K37" s="330">
        <v>0</v>
      </c>
      <c r="L37" s="330">
        <v>35334.639999999999</v>
      </c>
      <c r="M37" s="330">
        <v>2050.380000000001</v>
      </c>
      <c r="N37" s="330">
        <v>0</v>
      </c>
      <c r="O37" s="330">
        <v>5701.0400000000009</v>
      </c>
      <c r="P37" s="330">
        <v>0</v>
      </c>
      <c r="Q37" s="330">
        <v>7751.4200000000019</v>
      </c>
      <c r="R37" s="331">
        <v>0.10927130923082257</v>
      </c>
      <c r="S37" s="331">
        <v>0.1399786672476887</v>
      </c>
      <c r="T37" s="47"/>
      <c r="U37" s="47"/>
    </row>
    <row r="38" spans="1:21" ht="15" customHeight="1">
      <c r="A38" s="262" t="s">
        <v>110</v>
      </c>
      <c r="B38" s="330">
        <v>181544.83</v>
      </c>
      <c r="C38" s="330">
        <v>17168</v>
      </c>
      <c r="D38" s="330">
        <v>0</v>
      </c>
      <c r="E38" s="330">
        <v>2411.67</v>
      </c>
      <c r="F38" s="330">
        <v>0</v>
      </c>
      <c r="G38" s="330">
        <v>19579.669999999998</v>
      </c>
      <c r="H38" s="330">
        <v>17402.86</v>
      </c>
      <c r="I38" s="330">
        <v>0</v>
      </c>
      <c r="J38" s="330">
        <v>5448.96</v>
      </c>
      <c r="K38" s="330">
        <v>199.83</v>
      </c>
      <c r="L38" s="330">
        <v>23051.65</v>
      </c>
      <c r="M38" s="330">
        <v>234.86000000000058</v>
      </c>
      <c r="N38" s="330">
        <v>0</v>
      </c>
      <c r="O38" s="330">
        <v>3037.29</v>
      </c>
      <c r="P38" s="330">
        <v>199.83</v>
      </c>
      <c r="Q38" s="330">
        <v>3471.9800000000005</v>
      </c>
      <c r="R38" s="331">
        <v>0.10785033096233035</v>
      </c>
      <c r="S38" s="331">
        <v>0.12697497361946358</v>
      </c>
      <c r="T38" s="47"/>
      <c r="U38" s="47"/>
    </row>
    <row r="39" spans="1:21" ht="15" customHeight="1">
      <c r="A39" s="262" t="s">
        <v>106</v>
      </c>
      <c r="B39" s="330">
        <v>60346.94</v>
      </c>
      <c r="C39" s="330">
        <v>5501.52</v>
      </c>
      <c r="D39" s="330">
        <v>0</v>
      </c>
      <c r="E39" s="330">
        <v>1216.53</v>
      </c>
      <c r="F39" s="330">
        <v>0</v>
      </c>
      <c r="G39" s="330">
        <v>6718.05</v>
      </c>
      <c r="H39" s="330">
        <v>6017.69</v>
      </c>
      <c r="I39" s="330">
        <v>0</v>
      </c>
      <c r="J39" s="330">
        <v>1305.27</v>
      </c>
      <c r="K39" s="330">
        <v>0</v>
      </c>
      <c r="L39" s="330">
        <v>7322.9599999999991</v>
      </c>
      <c r="M39" s="330">
        <v>516.16999999999916</v>
      </c>
      <c r="N39" s="330">
        <v>0</v>
      </c>
      <c r="O39" s="330">
        <v>88.740000000000009</v>
      </c>
      <c r="P39" s="330">
        <v>0</v>
      </c>
      <c r="Q39" s="330">
        <v>604.90999999999917</v>
      </c>
      <c r="R39" s="331">
        <v>0.11132378874554369</v>
      </c>
      <c r="S39" s="331">
        <v>0.12134766070988851</v>
      </c>
      <c r="T39" s="47"/>
      <c r="U39" s="47"/>
    </row>
    <row r="40" spans="1:21" ht="15" customHeight="1">
      <c r="A40" s="262" t="s">
        <v>104</v>
      </c>
      <c r="B40" s="330">
        <v>76534.710000000006</v>
      </c>
      <c r="C40" s="330">
        <v>6563.2</v>
      </c>
      <c r="D40" s="330">
        <v>0</v>
      </c>
      <c r="E40" s="330">
        <v>1804.53</v>
      </c>
      <c r="F40" s="330">
        <v>0</v>
      </c>
      <c r="G40" s="330">
        <v>8367.73</v>
      </c>
      <c r="H40" s="330">
        <v>7332.32</v>
      </c>
      <c r="I40" s="330">
        <v>0</v>
      </c>
      <c r="J40" s="330">
        <v>2954.99</v>
      </c>
      <c r="K40" s="330">
        <v>0</v>
      </c>
      <c r="L40" s="330">
        <v>10287.31</v>
      </c>
      <c r="M40" s="330">
        <v>769.11999999999989</v>
      </c>
      <c r="N40" s="330">
        <v>0</v>
      </c>
      <c r="O40" s="330">
        <v>1150.4599999999998</v>
      </c>
      <c r="P40" s="330">
        <v>0</v>
      </c>
      <c r="Q40" s="330">
        <v>1919.5799999999997</v>
      </c>
      <c r="R40" s="331">
        <v>0.10933248456811294</v>
      </c>
      <c r="S40" s="331">
        <v>0.13441365362199711</v>
      </c>
      <c r="T40" s="47"/>
      <c r="U40" s="47"/>
    </row>
    <row r="41" spans="1:21" ht="15" customHeight="1">
      <c r="A41" s="262" t="s">
        <v>102</v>
      </c>
      <c r="B41" s="330">
        <v>57964.54</v>
      </c>
      <c r="C41" s="330">
        <v>4036.01</v>
      </c>
      <c r="D41" s="330">
        <v>0</v>
      </c>
      <c r="E41" s="330">
        <v>3231.88</v>
      </c>
      <c r="F41" s="330">
        <v>0</v>
      </c>
      <c r="G41" s="330">
        <v>7267.89</v>
      </c>
      <c r="H41" s="330">
        <v>5282.98</v>
      </c>
      <c r="I41" s="330">
        <v>0</v>
      </c>
      <c r="J41" s="330">
        <v>3440.15</v>
      </c>
      <c r="K41" s="330">
        <v>0</v>
      </c>
      <c r="L41" s="330">
        <v>8723.1299999999992</v>
      </c>
      <c r="M41" s="330">
        <v>1246.9699999999993</v>
      </c>
      <c r="N41" s="330">
        <v>0</v>
      </c>
      <c r="O41" s="330">
        <v>208.26999999999998</v>
      </c>
      <c r="P41" s="330">
        <v>0</v>
      </c>
      <c r="Q41" s="330">
        <v>1455.2399999999993</v>
      </c>
      <c r="R41" s="331">
        <v>0.12538510613557877</v>
      </c>
      <c r="S41" s="331">
        <v>0.15049080006500523</v>
      </c>
      <c r="T41" s="47"/>
      <c r="U41" s="47"/>
    </row>
    <row r="42" spans="1:21" ht="15" customHeight="1">
      <c r="A42" s="262" t="s">
        <v>116</v>
      </c>
      <c r="B42" s="330">
        <v>76192.460000000006</v>
      </c>
      <c r="C42" s="330">
        <v>7067.24</v>
      </c>
      <c r="D42" s="330">
        <v>0</v>
      </c>
      <c r="E42" s="330">
        <v>1352.03</v>
      </c>
      <c r="F42" s="330">
        <v>0</v>
      </c>
      <c r="G42" s="330">
        <v>8419.27</v>
      </c>
      <c r="H42" s="330">
        <v>9043.2199999999993</v>
      </c>
      <c r="I42" s="330">
        <v>0</v>
      </c>
      <c r="J42" s="330">
        <v>2257.1</v>
      </c>
      <c r="K42" s="330">
        <v>0</v>
      </c>
      <c r="L42" s="330">
        <v>11300.32</v>
      </c>
      <c r="M42" s="330">
        <v>1975.9799999999996</v>
      </c>
      <c r="N42" s="330">
        <v>0</v>
      </c>
      <c r="O42" s="330">
        <v>905.06999999999994</v>
      </c>
      <c r="P42" s="330">
        <v>0</v>
      </c>
      <c r="Q42" s="330">
        <v>2881.0499999999993</v>
      </c>
      <c r="R42" s="331">
        <v>0.1105000416051667</v>
      </c>
      <c r="S42" s="331">
        <v>0.14831283830447264</v>
      </c>
      <c r="T42" s="47"/>
      <c r="U42" s="47"/>
    </row>
    <row r="43" spans="1:21" ht="15" customHeight="1">
      <c r="A43" s="262" t="s">
        <v>118</v>
      </c>
      <c r="B43" s="330">
        <v>147977.15</v>
      </c>
      <c r="C43" s="330">
        <v>10301.19</v>
      </c>
      <c r="D43" s="330">
        <v>0</v>
      </c>
      <c r="E43" s="330">
        <v>12575.97</v>
      </c>
      <c r="F43" s="330">
        <v>0</v>
      </c>
      <c r="G43" s="330">
        <v>22877.16</v>
      </c>
      <c r="H43" s="330">
        <v>10913.01</v>
      </c>
      <c r="I43" s="330">
        <v>0</v>
      </c>
      <c r="J43" s="330">
        <v>14700.02</v>
      </c>
      <c r="K43" s="330">
        <v>0</v>
      </c>
      <c r="L43" s="330">
        <v>25613.03</v>
      </c>
      <c r="M43" s="330">
        <v>611.81999999999971</v>
      </c>
      <c r="N43" s="330">
        <v>0</v>
      </c>
      <c r="O43" s="330">
        <v>2124.0500000000011</v>
      </c>
      <c r="P43" s="330">
        <v>0</v>
      </c>
      <c r="Q43" s="330">
        <v>2735.8700000000008</v>
      </c>
      <c r="R43" s="331">
        <v>0.1545992742798466</v>
      </c>
      <c r="S43" s="331">
        <v>0.17308773685667009</v>
      </c>
      <c r="T43" s="47"/>
      <c r="U43" s="47"/>
    </row>
    <row r="44" spans="1:21" ht="15" customHeight="1">
      <c r="A44" s="262" t="s">
        <v>120</v>
      </c>
      <c r="B44" s="330">
        <v>32160.51</v>
      </c>
      <c r="C44" s="330">
        <v>3036.86</v>
      </c>
      <c r="D44" s="330">
        <v>0</v>
      </c>
      <c r="E44" s="330">
        <v>597.07000000000005</v>
      </c>
      <c r="F44" s="330">
        <v>0</v>
      </c>
      <c r="G44" s="330">
        <v>3633.9300000000003</v>
      </c>
      <c r="H44" s="330">
        <v>3746.31</v>
      </c>
      <c r="I44" s="330">
        <v>0</v>
      </c>
      <c r="J44" s="330">
        <v>1698.43</v>
      </c>
      <c r="K44" s="330">
        <v>0</v>
      </c>
      <c r="L44" s="330">
        <v>5444.74</v>
      </c>
      <c r="M44" s="330">
        <v>709.44999999999982</v>
      </c>
      <c r="N44" s="330">
        <v>0</v>
      </c>
      <c r="O44" s="330">
        <v>1101.3600000000001</v>
      </c>
      <c r="P44" s="330">
        <v>0</v>
      </c>
      <c r="Q44" s="330">
        <v>1810.81</v>
      </c>
      <c r="R44" s="331">
        <v>0.11299354394566506</v>
      </c>
      <c r="S44" s="331">
        <v>0.16929893213758115</v>
      </c>
      <c r="T44" s="47"/>
      <c r="U44" s="47"/>
    </row>
    <row r="45" spans="1:21" ht="15" customHeight="1">
      <c r="A45" s="262" t="s">
        <v>121</v>
      </c>
      <c r="B45" s="330">
        <v>133393.29999999999</v>
      </c>
      <c r="C45" s="330">
        <v>9165.08</v>
      </c>
      <c r="D45" s="330">
        <v>0</v>
      </c>
      <c r="E45" s="330">
        <v>5839.45</v>
      </c>
      <c r="F45" s="330">
        <v>0</v>
      </c>
      <c r="G45" s="330">
        <v>15004.529999999999</v>
      </c>
      <c r="H45" s="330">
        <v>10112.370000000001</v>
      </c>
      <c r="I45" s="330">
        <v>0</v>
      </c>
      <c r="J45" s="330">
        <v>8827.4</v>
      </c>
      <c r="K45" s="330">
        <v>0</v>
      </c>
      <c r="L45" s="330">
        <v>18939.77</v>
      </c>
      <c r="M45" s="330">
        <v>947.29000000000087</v>
      </c>
      <c r="N45" s="330">
        <v>0</v>
      </c>
      <c r="O45" s="330">
        <v>2987.95</v>
      </c>
      <c r="P45" s="330">
        <v>0</v>
      </c>
      <c r="Q45" s="330">
        <v>3935.2400000000007</v>
      </c>
      <c r="R45" s="331">
        <v>0.11248338559732761</v>
      </c>
      <c r="S45" s="331">
        <v>0.14198441750822569</v>
      </c>
      <c r="T45" s="47"/>
      <c r="U45" s="47"/>
    </row>
    <row r="46" spans="1:21" ht="15" customHeight="1">
      <c r="A46" s="262" t="s">
        <v>122</v>
      </c>
      <c r="B46" s="330">
        <v>119559.21</v>
      </c>
      <c r="C46" s="330">
        <v>8811.32</v>
      </c>
      <c r="D46" s="330">
        <v>0</v>
      </c>
      <c r="E46" s="330">
        <v>5045.17</v>
      </c>
      <c r="F46" s="330">
        <v>0</v>
      </c>
      <c r="G46" s="330">
        <v>13856.49</v>
      </c>
      <c r="H46" s="330">
        <v>14079.86</v>
      </c>
      <c r="I46" s="330">
        <v>0</v>
      </c>
      <c r="J46" s="330">
        <v>14625.64</v>
      </c>
      <c r="K46" s="330">
        <v>0</v>
      </c>
      <c r="L46" s="330">
        <v>28705.5</v>
      </c>
      <c r="M46" s="330">
        <v>5268.5400000000009</v>
      </c>
      <c r="N46" s="330">
        <v>0</v>
      </c>
      <c r="O46" s="330">
        <v>9580.4699999999993</v>
      </c>
      <c r="P46" s="330">
        <v>0</v>
      </c>
      <c r="Q46" s="330">
        <v>14849.01</v>
      </c>
      <c r="R46" s="331">
        <v>0.11589646669629215</v>
      </c>
      <c r="S46" s="331">
        <v>0.24009442685343937</v>
      </c>
      <c r="T46" s="47"/>
      <c r="U46" s="47"/>
    </row>
    <row r="47" spans="1:21" ht="15" customHeight="1">
      <c r="A47" s="262" t="s">
        <v>123</v>
      </c>
      <c r="B47" s="330">
        <v>24651.119999999999</v>
      </c>
      <c r="C47" s="330">
        <v>2476.3200000000002</v>
      </c>
      <c r="D47" s="330">
        <v>0</v>
      </c>
      <c r="E47" s="330">
        <v>53.78</v>
      </c>
      <c r="F47" s="330">
        <v>0</v>
      </c>
      <c r="G47" s="330">
        <v>2530.1000000000004</v>
      </c>
      <c r="H47" s="330">
        <v>2537.0700000000002</v>
      </c>
      <c r="I47" s="330">
        <v>0</v>
      </c>
      <c r="J47" s="330">
        <v>305.97000000000003</v>
      </c>
      <c r="K47" s="330">
        <v>0</v>
      </c>
      <c r="L47" s="330">
        <v>2843.04</v>
      </c>
      <c r="M47" s="330">
        <v>60.75</v>
      </c>
      <c r="N47" s="330">
        <v>0</v>
      </c>
      <c r="O47" s="330">
        <v>252.19000000000003</v>
      </c>
      <c r="P47" s="330">
        <v>0</v>
      </c>
      <c r="Q47" s="330">
        <v>312.94000000000005</v>
      </c>
      <c r="R47" s="331">
        <v>0.10263631023661401</v>
      </c>
      <c r="S47" s="331">
        <v>0.11533106812185411</v>
      </c>
      <c r="T47" s="47"/>
      <c r="U47" s="47"/>
    </row>
    <row r="48" spans="1:21" ht="15" customHeight="1">
      <c r="A48" s="262" t="s">
        <v>125</v>
      </c>
      <c r="B48" s="330">
        <v>140287.26999999999</v>
      </c>
      <c r="C48" s="330">
        <v>11851.16</v>
      </c>
      <c r="D48" s="330">
        <v>0</v>
      </c>
      <c r="E48" s="330">
        <v>4140.54</v>
      </c>
      <c r="F48" s="330">
        <v>0</v>
      </c>
      <c r="G48" s="330">
        <v>15991.7</v>
      </c>
      <c r="H48" s="330">
        <v>11931.32</v>
      </c>
      <c r="I48" s="330">
        <v>0</v>
      </c>
      <c r="J48" s="330">
        <v>5413.86</v>
      </c>
      <c r="K48" s="330">
        <v>0</v>
      </c>
      <c r="L48" s="330">
        <v>17345.18</v>
      </c>
      <c r="M48" s="330">
        <v>80.159999999999854</v>
      </c>
      <c r="N48" s="330">
        <v>0</v>
      </c>
      <c r="O48" s="330">
        <v>1273.3199999999997</v>
      </c>
      <c r="P48" s="330">
        <v>0</v>
      </c>
      <c r="Q48" s="330">
        <v>1353.4799999999996</v>
      </c>
      <c r="R48" s="331">
        <v>0.11399252405439211</v>
      </c>
      <c r="S48" s="331">
        <v>0.12364044150263956</v>
      </c>
      <c r="T48" s="47"/>
      <c r="U48" s="47"/>
    </row>
    <row r="49" spans="1:21" ht="15" customHeight="1">
      <c r="A49" s="262" t="s">
        <v>550</v>
      </c>
      <c r="B49" s="330">
        <v>18851.36</v>
      </c>
      <c r="C49" s="330">
        <v>1519.19</v>
      </c>
      <c r="D49" s="330">
        <v>0</v>
      </c>
      <c r="E49" s="330">
        <v>858.67</v>
      </c>
      <c r="F49" s="330">
        <v>0</v>
      </c>
      <c r="G49" s="330">
        <v>2377.86</v>
      </c>
      <c r="H49" s="330">
        <v>1729.11</v>
      </c>
      <c r="I49" s="330">
        <v>0</v>
      </c>
      <c r="J49" s="330">
        <v>1652.16</v>
      </c>
      <c r="K49" s="330">
        <v>0</v>
      </c>
      <c r="L49" s="330">
        <v>3381.27</v>
      </c>
      <c r="M49" s="330">
        <v>209.91999999999985</v>
      </c>
      <c r="N49" s="330">
        <v>0</v>
      </c>
      <c r="O49" s="330">
        <v>793.49000000000012</v>
      </c>
      <c r="P49" s="330">
        <v>0</v>
      </c>
      <c r="Q49" s="330">
        <v>1003.41</v>
      </c>
      <c r="R49" s="331">
        <v>0.12613731847463525</v>
      </c>
      <c r="S49" s="331">
        <v>0.17936477792583663</v>
      </c>
      <c r="T49" s="47"/>
      <c r="U49" s="47"/>
    </row>
    <row r="50" spans="1:21" ht="15" customHeight="1">
      <c r="A50" s="262" t="s">
        <v>1561</v>
      </c>
      <c r="B50" s="330">
        <v>27050.080000000002</v>
      </c>
      <c r="C50" s="330">
        <v>2215.7800000000002</v>
      </c>
      <c r="D50" s="330">
        <v>0</v>
      </c>
      <c r="E50" s="330">
        <v>929.27</v>
      </c>
      <c r="F50" s="330">
        <v>0</v>
      </c>
      <c r="G50" s="330">
        <v>3145.05</v>
      </c>
      <c r="H50" s="330">
        <v>3331.29</v>
      </c>
      <c r="I50" s="330">
        <v>0</v>
      </c>
      <c r="J50" s="330">
        <v>1536.36</v>
      </c>
      <c r="K50" s="330">
        <v>0</v>
      </c>
      <c r="L50" s="330">
        <v>4867.6499999999996</v>
      </c>
      <c r="M50" s="330">
        <v>1115.5099999999998</v>
      </c>
      <c r="N50" s="330">
        <v>0</v>
      </c>
      <c r="O50" s="330">
        <v>607.08999999999992</v>
      </c>
      <c r="P50" s="330">
        <v>0</v>
      </c>
      <c r="Q50" s="330">
        <v>1722.5999999999997</v>
      </c>
      <c r="R50" s="331">
        <v>0.11626767832109923</v>
      </c>
      <c r="S50" s="331">
        <v>0.17994956022311207</v>
      </c>
      <c r="T50" s="47"/>
      <c r="U50" s="47"/>
    </row>
    <row r="51" spans="1:21" ht="15" customHeight="1">
      <c r="A51" s="345" t="s">
        <v>474</v>
      </c>
      <c r="B51" s="71"/>
      <c r="C51" s="332" t="s">
        <v>474</v>
      </c>
      <c r="D51" s="332" t="s">
        <v>474</v>
      </c>
      <c r="E51" s="71"/>
      <c r="F51" s="71"/>
      <c r="G51" s="332" t="s">
        <v>474</v>
      </c>
      <c r="H51" s="332" t="s">
        <v>474</v>
      </c>
      <c r="I51" s="332" t="s">
        <v>474</v>
      </c>
      <c r="J51" s="71"/>
      <c r="K51" s="71"/>
      <c r="L51" s="71"/>
      <c r="M51" s="71"/>
      <c r="N51" s="332" t="s">
        <v>474</v>
      </c>
      <c r="O51" s="332" t="s">
        <v>474</v>
      </c>
      <c r="P51" s="332" t="s">
        <v>474</v>
      </c>
      <c r="Q51" s="71"/>
      <c r="R51" s="47"/>
      <c r="S51" s="47"/>
      <c r="T51" s="47"/>
      <c r="U51" s="47"/>
    </row>
    <row r="52" spans="1:21" s="329" customFormat="1" ht="15" customHeight="1">
      <c r="A52" s="451" t="s">
        <v>189</v>
      </c>
      <c r="B52" s="452">
        <v>4191024.0199999996</v>
      </c>
      <c r="C52" s="452">
        <v>289648.58</v>
      </c>
      <c r="D52" s="452">
        <v>0</v>
      </c>
      <c r="E52" s="452">
        <v>234993.87000000002</v>
      </c>
      <c r="F52" s="452">
        <v>0.1</v>
      </c>
      <c r="G52" s="452">
        <v>524642.54999999993</v>
      </c>
      <c r="H52" s="452">
        <v>352651.80999999994</v>
      </c>
      <c r="I52" s="452">
        <v>0</v>
      </c>
      <c r="J52" s="452">
        <v>359869.57999999996</v>
      </c>
      <c r="K52" s="452">
        <v>220.56</v>
      </c>
      <c r="L52" s="452">
        <v>712741.95000000007</v>
      </c>
      <c r="M52" s="452">
        <v>63003.230000000018</v>
      </c>
      <c r="N52" s="452">
        <v>0</v>
      </c>
      <c r="O52" s="452">
        <v>124875.71</v>
      </c>
      <c r="P52" s="452">
        <v>220.46</v>
      </c>
      <c r="Q52" s="452">
        <v>188099.4</v>
      </c>
      <c r="R52" s="453">
        <v>0.12518242498643564</v>
      </c>
      <c r="S52" s="453">
        <v>0.17006391435570922</v>
      </c>
      <c r="T52" s="49"/>
      <c r="U52" s="49"/>
    </row>
    <row r="53" spans="1:21" s="329" customFormat="1" ht="15" customHeight="1" thickBot="1">
      <c r="A53" s="451"/>
      <c r="B53" s="452"/>
      <c r="C53" s="452"/>
      <c r="D53" s="452"/>
      <c r="E53" s="452"/>
      <c r="F53" s="452"/>
      <c r="G53" s="452"/>
      <c r="H53" s="452"/>
      <c r="I53" s="452"/>
      <c r="J53" s="452"/>
      <c r="K53" s="452"/>
      <c r="L53" s="452"/>
      <c r="M53" s="452"/>
      <c r="N53" s="452"/>
      <c r="O53" s="452"/>
      <c r="P53" s="452"/>
      <c r="Q53" s="452"/>
      <c r="R53" s="453"/>
      <c r="S53" s="453"/>
      <c r="T53" s="49"/>
      <c r="U53" s="49"/>
    </row>
    <row r="54" spans="1:21" s="329" customFormat="1" ht="15" customHeight="1" thickTop="1" thickBot="1">
      <c r="A54" s="545" t="s">
        <v>479</v>
      </c>
      <c r="B54" s="454"/>
      <c r="C54" s="454"/>
      <c r="D54" s="454"/>
      <c r="E54" s="450" t="s">
        <v>474</v>
      </c>
      <c r="F54" s="450"/>
      <c r="G54" s="450"/>
      <c r="H54" s="450"/>
      <c r="I54" s="450"/>
      <c r="J54" s="450"/>
      <c r="K54" s="450"/>
      <c r="L54" s="450" t="s">
        <v>474</v>
      </c>
      <c r="M54" s="450"/>
      <c r="N54" s="450"/>
      <c r="O54" s="450"/>
      <c r="P54" s="450"/>
      <c r="Q54" s="450" t="s">
        <v>474</v>
      </c>
      <c r="R54" s="450"/>
      <c r="S54" s="450"/>
      <c r="T54" s="49"/>
      <c r="U54" s="49"/>
    </row>
    <row r="55" spans="1:21" s="329" customFormat="1" ht="15" customHeight="1" thickTop="1">
      <c r="A55" s="451"/>
      <c r="B55" s="452"/>
      <c r="C55" s="452"/>
      <c r="D55" s="452"/>
      <c r="E55" s="452"/>
      <c r="F55" s="452"/>
      <c r="G55" s="452"/>
      <c r="H55" s="452"/>
      <c r="I55" s="452"/>
      <c r="J55" s="452"/>
      <c r="K55" s="452"/>
      <c r="L55" s="452"/>
      <c r="M55" s="452"/>
      <c r="N55" s="452"/>
      <c r="O55" s="452"/>
      <c r="P55" s="452"/>
      <c r="Q55" s="452"/>
      <c r="R55" s="453"/>
      <c r="S55" s="453"/>
      <c r="T55" s="49"/>
      <c r="U55" s="49"/>
    </row>
    <row r="56" spans="1:21" s="329" customFormat="1" ht="15" customHeight="1">
      <c r="A56" s="262" t="s">
        <v>128</v>
      </c>
      <c r="B56" s="583">
        <v>19165.34</v>
      </c>
      <c r="C56" s="583">
        <v>890.83</v>
      </c>
      <c r="D56" s="583">
        <v>0</v>
      </c>
      <c r="E56" s="583">
        <v>1179.82</v>
      </c>
      <c r="F56" s="583">
        <v>0</v>
      </c>
      <c r="G56" s="330">
        <v>2070.65</v>
      </c>
      <c r="H56" s="583">
        <v>4688.7299999999996</v>
      </c>
      <c r="I56" s="583">
        <v>0</v>
      </c>
      <c r="J56" s="583">
        <v>1818.04</v>
      </c>
      <c r="K56" s="583">
        <v>0</v>
      </c>
      <c r="L56" s="330">
        <v>6506.7699999999995</v>
      </c>
      <c r="M56" s="583">
        <v>3797.8999999999996</v>
      </c>
      <c r="N56" s="583">
        <v>0</v>
      </c>
      <c r="O56" s="583">
        <v>638.22</v>
      </c>
      <c r="P56" s="583">
        <v>0</v>
      </c>
      <c r="Q56" s="330">
        <v>4436.12</v>
      </c>
      <c r="R56" s="435">
        <v>0.10804139138674294</v>
      </c>
      <c r="S56" s="435">
        <v>0.33950715197330178</v>
      </c>
      <c r="T56" s="49"/>
      <c r="U56" s="49"/>
    </row>
    <row r="57" spans="1:21" s="329" customFormat="1" ht="15" customHeight="1">
      <c r="A57" s="262" t="s">
        <v>130</v>
      </c>
      <c r="B57" s="583">
        <v>12784.08</v>
      </c>
      <c r="C57" s="583">
        <v>913.95</v>
      </c>
      <c r="D57" s="583">
        <v>0</v>
      </c>
      <c r="E57" s="583">
        <v>175.24</v>
      </c>
      <c r="F57" s="583">
        <v>0</v>
      </c>
      <c r="G57" s="330">
        <v>1089.19</v>
      </c>
      <c r="H57" s="583">
        <v>17448.84</v>
      </c>
      <c r="I57" s="583">
        <v>0</v>
      </c>
      <c r="J57" s="583">
        <v>1596.75</v>
      </c>
      <c r="K57" s="583">
        <v>0</v>
      </c>
      <c r="L57" s="330">
        <v>19045.59</v>
      </c>
      <c r="M57" s="583">
        <v>16534.89</v>
      </c>
      <c r="N57" s="583">
        <v>0</v>
      </c>
      <c r="O57" s="583">
        <v>1421.51</v>
      </c>
      <c r="P57" s="583">
        <v>0</v>
      </c>
      <c r="Q57" s="330">
        <v>17956.399999999998</v>
      </c>
      <c r="R57" s="435">
        <v>8.5198934925313358E-2</v>
      </c>
      <c r="S57" s="435">
        <v>1.4897896446204968</v>
      </c>
      <c r="T57" s="49"/>
      <c r="U57" s="49"/>
    </row>
    <row r="58" spans="1:21" s="329" customFormat="1" ht="15" customHeight="1">
      <c r="A58" s="262" t="s">
        <v>132</v>
      </c>
      <c r="B58" s="583">
        <v>8162.56</v>
      </c>
      <c r="C58" s="583">
        <v>815.45</v>
      </c>
      <c r="D58" s="583">
        <v>0</v>
      </c>
      <c r="E58" s="583">
        <v>1.7</v>
      </c>
      <c r="F58" s="583">
        <v>0</v>
      </c>
      <c r="G58" s="330">
        <v>817.15000000000009</v>
      </c>
      <c r="H58" s="583">
        <v>4827.55</v>
      </c>
      <c r="I58" s="583">
        <v>0</v>
      </c>
      <c r="J58" s="583">
        <v>2914.26</v>
      </c>
      <c r="K58" s="583">
        <v>0</v>
      </c>
      <c r="L58" s="330">
        <v>7741.81</v>
      </c>
      <c r="M58" s="583">
        <v>4012.1000000000004</v>
      </c>
      <c r="N58" s="583">
        <v>0</v>
      </c>
      <c r="O58" s="583">
        <v>2912.5600000000004</v>
      </c>
      <c r="P58" s="583">
        <v>0</v>
      </c>
      <c r="Q58" s="330">
        <v>6924.6600000000008</v>
      </c>
      <c r="R58" s="435">
        <v>0.1001095244629136</v>
      </c>
      <c r="S58" s="435">
        <v>0.94845367139720871</v>
      </c>
      <c r="T58" s="49"/>
      <c r="U58" s="49"/>
    </row>
    <row r="59" spans="1:21" s="329" customFormat="1" ht="15" customHeight="1">
      <c r="A59" s="262" t="s">
        <v>134</v>
      </c>
      <c r="B59" s="583">
        <v>61.83</v>
      </c>
      <c r="C59" s="583">
        <v>6.17</v>
      </c>
      <c r="D59" s="583">
        <v>0</v>
      </c>
      <c r="E59" s="583">
        <v>0.03</v>
      </c>
      <c r="F59" s="583">
        <v>0</v>
      </c>
      <c r="G59" s="330">
        <v>6.2</v>
      </c>
      <c r="H59" s="583">
        <v>26.2</v>
      </c>
      <c r="I59" s="583">
        <v>0</v>
      </c>
      <c r="J59" s="583">
        <v>239.83</v>
      </c>
      <c r="K59" s="583">
        <v>0</v>
      </c>
      <c r="L59" s="330">
        <v>266.03000000000003</v>
      </c>
      <c r="M59" s="583">
        <v>20.03</v>
      </c>
      <c r="N59" s="583">
        <v>0</v>
      </c>
      <c r="O59" s="583">
        <v>239.8</v>
      </c>
      <c r="P59" s="583">
        <v>0</v>
      </c>
      <c r="Q59" s="330">
        <v>259.83000000000004</v>
      </c>
      <c r="R59" s="435">
        <v>0.10027494743651949</v>
      </c>
      <c r="S59" s="435">
        <v>4.3026039139576264</v>
      </c>
      <c r="T59" s="49"/>
      <c r="U59" s="49"/>
    </row>
    <row r="60" spans="1:21" s="329" customFormat="1" ht="15" customHeight="1">
      <c r="A60" s="262" t="s">
        <v>136</v>
      </c>
      <c r="B60" s="583">
        <v>0</v>
      </c>
      <c r="C60" s="583">
        <v>0</v>
      </c>
      <c r="D60" s="583">
        <v>0</v>
      </c>
      <c r="E60" s="583">
        <v>0</v>
      </c>
      <c r="F60" s="583">
        <v>0</v>
      </c>
      <c r="G60" s="330">
        <v>0</v>
      </c>
      <c r="H60" s="583">
        <v>118.39</v>
      </c>
      <c r="I60" s="583">
        <v>0</v>
      </c>
      <c r="J60" s="583">
        <v>313.83999999999997</v>
      </c>
      <c r="K60" s="583">
        <v>0</v>
      </c>
      <c r="L60" s="330">
        <v>432.22999999999996</v>
      </c>
      <c r="M60" s="583">
        <v>118.39</v>
      </c>
      <c r="N60" s="583">
        <v>0</v>
      </c>
      <c r="O60" s="583">
        <v>313.83999999999997</v>
      </c>
      <c r="P60" s="583">
        <v>0</v>
      </c>
      <c r="Q60" s="330">
        <v>432.22999999999996</v>
      </c>
      <c r="R60" s="435">
        <v>0</v>
      </c>
      <c r="S60" s="435">
        <v>0</v>
      </c>
      <c r="T60" s="49"/>
      <c r="U60" s="49"/>
    </row>
    <row r="61" spans="1:21" s="329" customFormat="1" ht="15" customHeight="1">
      <c r="A61" s="262" t="s">
        <v>138</v>
      </c>
      <c r="B61" s="583">
        <v>32378</v>
      </c>
      <c r="C61" s="583">
        <v>3237.8</v>
      </c>
      <c r="D61" s="583">
        <v>0</v>
      </c>
      <c r="E61" s="583">
        <v>0</v>
      </c>
      <c r="F61" s="583">
        <v>0</v>
      </c>
      <c r="G61" s="330">
        <v>3237.8</v>
      </c>
      <c r="H61" s="583">
        <v>5951.55</v>
      </c>
      <c r="I61" s="583">
        <v>0</v>
      </c>
      <c r="J61" s="583">
        <v>79.41</v>
      </c>
      <c r="K61" s="583">
        <v>0</v>
      </c>
      <c r="L61" s="330">
        <v>6030.96</v>
      </c>
      <c r="M61" s="583">
        <v>2713.75</v>
      </c>
      <c r="N61" s="583">
        <v>0</v>
      </c>
      <c r="O61" s="583">
        <v>79.41</v>
      </c>
      <c r="P61" s="583">
        <v>0</v>
      </c>
      <c r="Q61" s="330">
        <v>2793.16</v>
      </c>
      <c r="R61" s="435">
        <v>0.1</v>
      </c>
      <c r="S61" s="435">
        <v>0.18626721848168509</v>
      </c>
      <c r="T61" s="49"/>
      <c r="U61" s="49"/>
    </row>
    <row r="62" spans="1:21" s="329" customFormat="1" ht="15" customHeight="1">
      <c r="A62" s="262" t="s">
        <v>140</v>
      </c>
      <c r="B62" s="583">
        <v>5000</v>
      </c>
      <c r="C62" s="583">
        <v>500</v>
      </c>
      <c r="D62" s="583">
        <v>0</v>
      </c>
      <c r="E62" s="583">
        <v>0</v>
      </c>
      <c r="F62" s="583">
        <v>0</v>
      </c>
      <c r="G62" s="330">
        <v>500</v>
      </c>
      <c r="H62" s="583">
        <v>533.24</v>
      </c>
      <c r="I62" s="583">
        <v>0</v>
      </c>
      <c r="J62" s="583">
        <v>14.11</v>
      </c>
      <c r="K62" s="583">
        <v>0</v>
      </c>
      <c r="L62" s="330">
        <v>547.35</v>
      </c>
      <c r="M62" s="583">
        <v>33.240000000000009</v>
      </c>
      <c r="N62" s="583">
        <v>0</v>
      </c>
      <c r="O62" s="583">
        <v>14.11</v>
      </c>
      <c r="P62" s="583">
        <v>0</v>
      </c>
      <c r="Q62" s="330">
        <v>47.350000000000009</v>
      </c>
      <c r="R62" s="435">
        <v>0.1</v>
      </c>
      <c r="S62" s="435">
        <v>0.10947</v>
      </c>
      <c r="T62" s="49"/>
      <c r="U62" s="49"/>
    </row>
    <row r="63" spans="1:21" s="329" customFormat="1" ht="15" customHeight="1">
      <c r="A63" s="262" t="s">
        <v>142</v>
      </c>
      <c r="B63" s="583">
        <v>81.290000000000006</v>
      </c>
      <c r="C63" s="583">
        <v>228.63</v>
      </c>
      <c r="D63" s="583">
        <v>0</v>
      </c>
      <c r="E63" s="583">
        <v>0</v>
      </c>
      <c r="F63" s="583">
        <v>0</v>
      </c>
      <c r="G63" s="330">
        <v>228.63</v>
      </c>
      <c r="H63" s="583">
        <v>11257.5</v>
      </c>
      <c r="I63" s="583">
        <v>0</v>
      </c>
      <c r="J63" s="583">
        <v>96.14</v>
      </c>
      <c r="K63" s="583">
        <v>0</v>
      </c>
      <c r="L63" s="330">
        <v>11353.64</v>
      </c>
      <c r="M63" s="583">
        <v>11028.87</v>
      </c>
      <c r="N63" s="583">
        <v>0</v>
      </c>
      <c r="O63" s="583">
        <v>96.14</v>
      </c>
      <c r="P63" s="583">
        <v>0</v>
      </c>
      <c r="Q63" s="330">
        <v>11125.01</v>
      </c>
      <c r="R63" s="435">
        <v>2.8125230655677202</v>
      </c>
      <c r="S63" s="435">
        <v>139.66834789026939</v>
      </c>
      <c r="T63" s="49"/>
      <c r="U63" s="49"/>
    </row>
    <row r="64" spans="1:21" s="329" customFormat="1" ht="15" customHeight="1">
      <c r="A64" s="262" t="s">
        <v>543</v>
      </c>
      <c r="B64" s="583">
        <v>0</v>
      </c>
      <c r="C64" s="583">
        <v>0</v>
      </c>
      <c r="D64" s="583">
        <v>0</v>
      </c>
      <c r="E64" s="583">
        <v>0</v>
      </c>
      <c r="F64" s="583">
        <v>0</v>
      </c>
      <c r="G64" s="330">
        <v>0</v>
      </c>
      <c r="H64" s="583">
        <v>1598.87</v>
      </c>
      <c r="I64" s="583">
        <v>0</v>
      </c>
      <c r="J64" s="583">
        <v>381.96</v>
      </c>
      <c r="K64" s="583">
        <v>0</v>
      </c>
      <c r="L64" s="330">
        <v>1980.83</v>
      </c>
      <c r="M64" s="583">
        <v>1598.87</v>
      </c>
      <c r="N64" s="583">
        <v>0</v>
      </c>
      <c r="O64" s="583">
        <v>381.96</v>
      </c>
      <c r="P64" s="583">
        <v>0</v>
      </c>
      <c r="Q64" s="330">
        <v>1980.83</v>
      </c>
      <c r="R64" s="435">
        <v>0</v>
      </c>
      <c r="S64" s="435">
        <v>0</v>
      </c>
      <c r="T64" s="49"/>
      <c r="U64" s="49"/>
    </row>
    <row r="65" spans="1:21" s="329" customFormat="1" ht="15" customHeight="1">
      <c r="A65" s="451" t="s">
        <v>474</v>
      </c>
      <c r="B65" s="452"/>
      <c r="C65" s="452" t="s">
        <v>474</v>
      </c>
      <c r="D65" s="452" t="s">
        <v>474</v>
      </c>
      <c r="E65" s="452"/>
      <c r="F65" s="452"/>
      <c r="G65" s="452" t="s">
        <v>474</v>
      </c>
      <c r="H65" s="452" t="s">
        <v>474</v>
      </c>
      <c r="I65" s="452" t="s">
        <v>474</v>
      </c>
      <c r="J65" s="452"/>
      <c r="K65" s="452"/>
      <c r="L65" s="452"/>
      <c r="M65" s="452"/>
      <c r="N65" s="452" t="s">
        <v>474</v>
      </c>
      <c r="O65" s="452" t="s">
        <v>474</v>
      </c>
      <c r="P65" s="452" t="s">
        <v>474</v>
      </c>
      <c r="Q65" s="452"/>
      <c r="R65" s="453"/>
      <c r="S65" s="453"/>
      <c r="T65" s="49"/>
      <c r="U65" s="49"/>
    </row>
    <row r="66" spans="1:21" s="329" customFormat="1" ht="15" customHeight="1">
      <c r="A66" s="451" t="s">
        <v>189</v>
      </c>
      <c r="B66" s="452">
        <v>77633.099999999991</v>
      </c>
      <c r="C66" s="452">
        <v>6592.8300000000008</v>
      </c>
      <c r="D66" s="452">
        <v>0</v>
      </c>
      <c r="E66" s="452">
        <v>1356.79</v>
      </c>
      <c r="F66" s="452">
        <v>0</v>
      </c>
      <c r="G66" s="452">
        <v>7949.62</v>
      </c>
      <c r="H66" s="452">
        <v>46450.87</v>
      </c>
      <c r="I66" s="452">
        <v>0</v>
      </c>
      <c r="J66" s="452">
        <v>7454.34</v>
      </c>
      <c r="K66" s="452">
        <v>0</v>
      </c>
      <c r="L66" s="452">
        <v>53905.21</v>
      </c>
      <c r="M66" s="452">
        <v>39858.04</v>
      </c>
      <c r="N66" s="452">
        <v>0</v>
      </c>
      <c r="O66" s="452">
        <v>6097.5500000000011</v>
      </c>
      <c r="P66" s="452">
        <v>0</v>
      </c>
      <c r="Q66" s="452">
        <v>45955.59</v>
      </c>
      <c r="R66" s="436">
        <v>0.1023998784023825</v>
      </c>
      <c r="S66" s="436">
        <v>0.69435859188928439</v>
      </c>
      <c r="T66" s="49"/>
      <c r="U66" s="49"/>
    </row>
    <row r="67" spans="1:21" ht="15" customHeight="1">
      <c r="A67" s="270" t="s">
        <v>474</v>
      </c>
      <c r="B67" s="332"/>
      <c r="C67" s="332"/>
      <c r="D67" s="332"/>
      <c r="E67" s="330"/>
      <c r="F67" s="330"/>
      <c r="G67" s="332"/>
      <c r="H67" s="332"/>
      <c r="I67" s="332"/>
      <c r="J67" s="332"/>
      <c r="K67" s="332"/>
      <c r="L67" s="332"/>
      <c r="M67" s="332"/>
      <c r="N67" s="332"/>
      <c r="O67" s="332"/>
      <c r="P67" s="332"/>
      <c r="Q67" s="332"/>
      <c r="R67" s="334"/>
      <c r="S67" s="259"/>
      <c r="T67" s="47"/>
      <c r="U67" s="47"/>
    </row>
    <row r="68" spans="1:21" ht="15" customHeight="1">
      <c r="A68" s="49"/>
      <c r="B68" s="259"/>
      <c r="C68" s="259"/>
      <c r="D68" s="47"/>
      <c r="E68" s="265"/>
      <c r="F68" s="265"/>
      <c r="G68" s="259"/>
      <c r="H68" s="259"/>
      <c r="I68" s="259"/>
      <c r="J68" s="265"/>
      <c r="K68" s="265"/>
      <c r="L68" s="259"/>
      <c r="M68" s="259"/>
      <c r="N68" s="47"/>
      <c r="O68" s="259" t="s">
        <v>474</v>
      </c>
      <c r="P68" s="259"/>
      <c r="Q68" s="259" t="s">
        <v>474</v>
      </c>
      <c r="R68" s="259" t="s">
        <v>474</v>
      </c>
      <c r="S68" s="259" t="s">
        <v>1166</v>
      </c>
      <c r="T68" s="47"/>
      <c r="U68" s="47"/>
    </row>
    <row r="69" spans="1:21" ht="15" customHeight="1" thickBot="1">
      <c r="A69" s="335"/>
      <c r="B69" s="336"/>
      <c r="C69" s="118"/>
      <c r="D69" s="118"/>
      <c r="E69" s="336"/>
      <c r="F69" s="336"/>
      <c r="G69" s="118"/>
      <c r="H69" s="118"/>
      <c r="I69" s="118"/>
      <c r="J69" s="336"/>
      <c r="K69" s="336"/>
      <c r="L69" s="336"/>
      <c r="M69" s="118"/>
      <c r="N69" s="118"/>
      <c r="O69" s="118"/>
      <c r="P69" s="118"/>
      <c r="Q69" s="336" t="s">
        <v>474</v>
      </c>
      <c r="R69" s="118"/>
      <c r="S69" s="118"/>
      <c r="T69" s="47"/>
      <c r="U69" s="47"/>
    </row>
    <row r="70" spans="1:21" ht="15" customHeight="1" thickTop="1">
      <c r="A70" s="337" t="s">
        <v>1151</v>
      </c>
      <c r="B70" s="47"/>
      <c r="C70" s="47"/>
      <c r="D70" s="47"/>
      <c r="E70" s="47"/>
      <c r="F70" s="47"/>
      <c r="G70" s="47"/>
      <c r="H70" s="47"/>
      <c r="I70" s="47"/>
      <c r="J70" s="47"/>
      <c r="K70" s="47"/>
      <c r="L70" s="47"/>
      <c r="M70" s="47"/>
      <c r="N70" s="47"/>
      <c r="O70" s="47"/>
      <c r="P70" s="47"/>
      <c r="Q70" s="259" t="s">
        <v>474</v>
      </c>
      <c r="R70" s="47"/>
      <c r="S70" s="47"/>
      <c r="T70" s="47"/>
      <c r="U70" s="47"/>
    </row>
    <row r="71" spans="1:21" ht="15" customHeight="1">
      <c r="A71" s="337" t="s">
        <v>1152</v>
      </c>
      <c r="B71" s="47"/>
      <c r="C71" s="47"/>
      <c r="D71" s="47"/>
      <c r="E71" s="47"/>
      <c r="F71" s="47"/>
      <c r="G71" s="47"/>
      <c r="H71" s="47"/>
      <c r="I71" s="47"/>
      <c r="J71" s="47"/>
      <c r="K71" s="47"/>
      <c r="L71" s="47"/>
      <c r="M71" s="47"/>
      <c r="N71" s="47"/>
      <c r="O71" s="47"/>
      <c r="P71" s="47"/>
      <c r="Q71" s="47"/>
      <c r="R71" s="47"/>
      <c r="S71" s="47"/>
      <c r="T71" s="47"/>
      <c r="U71" s="47"/>
    </row>
    <row r="72" spans="1:21" ht="15" customHeight="1">
      <c r="A72" s="49"/>
      <c r="B72" s="47"/>
      <c r="C72" s="47"/>
      <c r="D72" s="47"/>
      <c r="E72" s="47"/>
      <c r="F72" s="47"/>
      <c r="G72" s="47"/>
      <c r="H72" s="47"/>
      <c r="I72" s="47"/>
      <c r="J72" s="47"/>
      <c r="K72" s="47"/>
      <c r="L72" s="47"/>
      <c r="M72" s="47"/>
      <c r="N72" s="47"/>
      <c r="O72" s="47"/>
      <c r="P72" s="47"/>
      <c r="Q72" s="47"/>
      <c r="R72" s="47"/>
      <c r="S72" s="47"/>
      <c r="T72" s="47"/>
      <c r="U72" s="47"/>
    </row>
    <row r="73" spans="1:21" ht="15" customHeight="1">
      <c r="B73" s="47"/>
      <c r="C73" s="47"/>
      <c r="D73" s="47"/>
      <c r="E73" s="47"/>
      <c r="F73" s="47"/>
      <c r="G73" s="47"/>
      <c r="H73" s="47"/>
      <c r="I73" s="47"/>
      <c r="J73" s="47"/>
      <c r="K73" s="47"/>
      <c r="L73" s="47"/>
      <c r="M73" s="47"/>
      <c r="N73" s="47"/>
      <c r="O73" s="47"/>
      <c r="P73" s="47"/>
      <c r="Q73" s="47"/>
      <c r="R73" s="47"/>
      <c r="S73" s="47"/>
      <c r="T73" s="47"/>
      <c r="U73"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7" ht="30" customHeight="1">
      <c r="A1" s="742" t="s">
        <v>479</v>
      </c>
      <c r="B1" s="742"/>
      <c r="C1" s="742"/>
      <c r="D1" s="742"/>
      <c r="E1" s="742"/>
      <c r="F1" s="742"/>
    </row>
    <row r="2" spans="1:7" ht="18">
      <c r="A2" s="743" t="s">
        <v>520</v>
      </c>
      <c r="B2" s="743"/>
      <c r="C2" s="743"/>
      <c r="D2" s="743"/>
      <c r="E2" s="743"/>
      <c r="F2" s="743"/>
    </row>
    <row r="3" spans="1:7" ht="18">
      <c r="A3" s="743" t="s">
        <v>1576</v>
      </c>
      <c r="B3" s="743"/>
      <c r="C3" s="743"/>
      <c r="D3" s="743"/>
      <c r="E3" s="743"/>
      <c r="F3" s="743"/>
    </row>
    <row r="4" spans="1:7" ht="30" customHeight="1">
      <c r="A4" s="747" t="s">
        <v>544</v>
      </c>
      <c r="B4" s="747"/>
      <c r="C4" s="747"/>
      <c r="D4" s="747"/>
      <c r="E4" s="747"/>
      <c r="F4" s="747"/>
    </row>
    <row r="5" spans="1:7" ht="3.75" customHeight="1">
      <c r="A5" s="188"/>
      <c r="B5" s="189"/>
      <c r="C5" s="189"/>
      <c r="D5" s="189"/>
      <c r="E5" s="189"/>
      <c r="F5" s="189"/>
    </row>
    <row r="6" spans="1:7" ht="30" customHeight="1" thickBot="1">
      <c r="A6" s="455"/>
      <c r="B6" s="386" t="s">
        <v>185</v>
      </c>
      <c r="C6" s="386" t="s">
        <v>186</v>
      </c>
      <c r="D6" s="386" t="s">
        <v>187</v>
      </c>
      <c r="E6" s="386" t="s">
        <v>188</v>
      </c>
      <c r="F6" s="386" t="s">
        <v>189</v>
      </c>
    </row>
    <row r="7" spans="1:7">
      <c r="A7" s="387" t="s">
        <v>190</v>
      </c>
      <c r="B7" s="388">
        <v>7758794.1339799995</v>
      </c>
      <c r="C7" s="388">
        <v>1148867.9301300002</v>
      </c>
      <c r="D7" s="388">
        <v>0</v>
      </c>
      <c r="E7" s="388">
        <v>0</v>
      </c>
      <c r="F7" s="388">
        <v>8907662.0641099997</v>
      </c>
      <c r="G7" s="11"/>
    </row>
    <row r="8" spans="1:7">
      <c r="A8" s="187" t="s">
        <v>191</v>
      </c>
      <c r="B8" s="57">
        <v>419766.37388999999</v>
      </c>
      <c r="C8" s="57">
        <v>91543.502379999991</v>
      </c>
      <c r="D8" s="57">
        <v>0</v>
      </c>
      <c r="E8" s="57">
        <v>0</v>
      </c>
      <c r="F8" s="57">
        <v>511309.87627000001</v>
      </c>
      <c r="G8" s="11"/>
    </row>
    <row r="9" spans="1:7">
      <c r="A9" s="58" t="s">
        <v>192</v>
      </c>
      <c r="B9" s="95">
        <v>79306.759720000002</v>
      </c>
      <c r="C9" s="95">
        <v>6348.66939</v>
      </c>
      <c r="D9" s="95">
        <v>0</v>
      </c>
      <c r="E9" s="95">
        <v>0</v>
      </c>
      <c r="F9" s="95">
        <v>85655.429109999997</v>
      </c>
      <c r="G9" s="11"/>
    </row>
    <row r="10" spans="1:7">
      <c r="A10" s="58" t="s">
        <v>193</v>
      </c>
      <c r="B10" s="95">
        <v>55426.892009999996</v>
      </c>
      <c r="C10" s="95">
        <v>41545.938979999999</v>
      </c>
      <c r="D10" s="95">
        <v>0</v>
      </c>
      <c r="E10" s="95">
        <v>0</v>
      </c>
      <c r="F10" s="95">
        <v>96972.830989999988</v>
      </c>
      <c r="G10" s="11"/>
    </row>
    <row r="11" spans="1:7">
      <c r="A11" s="58" t="s">
        <v>194</v>
      </c>
      <c r="B11" s="95">
        <v>284922.87560999999</v>
      </c>
      <c r="C11" s="95">
        <v>43648.894009999996</v>
      </c>
      <c r="D11" s="95">
        <v>0</v>
      </c>
      <c r="E11" s="95">
        <v>0</v>
      </c>
      <c r="F11" s="95">
        <v>328571.76961999998</v>
      </c>
      <c r="G11" s="11"/>
    </row>
    <row r="12" spans="1:7">
      <c r="A12" s="58" t="s">
        <v>195</v>
      </c>
      <c r="B12" s="95">
        <v>0</v>
      </c>
      <c r="C12" s="95">
        <v>0</v>
      </c>
      <c r="D12" s="95">
        <v>0</v>
      </c>
      <c r="E12" s="95">
        <v>0</v>
      </c>
      <c r="F12" s="95">
        <v>0</v>
      </c>
      <c r="G12" s="11"/>
    </row>
    <row r="13" spans="1:7">
      <c r="A13" s="58" t="s">
        <v>196</v>
      </c>
      <c r="B13" s="95">
        <v>0</v>
      </c>
      <c r="C13" s="95">
        <v>0</v>
      </c>
      <c r="D13" s="95">
        <v>0</v>
      </c>
      <c r="E13" s="95">
        <v>0</v>
      </c>
      <c r="F13" s="95">
        <v>0</v>
      </c>
      <c r="G13" s="11"/>
    </row>
    <row r="14" spans="1:7">
      <c r="A14" s="58" t="s">
        <v>197</v>
      </c>
      <c r="B14" s="95">
        <v>0</v>
      </c>
      <c r="C14" s="95">
        <v>0</v>
      </c>
      <c r="D14" s="95">
        <v>0</v>
      </c>
      <c r="E14" s="95">
        <v>0</v>
      </c>
      <c r="F14" s="95">
        <v>0</v>
      </c>
      <c r="G14" s="11"/>
    </row>
    <row r="15" spans="1:7">
      <c r="A15" s="58" t="s">
        <v>198</v>
      </c>
      <c r="B15" s="95">
        <v>109.84655000000001</v>
      </c>
      <c r="C15" s="95">
        <v>0</v>
      </c>
      <c r="D15" s="95">
        <v>0</v>
      </c>
      <c r="E15" s="95">
        <v>0</v>
      </c>
      <c r="F15" s="95">
        <v>109.84655000000001</v>
      </c>
      <c r="G15" s="11"/>
    </row>
    <row r="16" spans="1:7">
      <c r="A16" s="58" t="s">
        <v>199</v>
      </c>
      <c r="B16" s="95">
        <v>0</v>
      </c>
      <c r="C16" s="95">
        <v>0</v>
      </c>
      <c r="D16" s="95">
        <v>0</v>
      </c>
      <c r="E16" s="95">
        <v>0</v>
      </c>
      <c r="F16" s="95">
        <v>0</v>
      </c>
      <c r="G16" s="11"/>
    </row>
    <row r="17" spans="1:7">
      <c r="A17" s="187" t="s">
        <v>200</v>
      </c>
      <c r="B17" s="57">
        <v>153653.56480000002</v>
      </c>
      <c r="C17" s="57">
        <v>29157.706850000002</v>
      </c>
      <c r="D17" s="57">
        <v>0</v>
      </c>
      <c r="E17" s="57">
        <v>0</v>
      </c>
      <c r="F17" s="57">
        <v>182811.27165000001</v>
      </c>
      <c r="G17" s="11"/>
    </row>
    <row r="18" spans="1:7">
      <c r="A18" s="58" t="s">
        <v>201</v>
      </c>
      <c r="B18" s="95">
        <v>0</v>
      </c>
      <c r="C18" s="95">
        <v>0</v>
      </c>
      <c r="D18" s="95">
        <v>0</v>
      </c>
      <c r="E18" s="95">
        <v>0</v>
      </c>
      <c r="F18" s="95">
        <v>0</v>
      </c>
      <c r="G18" s="11"/>
    </row>
    <row r="19" spans="1:7">
      <c r="A19" s="58" t="s">
        <v>202</v>
      </c>
      <c r="B19" s="95">
        <v>115900.32064000001</v>
      </c>
      <c r="C19" s="95">
        <v>15197.04816</v>
      </c>
      <c r="D19" s="95">
        <v>0</v>
      </c>
      <c r="E19" s="95">
        <v>0</v>
      </c>
      <c r="F19" s="95">
        <v>131097.3688</v>
      </c>
      <c r="G19" s="11"/>
    </row>
    <row r="20" spans="1:7">
      <c r="A20" s="58" t="s">
        <v>203</v>
      </c>
      <c r="B20" s="95">
        <v>0</v>
      </c>
      <c r="C20" s="95">
        <v>0</v>
      </c>
      <c r="D20" s="95">
        <v>0</v>
      </c>
      <c r="E20" s="95">
        <v>0</v>
      </c>
      <c r="F20" s="95">
        <v>0</v>
      </c>
      <c r="G20" s="11"/>
    </row>
    <row r="21" spans="1:7">
      <c r="A21" s="58" t="s">
        <v>204</v>
      </c>
      <c r="B21" s="95">
        <v>0</v>
      </c>
      <c r="C21" s="95">
        <v>0</v>
      </c>
      <c r="D21" s="95">
        <v>0</v>
      </c>
      <c r="E21" s="95">
        <v>0</v>
      </c>
      <c r="F21" s="95">
        <v>0</v>
      </c>
      <c r="G21" s="11"/>
    </row>
    <row r="22" spans="1:7">
      <c r="A22" s="58" t="s">
        <v>205</v>
      </c>
      <c r="B22" s="95">
        <v>22559.67511</v>
      </c>
      <c r="C22" s="95">
        <v>11171.31264</v>
      </c>
      <c r="D22" s="95">
        <v>0</v>
      </c>
      <c r="E22" s="95">
        <v>0</v>
      </c>
      <c r="F22" s="95">
        <v>33730.98775</v>
      </c>
      <c r="G22" s="11"/>
    </row>
    <row r="23" spans="1:7">
      <c r="A23" s="58" t="s">
        <v>206</v>
      </c>
      <c r="B23" s="95">
        <v>15069.12168</v>
      </c>
      <c r="C23" s="95">
        <v>2789.3460499999997</v>
      </c>
      <c r="D23" s="95">
        <v>0</v>
      </c>
      <c r="E23" s="95">
        <v>0</v>
      </c>
      <c r="F23" s="95">
        <v>17858.46773</v>
      </c>
      <c r="G23" s="11"/>
    </row>
    <row r="24" spans="1:7">
      <c r="A24" s="58" t="s">
        <v>207</v>
      </c>
      <c r="B24" s="95">
        <v>124.44736999999999</v>
      </c>
      <c r="C24" s="95">
        <v>0</v>
      </c>
      <c r="D24" s="95">
        <v>0</v>
      </c>
      <c r="E24" s="95">
        <v>0</v>
      </c>
      <c r="F24" s="95">
        <v>124.44736999999999</v>
      </c>
      <c r="G24" s="11"/>
    </row>
    <row r="25" spans="1:7">
      <c r="A25" s="58" t="s">
        <v>208</v>
      </c>
      <c r="B25" s="95">
        <v>0</v>
      </c>
      <c r="C25" s="95">
        <v>0</v>
      </c>
      <c r="D25" s="95">
        <v>0</v>
      </c>
      <c r="E25" s="95">
        <v>0</v>
      </c>
      <c r="F25" s="95">
        <v>0</v>
      </c>
      <c r="G25" s="11"/>
    </row>
    <row r="26" spans="1:7">
      <c r="A26" s="187" t="s">
        <v>209</v>
      </c>
      <c r="B26" s="57">
        <v>6840513.0653100004</v>
      </c>
      <c r="C26" s="57">
        <v>162903.15393999999</v>
      </c>
      <c r="D26" s="57">
        <v>0</v>
      </c>
      <c r="E26" s="57">
        <v>0</v>
      </c>
      <c r="F26" s="57">
        <v>7003416.2192500001</v>
      </c>
      <c r="G26" s="11"/>
    </row>
    <row r="27" spans="1:7">
      <c r="A27" s="60" t="s">
        <v>210</v>
      </c>
      <c r="B27" s="95">
        <v>6424390.8069599997</v>
      </c>
      <c r="C27" s="95">
        <v>139327.50865</v>
      </c>
      <c r="D27" s="95">
        <v>0</v>
      </c>
      <c r="E27" s="95">
        <v>0</v>
      </c>
      <c r="F27" s="95">
        <v>6563718.3156099999</v>
      </c>
      <c r="G27" s="11"/>
    </row>
    <row r="28" spans="1:7">
      <c r="A28" s="58" t="s">
        <v>211</v>
      </c>
      <c r="B28" s="95">
        <v>5481697.4280600008</v>
      </c>
      <c r="C28" s="95">
        <v>90172.240209999989</v>
      </c>
      <c r="D28" s="95">
        <v>0</v>
      </c>
      <c r="E28" s="95">
        <v>0</v>
      </c>
      <c r="F28" s="95">
        <v>5571869.6682700003</v>
      </c>
      <c r="G28" s="11"/>
    </row>
    <row r="29" spans="1:7">
      <c r="A29" s="58" t="s">
        <v>212</v>
      </c>
      <c r="B29" s="95">
        <v>651600.75399</v>
      </c>
      <c r="C29" s="95">
        <v>41744.48429</v>
      </c>
      <c r="D29" s="95">
        <v>0</v>
      </c>
      <c r="E29" s="95">
        <v>0</v>
      </c>
      <c r="F29" s="95">
        <v>693345.23827999993</v>
      </c>
      <c r="G29" s="11"/>
    </row>
    <row r="30" spans="1:7">
      <c r="A30" s="58" t="s">
        <v>213</v>
      </c>
      <c r="B30" s="95">
        <v>291092.62491000001</v>
      </c>
      <c r="C30" s="95">
        <v>7410.7841500000004</v>
      </c>
      <c r="D30" s="95">
        <v>0</v>
      </c>
      <c r="E30" s="95">
        <v>0</v>
      </c>
      <c r="F30" s="95">
        <v>298503.40905999998</v>
      </c>
      <c r="G30" s="11"/>
    </row>
    <row r="31" spans="1:7">
      <c r="A31" s="60" t="s">
        <v>214</v>
      </c>
      <c r="B31" s="95">
        <v>38956.461810000001</v>
      </c>
      <c r="C31" s="95">
        <v>1392.7613200000001</v>
      </c>
      <c r="D31" s="95">
        <v>0</v>
      </c>
      <c r="E31" s="95">
        <v>0</v>
      </c>
      <c r="F31" s="95">
        <v>40349.223130000006</v>
      </c>
      <c r="G31" s="11"/>
    </row>
    <row r="32" spans="1:7">
      <c r="A32" s="58" t="s">
        <v>215</v>
      </c>
      <c r="B32" s="95">
        <v>36121.359909999999</v>
      </c>
      <c r="C32" s="95">
        <v>1259.0763100000001</v>
      </c>
      <c r="D32" s="95">
        <v>0</v>
      </c>
      <c r="E32" s="95">
        <v>0</v>
      </c>
      <c r="F32" s="95">
        <v>37380.436219999996</v>
      </c>
      <c r="G32" s="11"/>
    </row>
    <row r="33" spans="1:7">
      <c r="A33" s="58" t="s">
        <v>216</v>
      </c>
      <c r="B33" s="95">
        <v>2399.0833600000001</v>
      </c>
      <c r="C33" s="95">
        <v>118.70297000000001</v>
      </c>
      <c r="D33" s="95">
        <v>0</v>
      </c>
      <c r="E33" s="95">
        <v>0</v>
      </c>
      <c r="F33" s="95">
        <v>2517.7863299999999</v>
      </c>
      <c r="G33" s="11"/>
    </row>
    <row r="34" spans="1:7">
      <c r="A34" s="58" t="s">
        <v>217</v>
      </c>
      <c r="B34" s="95">
        <v>436.01853999999997</v>
      </c>
      <c r="C34" s="95">
        <v>14.982040000000001</v>
      </c>
      <c r="D34" s="95">
        <v>0</v>
      </c>
      <c r="E34" s="95">
        <v>0</v>
      </c>
      <c r="F34" s="95">
        <v>451.00058000000001</v>
      </c>
      <c r="G34" s="11"/>
    </row>
    <row r="35" spans="1:7">
      <c r="A35" s="60" t="s">
        <v>218</v>
      </c>
      <c r="B35" s="95">
        <v>36748.692849999999</v>
      </c>
      <c r="C35" s="95">
        <v>7762.1828800000003</v>
      </c>
      <c r="D35" s="95">
        <v>0</v>
      </c>
      <c r="E35" s="95">
        <v>0</v>
      </c>
      <c r="F35" s="95">
        <v>44510.87573</v>
      </c>
      <c r="G35" s="11"/>
    </row>
    <row r="36" spans="1:7">
      <c r="A36" s="58" t="s">
        <v>219</v>
      </c>
      <c r="B36" s="95">
        <v>31897.477890000002</v>
      </c>
      <c r="C36" s="95">
        <v>3566.1332599999996</v>
      </c>
      <c r="D36" s="95">
        <v>0</v>
      </c>
      <c r="E36" s="95">
        <v>0</v>
      </c>
      <c r="F36" s="95">
        <v>35463.611149999997</v>
      </c>
      <c r="G36" s="11"/>
    </row>
    <row r="37" spans="1:7">
      <c r="A37" s="58" t="s">
        <v>220</v>
      </c>
      <c r="B37" s="95">
        <v>4745.6241900000005</v>
      </c>
      <c r="C37" s="95">
        <v>4012.4079700000002</v>
      </c>
      <c r="D37" s="95">
        <v>0</v>
      </c>
      <c r="E37" s="95">
        <v>0</v>
      </c>
      <c r="F37" s="95">
        <v>8758.0321600000007</v>
      </c>
      <c r="G37" s="11"/>
    </row>
    <row r="38" spans="1:7">
      <c r="A38" s="58" t="s">
        <v>221</v>
      </c>
      <c r="B38" s="95">
        <v>105.59077000000001</v>
      </c>
      <c r="C38" s="95">
        <v>183.64165</v>
      </c>
      <c r="D38" s="95">
        <v>0</v>
      </c>
      <c r="E38" s="95">
        <v>0</v>
      </c>
      <c r="F38" s="95">
        <v>289.23241999999999</v>
      </c>
      <c r="G38" s="11"/>
    </row>
    <row r="39" spans="1:7">
      <c r="A39" s="60" t="s">
        <v>222</v>
      </c>
      <c r="B39" s="95">
        <v>596370.12482999999</v>
      </c>
      <c r="C39" s="95">
        <v>24010.557510000002</v>
      </c>
      <c r="D39" s="95">
        <v>0</v>
      </c>
      <c r="E39" s="95">
        <v>0</v>
      </c>
      <c r="F39" s="95">
        <v>620380.68234000006</v>
      </c>
      <c r="G39" s="11"/>
    </row>
    <row r="40" spans="1:7">
      <c r="A40" s="58" t="s">
        <v>223</v>
      </c>
      <c r="B40" s="95">
        <v>137787.93703999999</v>
      </c>
      <c r="C40" s="95">
        <v>5572.0447000000004</v>
      </c>
      <c r="D40" s="95">
        <v>0</v>
      </c>
      <c r="E40" s="95">
        <v>0</v>
      </c>
      <c r="F40" s="95">
        <v>143359.98174000002</v>
      </c>
      <c r="G40" s="11"/>
    </row>
    <row r="41" spans="1:7">
      <c r="A41" s="58" t="s">
        <v>224</v>
      </c>
      <c r="B41" s="95">
        <v>60397.01165</v>
      </c>
      <c r="C41" s="95">
        <v>3876.3150599999999</v>
      </c>
      <c r="D41" s="95">
        <v>0</v>
      </c>
      <c r="E41" s="95">
        <v>0</v>
      </c>
      <c r="F41" s="95">
        <v>64273.326710000001</v>
      </c>
      <c r="G41" s="11"/>
    </row>
    <row r="42" spans="1:7">
      <c r="A42" s="58" t="s">
        <v>225</v>
      </c>
      <c r="B42" s="95">
        <v>157.00301999999999</v>
      </c>
      <c r="C42" s="95">
        <v>9.3752800000000001</v>
      </c>
      <c r="D42" s="95">
        <v>0</v>
      </c>
      <c r="E42" s="95">
        <v>0</v>
      </c>
      <c r="F42" s="95">
        <v>166.3783</v>
      </c>
      <c r="G42" s="11"/>
    </row>
    <row r="43" spans="1:7">
      <c r="A43" s="58" t="s">
        <v>226</v>
      </c>
      <c r="B43" s="95">
        <v>35.641709999999996</v>
      </c>
      <c r="C43" s="95">
        <v>7.9230299999999998</v>
      </c>
      <c r="D43" s="95">
        <v>0</v>
      </c>
      <c r="E43" s="95">
        <v>0</v>
      </c>
      <c r="F43" s="95">
        <v>43.56474</v>
      </c>
      <c r="G43" s="11"/>
    </row>
    <row r="44" spans="1:7">
      <c r="A44" s="58" t="s">
        <v>227</v>
      </c>
      <c r="B44" s="95">
        <v>0.41882999999999998</v>
      </c>
      <c r="C44" s="95">
        <v>0</v>
      </c>
      <c r="D44" s="95">
        <v>0</v>
      </c>
      <c r="E44" s="95">
        <v>0</v>
      </c>
      <c r="F44" s="95">
        <v>0.41882999999999998</v>
      </c>
      <c r="G44" s="11"/>
    </row>
    <row r="45" spans="1:7">
      <c r="A45" s="58" t="s">
        <v>228</v>
      </c>
      <c r="B45" s="95">
        <v>0.81601000000000001</v>
      </c>
      <c r="C45" s="95">
        <v>0</v>
      </c>
      <c r="D45" s="95">
        <v>0</v>
      </c>
      <c r="E45" s="95">
        <v>0</v>
      </c>
      <c r="F45" s="95">
        <v>0.81601000000000001</v>
      </c>
      <c r="G45" s="11"/>
    </row>
    <row r="46" spans="1:7">
      <c r="A46" s="58" t="s">
        <v>1348</v>
      </c>
      <c r="B46" s="95">
        <v>269579.0502</v>
      </c>
      <c r="C46" s="95">
        <v>8982.3189499999989</v>
      </c>
      <c r="D46" s="95">
        <v>0</v>
      </c>
      <c r="E46" s="95">
        <v>0</v>
      </c>
      <c r="F46" s="95">
        <v>278561.36914999998</v>
      </c>
      <c r="G46" s="11"/>
    </row>
    <row r="47" spans="1:7">
      <c r="A47" s="58" t="s">
        <v>1349</v>
      </c>
      <c r="B47" s="95">
        <v>127582.72454000001</v>
      </c>
      <c r="C47" s="95">
        <v>5543.0219400000005</v>
      </c>
      <c r="D47" s="95">
        <v>0</v>
      </c>
      <c r="E47" s="95">
        <v>0</v>
      </c>
      <c r="F47" s="95">
        <v>133125.74648</v>
      </c>
      <c r="G47" s="11"/>
    </row>
    <row r="48" spans="1:7">
      <c r="A48" s="58" t="s">
        <v>1354</v>
      </c>
      <c r="B48" s="95">
        <v>738.79112999999995</v>
      </c>
      <c r="C48" s="95">
        <v>6.8353799999999998</v>
      </c>
      <c r="D48" s="95">
        <v>0</v>
      </c>
      <c r="E48" s="95">
        <v>0</v>
      </c>
      <c r="F48" s="95">
        <v>745.62651000000005</v>
      </c>
      <c r="G48" s="11"/>
    </row>
    <row r="49" spans="1:7">
      <c r="A49" s="58" t="s">
        <v>1355</v>
      </c>
      <c r="B49" s="95">
        <v>77.503419999999991</v>
      </c>
      <c r="C49" s="95">
        <v>12.72317</v>
      </c>
      <c r="D49" s="95">
        <v>0</v>
      </c>
      <c r="E49" s="95">
        <v>0</v>
      </c>
      <c r="F49" s="95">
        <v>90.226590000000002</v>
      </c>
      <c r="G49" s="11"/>
    </row>
    <row r="50" spans="1:7">
      <c r="A50" s="58" t="s">
        <v>1373</v>
      </c>
      <c r="B50" s="95">
        <v>5.9636800000000001</v>
      </c>
      <c r="C50" s="95">
        <v>0</v>
      </c>
      <c r="D50" s="95">
        <v>0</v>
      </c>
      <c r="E50" s="95">
        <v>0</v>
      </c>
      <c r="F50" s="95">
        <v>5.9636800000000001</v>
      </c>
      <c r="G50" s="11"/>
    </row>
    <row r="51" spans="1:7">
      <c r="A51" s="58" t="s">
        <v>1394</v>
      </c>
      <c r="B51" s="95">
        <v>7.2636000000000003</v>
      </c>
      <c r="C51" s="95">
        <v>0</v>
      </c>
      <c r="D51" s="95">
        <v>0</v>
      </c>
      <c r="E51" s="95">
        <v>0</v>
      </c>
      <c r="F51" s="95">
        <v>7.2636000000000003</v>
      </c>
      <c r="G51" s="11"/>
    </row>
    <row r="52" spans="1:7">
      <c r="A52" s="60" t="s">
        <v>229</v>
      </c>
      <c r="B52" s="95">
        <v>-255953.02114</v>
      </c>
      <c r="C52" s="95">
        <v>-9589.8564200000001</v>
      </c>
      <c r="D52" s="95">
        <v>0</v>
      </c>
      <c r="E52" s="95">
        <v>0</v>
      </c>
      <c r="F52" s="95">
        <v>-265542.87755999999</v>
      </c>
      <c r="G52" s="11"/>
    </row>
    <row r="53" spans="1:7">
      <c r="A53" s="61" t="s">
        <v>1435</v>
      </c>
      <c r="B53" s="95">
        <v>-28180.767789999998</v>
      </c>
      <c r="C53" s="95">
        <v>-1946.3794499999999</v>
      </c>
      <c r="D53" s="95">
        <v>0</v>
      </c>
      <c r="E53" s="95">
        <v>0</v>
      </c>
      <c r="F53" s="95">
        <v>-30127.147239999998</v>
      </c>
      <c r="G53" s="11"/>
    </row>
    <row r="54" spans="1:7">
      <c r="A54" s="58" t="s">
        <v>1526</v>
      </c>
      <c r="B54" s="95">
        <v>-7381.9949100000003</v>
      </c>
      <c r="C54" s="95">
        <v>-1036.27809</v>
      </c>
      <c r="D54" s="95">
        <v>0</v>
      </c>
      <c r="E54" s="95">
        <v>0</v>
      </c>
      <c r="F54" s="95">
        <v>-8418.2729999999992</v>
      </c>
      <c r="G54" s="11"/>
    </row>
    <row r="55" spans="1:7">
      <c r="A55" s="58" t="s">
        <v>1436</v>
      </c>
      <c r="B55" s="95">
        <v>-23884.01454</v>
      </c>
      <c r="C55" s="95">
        <v>-456.64488</v>
      </c>
      <c r="D55" s="95">
        <v>0</v>
      </c>
      <c r="E55" s="95">
        <v>0</v>
      </c>
      <c r="F55" s="95">
        <v>-24340.659420000004</v>
      </c>
      <c r="G55" s="11"/>
    </row>
    <row r="56" spans="1:7">
      <c r="A56" s="58" t="s">
        <v>1527</v>
      </c>
      <c r="B56" s="95">
        <v>-1787.41147</v>
      </c>
      <c r="C56" s="95">
        <v>-66.923630000000003</v>
      </c>
      <c r="D56" s="95">
        <v>0</v>
      </c>
      <c r="E56" s="95">
        <v>0</v>
      </c>
      <c r="F56" s="95">
        <v>-1854.3351</v>
      </c>
      <c r="G56" s="11"/>
    </row>
    <row r="57" spans="1:7">
      <c r="A57" s="58" t="s">
        <v>1437</v>
      </c>
      <c r="B57" s="95">
        <v>-25485.202600000001</v>
      </c>
      <c r="C57" s="95">
        <v>-2193.1496099999999</v>
      </c>
      <c r="D57" s="95">
        <v>0</v>
      </c>
      <c r="E57" s="95">
        <v>0</v>
      </c>
      <c r="F57" s="95">
        <v>-27678.352210000001</v>
      </c>
      <c r="G57" s="11"/>
    </row>
    <row r="58" spans="1:7">
      <c r="A58" s="58" t="s">
        <v>230</v>
      </c>
      <c r="B58" s="95">
        <v>-3223.95766</v>
      </c>
      <c r="C58" s="95">
        <v>-2748.3108399999996</v>
      </c>
      <c r="D58" s="95">
        <v>0</v>
      </c>
      <c r="E58" s="95">
        <v>0</v>
      </c>
      <c r="F58" s="95">
        <v>-5972.2685000000001</v>
      </c>
      <c r="G58" s="11"/>
    </row>
    <row r="59" spans="1:7">
      <c r="A59" s="61" t="s">
        <v>231</v>
      </c>
      <c r="B59" s="95">
        <v>-131643.55693000002</v>
      </c>
      <c r="C59" s="95">
        <v>0</v>
      </c>
      <c r="D59" s="95">
        <v>0</v>
      </c>
      <c r="E59" s="95">
        <v>0</v>
      </c>
      <c r="F59" s="95">
        <v>-131643.55693000002</v>
      </c>
      <c r="G59" s="11"/>
    </row>
    <row r="60" spans="1:7">
      <c r="A60" s="58" t="s">
        <v>232</v>
      </c>
      <c r="B60" s="95">
        <v>-29108.971960000003</v>
      </c>
      <c r="C60" s="95">
        <v>-1032.3039100000001</v>
      </c>
      <c r="D60" s="95">
        <v>0</v>
      </c>
      <c r="E60" s="95">
        <v>0</v>
      </c>
      <c r="F60" s="95">
        <v>-30141.275870000001</v>
      </c>
      <c r="G60" s="11"/>
    </row>
    <row r="61" spans="1:7">
      <c r="A61" s="58" t="s">
        <v>233</v>
      </c>
      <c r="B61" s="95">
        <v>0</v>
      </c>
      <c r="C61" s="95">
        <v>0</v>
      </c>
      <c r="D61" s="95">
        <v>0</v>
      </c>
      <c r="E61" s="95">
        <v>0</v>
      </c>
      <c r="F61" s="95">
        <v>0</v>
      </c>
      <c r="G61" s="11"/>
    </row>
    <row r="62" spans="1:7">
      <c r="A62" s="58" t="s">
        <v>234</v>
      </c>
      <c r="B62" s="95">
        <v>0</v>
      </c>
      <c r="C62" s="95">
        <v>0</v>
      </c>
      <c r="D62" s="95">
        <v>0</v>
      </c>
      <c r="E62" s="95">
        <v>0</v>
      </c>
      <c r="F62" s="95">
        <v>0</v>
      </c>
      <c r="G62" s="11"/>
    </row>
    <row r="63" spans="1:7">
      <c r="A63" s="58" t="s">
        <v>1153</v>
      </c>
      <c r="B63" s="95">
        <v>-4088.9014999999999</v>
      </c>
      <c r="C63" s="95">
        <v>-23.00338</v>
      </c>
      <c r="D63" s="95">
        <v>0</v>
      </c>
      <c r="E63" s="95">
        <v>0</v>
      </c>
      <c r="F63" s="95">
        <v>-4111.90488</v>
      </c>
      <c r="G63" s="11"/>
    </row>
    <row r="64" spans="1:7">
      <c r="A64" s="58" t="s">
        <v>1154</v>
      </c>
      <c r="B64" s="95">
        <v>-650.35130000000004</v>
      </c>
      <c r="C64" s="95">
        <v>-2.3162099999999999</v>
      </c>
      <c r="D64" s="95">
        <v>0</v>
      </c>
      <c r="E64" s="95">
        <v>0</v>
      </c>
      <c r="F64" s="95">
        <v>-652.66750999999999</v>
      </c>
      <c r="G64" s="11"/>
    </row>
    <row r="65" spans="1:7">
      <c r="A65" s="61" t="s">
        <v>1356</v>
      </c>
      <c r="B65" s="95">
        <v>-276.91595000000001</v>
      </c>
      <c r="C65" s="95">
        <v>-36.545010000000005</v>
      </c>
      <c r="D65" s="95">
        <v>0</v>
      </c>
      <c r="E65" s="95">
        <v>0</v>
      </c>
      <c r="F65" s="95">
        <v>-313.46096</v>
      </c>
      <c r="G65" s="11"/>
    </row>
    <row r="66" spans="1:7">
      <c r="A66" s="58" t="s">
        <v>1357</v>
      </c>
      <c r="B66" s="95">
        <v>-39.762749999999997</v>
      </c>
      <c r="C66" s="95">
        <v>0</v>
      </c>
      <c r="D66" s="95">
        <v>0</v>
      </c>
      <c r="E66" s="95">
        <v>0</v>
      </c>
      <c r="F66" s="95">
        <v>-39.762749999999997</v>
      </c>
      <c r="G66" s="11"/>
    </row>
    <row r="67" spans="1:7">
      <c r="A67" s="58" t="s">
        <v>1358</v>
      </c>
      <c r="B67" s="95">
        <v>-186.98983999999999</v>
      </c>
      <c r="C67" s="95">
        <v>0</v>
      </c>
      <c r="D67" s="95">
        <v>0</v>
      </c>
      <c r="E67" s="95">
        <v>0</v>
      </c>
      <c r="F67" s="95">
        <v>-186.98983999999999</v>
      </c>
      <c r="G67" s="11"/>
    </row>
    <row r="68" spans="1:7">
      <c r="A68" s="58" t="s">
        <v>1359</v>
      </c>
      <c r="B68" s="95">
        <v>-14.22194</v>
      </c>
      <c r="C68" s="95">
        <v>-48.001410000000007</v>
      </c>
      <c r="D68" s="95">
        <v>0</v>
      </c>
      <c r="E68" s="95">
        <v>0</v>
      </c>
      <c r="F68" s="95">
        <v>-62.223349999999996</v>
      </c>
      <c r="G68" s="11"/>
    </row>
    <row r="69" spans="1:7">
      <c r="A69" s="187" t="s">
        <v>235</v>
      </c>
      <c r="B69" s="57">
        <v>71644.509950000007</v>
      </c>
      <c r="C69" s="57">
        <v>5792.17731</v>
      </c>
      <c r="D69" s="57">
        <v>0</v>
      </c>
      <c r="E69" s="57">
        <v>0</v>
      </c>
      <c r="F69" s="57">
        <v>77436.687260000006</v>
      </c>
      <c r="G69" s="11"/>
    </row>
    <row r="70" spans="1:7">
      <c r="A70" s="58" t="s">
        <v>236</v>
      </c>
      <c r="B70" s="95">
        <v>0</v>
      </c>
      <c r="C70" s="95">
        <v>0</v>
      </c>
      <c r="D70" s="95">
        <v>0</v>
      </c>
      <c r="E70" s="95">
        <v>0</v>
      </c>
      <c r="F70" s="95">
        <v>0</v>
      </c>
      <c r="G70" s="11"/>
    </row>
    <row r="71" spans="1:7">
      <c r="A71" s="61" t="s">
        <v>237</v>
      </c>
      <c r="B71" s="95">
        <v>31679.10095</v>
      </c>
      <c r="C71" s="95">
        <v>2499.1066099999998</v>
      </c>
      <c r="D71" s="95">
        <v>0</v>
      </c>
      <c r="E71" s="95">
        <v>0</v>
      </c>
      <c r="F71" s="95">
        <v>34178.207560000003</v>
      </c>
      <c r="G71" s="11"/>
    </row>
    <row r="72" spans="1:7">
      <c r="A72" s="58" t="s">
        <v>238</v>
      </c>
      <c r="B72" s="95">
        <v>44581.994450000006</v>
      </c>
      <c r="C72" s="95">
        <v>4288.2703700000002</v>
      </c>
      <c r="D72" s="95">
        <v>0</v>
      </c>
      <c r="E72" s="95">
        <v>0</v>
      </c>
      <c r="F72" s="95">
        <v>48870.264819999997</v>
      </c>
      <c r="G72" s="11"/>
    </row>
    <row r="73" spans="1:7">
      <c r="A73" s="58" t="s">
        <v>239</v>
      </c>
      <c r="B73" s="95">
        <v>0</v>
      </c>
      <c r="C73" s="95">
        <v>0</v>
      </c>
      <c r="D73" s="95">
        <v>0</v>
      </c>
      <c r="E73" s="95">
        <v>0</v>
      </c>
      <c r="F73" s="95">
        <v>0</v>
      </c>
      <c r="G73" s="11"/>
    </row>
    <row r="74" spans="1:7">
      <c r="A74" s="58" t="s">
        <v>240</v>
      </c>
      <c r="B74" s="95">
        <v>-4616.5854500000005</v>
      </c>
      <c r="C74" s="95">
        <v>-995.19967000000008</v>
      </c>
      <c r="D74" s="95">
        <v>0</v>
      </c>
      <c r="E74" s="95">
        <v>0</v>
      </c>
      <c r="F74" s="95">
        <v>-5611.7851200000005</v>
      </c>
      <c r="G74" s="11"/>
    </row>
    <row r="75" spans="1:7">
      <c r="A75" s="187" t="s">
        <v>241</v>
      </c>
      <c r="B75" s="57">
        <v>549.64586999999995</v>
      </c>
      <c r="C75" s="57">
        <v>0</v>
      </c>
      <c r="D75" s="57">
        <v>0</v>
      </c>
      <c r="E75" s="57">
        <v>0</v>
      </c>
      <c r="F75" s="57">
        <v>549.64586999999995</v>
      </c>
      <c r="G75" s="11"/>
    </row>
    <row r="76" spans="1:7">
      <c r="A76" s="58" t="s">
        <v>242</v>
      </c>
      <c r="B76" s="95">
        <v>0</v>
      </c>
      <c r="C76" s="95">
        <v>0</v>
      </c>
      <c r="D76" s="95">
        <v>0</v>
      </c>
      <c r="E76" s="95">
        <v>0</v>
      </c>
      <c r="F76" s="95">
        <v>0</v>
      </c>
      <c r="G76" s="11"/>
    </row>
    <row r="77" spans="1:7">
      <c r="A77" s="58" t="s">
        <v>243</v>
      </c>
      <c r="B77" s="95">
        <v>6134.1806900000001</v>
      </c>
      <c r="C77" s="95">
        <v>0</v>
      </c>
      <c r="D77" s="95">
        <v>0</v>
      </c>
      <c r="E77" s="95">
        <v>0</v>
      </c>
      <c r="F77" s="95">
        <v>6134.1806900000001</v>
      </c>
      <c r="G77" s="11"/>
    </row>
    <row r="78" spans="1:7">
      <c r="A78" s="58" t="s">
        <v>244</v>
      </c>
      <c r="B78" s="95">
        <v>842.17995999999994</v>
      </c>
      <c r="C78" s="95">
        <v>0</v>
      </c>
      <c r="D78" s="95">
        <v>0</v>
      </c>
      <c r="E78" s="95">
        <v>0</v>
      </c>
      <c r="F78" s="95">
        <v>842.17995999999994</v>
      </c>
      <c r="G78" s="11"/>
    </row>
    <row r="79" spans="1:7">
      <c r="A79" s="58" t="s">
        <v>245</v>
      </c>
      <c r="B79" s="95">
        <v>1E-3</v>
      </c>
      <c r="C79" s="95">
        <v>0</v>
      </c>
      <c r="D79" s="95">
        <v>0</v>
      </c>
      <c r="E79" s="95">
        <v>0</v>
      </c>
      <c r="F79" s="95">
        <v>1E-3</v>
      </c>
      <c r="G79" s="11"/>
    </row>
    <row r="80" spans="1:7">
      <c r="A80" s="58" t="s">
        <v>246</v>
      </c>
      <c r="B80" s="95">
        <v>-6426.7157800000004</v>
      </c>
      <c r="C80" s="95">
        <v>0</v>
      </c>
      <c r="D80" s="95">
        <v>0</v>
      </c>
      <c r="E80" s="95">
        <v>0</v>
      </c>
      <c r="F80" s="95">
        <v>-6426.7157800000004</v>
      </c>
      <c r="G80" s="11"/>
    </row>
    <row r="81" spans="1:7">
      <c r="A81" s="187" t="s">
        <v>247</v>
      </c>
      <c r="B81" s="57">
        <v>75231.856319999992</v>
      </c>
      <c r="C81" s="57">
        <v>859407.90433000005</v>
      </c>
      <c r="D81" s="57">
        <v>0</v>
      </c>
      <c r="E81" s="57">
        <v>0</v>
      </c>
      <c r="F81" s="57">
        <v>934639.76064999995</v>
      </c>
      <c r="G81" s="11"/>
    </row>
    <row r="82" spans="1:7">
      <c r="A82" s="58" t="s">
        <v>201</v>
      </c>
      <c r="B82" s="95">
        <v>0</v>
      </c>
      <c r="C82" s="95">
        <v>0</v>
      </c>
      <c r="D82" s="95">
        <v>0</v>
      </c>
      <c r="E82" s="95">
        <v>0</v>
      </c>
      <c r="F82" s="95">
        <v>0</v>
      </c>
      <c r="G82" s="11"/>
    </row>
    <row r="83" spans="1:7">
      <c r="A83" s="58" t="s">
        <v>202</v>
      </c>
      <c r="B83" s="95">
        <v>51599.681509999995</v>
      </c>
      <c r="C83" s="95">
        <v>20580</v>
      </c>
      <c r="D83" s="95">
        <v>0</v>
      </c>
      <c r="E83" s="95">
        <v>0</v>
      </c>
      <c r="F83" s="95">
        <v>72179.681510000009</v>
      </c>
      <c r="G83" s="11"/>
    </row>
    <row r="84" spans="1:7">
      <c r="A84" s="58" t="s">
        <v>203</v>
      </c>
      <c r="B84" s="95">
        <v>0</v>
      </c>
      <c r="C84" s="95">
        <v>0</v>
      </c>
      <c r="D84" s="95">
        <v>0</v>
      </c>
      <c r="E84" s="95">
        <v>0</v>
      </c>
      <c r="F84" s="95">
        <v>0</v>
      </c>
      <c r="G84" s="11"/>
    </row>
    <row r="85" spans="1:7">
      <c r="A85" s="58" t="s">
        <v>204</v>
      </c>
      <c r="B85" s="95">
        <v>3429.65735</v>
      </c>
      <c r="C85" s="95">
        <v>0</v>
      </c>
      <c r="D85" s="95">
        <v>0</v>
      </c>
      <c r="E85" s="95">
        <v>0</v>
      </c>
      <c r="F85" s="95">
        <v>3429.65735</v>
      </c>
      <c r="G85" s="11"/>
    </row>
    <row r="86" spans="1:7">
      <c r="A86" s="58" t="s">
        <v>248</v>
      </c>
      <c r="B86" s="95">
        <v>1715.70758</v>
      </c>
      <c r="C86" s="95">
        <v>10.827350000000001</v>
      </c>
      <c r="D86" s="95">
        <v>0</v>
      </c>
      <c r="E86" s="95">
        <v>0</v>
      </c>
      <c r="F86" s="95">
        <v>1726.53493</v>
      </c>
      <c r="G86" s="11"/>
    </row>
    <row r="87" spans="1:7">
      <c r="A87" s="58" t="s">
        <v>249</v>
      </c>
      <c r="B87" s="95">
        <v>124.509</v>
      </c>
      <c r="C87" s="95">
        <v>720.27383999999995</v>
      </c>
      <c r="D87" s="95">
        <v>0</v>
      </c>
      <c r="E87" s="95">
        <v>0</v>
      </c>
      <c r="F87" s="95">
        <v>844.78283999999996</v>
      </c>
      <c r="G87" s="11"/>
    </row>
    <row r="88" spans="1:7">
      <c r="A88" s="58" t="s">
        <v>206</v>
      </c>
      <c r="B88" s="95">
        <v>17142.768309999999</v>
      </c>
      <c r="C88" s="95">
        <v>838204.49335999996</v>
      </c>
      <c r="D88" s="95">
        <v>0</v>
      </c>
      <c r="E88" s="95">
        <v>0</v>
      </c>
      <c r="F88" s="95">
        <v>855347.26166999992</v>
      </c>
      <c r="G88" s="11"/>
    </row>
    <row r="89" spans="1:7">
      <c r="A89" s="58" t="s">
        <v>250</v>
      </c>
      <c r="B89" s="95">
        <v>1220.7325700000001</v>
      </c>
      <c r="C89" s="95">
        <v>202.16489000000001</v>
      </c>
      <c r="D89" s="95">
        <v>0</v>
      </c>
      <c r="E89" s="95">
        <v>0</v>
      </c>
      <c r="F89" s="95">
        <v>1422.8974599999999</v>
      </c>
      <c r="G89" s="11"/>
    </row>
    <row r="90" spans="1:7">
      <c r="A90" s="58" t="s">
        <v>251</v>
      </c>
      <c r="B90" s="95">
        <v>-1.2</v>
      </c>
      <c r="C90" s="95">
        <v>-309.85510999999997</v>
      </c>
      <c r="D90" s="95">
        <v>0</v>
      </c>
      <c r="E90" s="95">
        <v>0</v>
      </c>
      <c r="F90" s="95">
        <v>-311.05511000000001</v>
      </c>
      <c r="G90" s="11"/>
    </row>
    <row r="91" spans="1:7">
      <c r="A91" s="187" t="s">
        <v>252</v>
      </c>
      <c r="B91" s="57">
        <v>158197.58463</v>
      </c>
      <c r="C91" s="57">
        <v>0</v>
      </c>
      <c r="D91" s="57">
        <v>0</v>
      </c>
      <c r="E91" s="57">
        <v>0</v>
      </c>
      <c r="F91" s="57">
        <v>158197.58463</v>
      </c>
      <c r="G91" s="11"/>
    </row>
    <row r="92" spans="1:7">
      <c r="A92" s="58" t="s">
        <v>253</v>
      </c>
      <c r="B92" s="95">
        <v>26633.935960000003</v>
      </c>
      <c r="C92" s="95">
        <v>0</v>
      </c>
      <c r="D92" s="95">
        <v>0</v>
      </c>
      <c r="E92" s="95">
        <v>0</v>
      </c>
      <c r="F92" s="95">
        <v>26633.935960000003</v>
      </c>
      <c r="G92" s="11"/>
    </row>
    <row r="93" spans="1:7">
      <c r="A93" s="58" t="s">
        <v>254</v>
      </c>
      <c r="B93" s="95">
        <v>63714.166499999999</v>
      </c>
      <c r="C93" s="95">
        <v>0</v>
      </c>
      <c r="D93" s="95">
        <v>0</v>
      </c>
      <c r="E93" s="95">
        <v>0</v>
      </c>
      <c r="F93" s="95">
        <v>63714.166499999999</v>
      </c>
      <c r="G93" s="11"/>
    </row>
    <row r="94" spans="1:7">
      <c r="A94" s="58" t="s">
        <v>255</v>
      </c>
      <c r="B94" s="95">
        <v>13840.78975</v>
      </c>
      <c r="C94" s="95">
        <v>0</v>
      </c>
      <c r="D94" s="95">
        <v>0</v>
      </c>
      <c r="E94" s="95">
        <v>0</v>
      </c>
      <c r="F94" s="95">
        <v>13840.78975</v>
      </c>
      <c r="G94" s="11"/>
    </row>
    <row r="95" spans="1:7">
      <c r="A95" s="58" t="s">
        <v>256</v>
      </c>
      <c r="B95" s="95">
        <v>18766.55372</v>
      </c>
      <c r="C95" s="95">
        <v>0</v>
      </c>
      <c r="D95" s="95">
        <v>0</v>
      </c>
      <c r="E95" s="95">
        <v>0</v>
      </c>
      <c r="F95" s="95">
        <v>18766.55372</v>
      </c>
      <c r="G95" s="11"/>
    </row>
    <row r="96" spans="1:7">
      <c r="A96" s="58" t="s">
        <v>257</v>
      </c>
      <c r="B96" s="95">
        <v>26192.452799999999</v>
      </c>
      <c r="C96" s="95">
        <v>0</v>
      </c>
      <c r="D96" s="95">
        <v>0</v>
      </c>
      <c r="E96" s="95">
        <v>0</v>
      </c>
      <c r="F96" s="95">
        <v>26192.452799999999</v>
      </c>
      <c r="G96" s="11"/>
    </row>
    <row r="97" spans="1:7">
      <c r="A97" s="58" t="s">
        <v>258</v>
      </c>
      <c r="B97" s="95">
        <v>7709.9546799999998</v>
      </c>
      <c r="C97" s="95">
        <v>0</v>
      </c>
      <c r="D97" s="95">
        <v>0</v>
      </c>
      <c r="E97" s="95">
        <v>0</v>
      </c>
      <c r="F97" s="95">
        <v>7709.9546799999998</v>
      </c>
      <c r="G97" s="11"/>
    </row>
    <row r="98" spans="1:7">
      <c r="A98" s="58" t="s">
        <v>259</v>
      </c>
      <c r="B98" s="95">
        <v>14.903459999999999</v>
      </c>
      <c r="C98" s="95">
        <v>0</v>
      </c>
      <c r="D98" s="95">
        <v>0</v>
      </c>
      <c r="E98" s="95">
        <v>0</v>
      </c>
      <c r="F98" s="95">
        <v>14.903459999999999</v>
      </c>
      <c r="G98" s="11"/>
    </row>
    <row r="99" spans="1:7">
      <c r="A99" s="58" t="s">
        <v>260</v>
      </c>
      <c r="B99" s="95">
        <v>1297.4136000000001</v>
      </c>
      <c r="C99" s="95">
        <v>0</v>
      </c>
      <c r="D99" s="95">
        <v>0</v>
      </c>
      <c r="E99" s="95">
        <v>0</v>
      </c>
      <c r="F99" s="95">
        <v>1297.4136000000001</v>
      </c>
      <c r="G99" s="11"/>
    </row>
    <row r="100" spans="1:7">
      <c r="A100" s="58" t="s">
        <v>261</v>
      </c>
      <c r="B100" s="95">
        <v>27.414159999999999</v>
      </c>
      <c r="C100" s="95">
        <v>0</v>
      </c>
      <c r="D100" s="95">
        <v>0</v>
      </c>
      <c r="E100" s="95">
        <v>0</v>
      </c>
      <c r="F100" s="95">
        <v>27.414159999999999</v>
      </c>
      <c r="G100" s="11"/>
    </row>
    <row r="101" spans="1:7">
      <c r="A101" s="187" t="s">
        <v>262</v>
      </c>
      <c r="B101" s="57">
        <v>39237.533210000001</v>
      </c>
      <c r="C101" s="57">
        <v>63.485320000000002</v>
      </c>
      <c r="D101" s="57">
        <v>0</v>
      </c>
      <c r="E101" s="57">
        <v>0</v>
      </c>
      <c r="F101" s="57">
        <v>39301.018530000001</v>
      </c>
      <c r="G101" s="11"/>
    </row>
    <row r="102" spans="1:7">
      <c r="A102" s="58" t="s">
        <v>263</v>
      </c>
      <c r="B102" s="95">
        <v>4412.2329500000005</v>
      </c>
      <c r="C102" s="95">
        <v>0</v>
      </c>
      <c r="D102" s="95">
        <v>0</v>
      </c>
      <c r="E102" s="95">
        <v>0</v>
      </c>
      <c r="F102" s="95">
        <v>4412.2329500000005</v>
      </c>
      <c r="G102" s="11"/>
    </row>
    <row r="103" spans="1:7">
      <c r="A103" s="58" t="s">
        <v>264</v>
      </c>
      <c r="B103" s="95">
        <v>18220.9568</v>
      </c>
      <c r="C103" s="95">
        <v>0</v>
      </c>
      <c r="D103" s="95">
        <v>0</v>
      </c>
      <c r="E103" s="95">
        <v>0</v>
      </c>
      <c r="F103" s="95">
        <v>18220.9568</v>
      </c>
      <c r="G103" s="11"/>
    </row>
    <row r="104" spans="1:7">
      <c r="A104" s="58" t="s">
        <v>265</v>
      </c>
      <c r="B104" s="95">
        <v>4118.1970299999994</v>
      </c>
      <c r="C104" s="95">
        <v>63.485320000000002</v>
      </c>
      <c r="D104" s="95">
        <v>0</v>
      </c>
      <c r="E104" s="95">
        <v>0</v>
      </c>
      <c r="F104" s="95">
        <v>4181.68235</v>
      </c>
      <c r="G104" s="11"/>
    </row>
    <row r="105" spans="1:7">
      <c r="A105" s="58" t="s">
        <v>266</v>
      </c>
      <c r="B105" s="95">
        <v>12486.146429999999</v>
      </c>
      <c r="C105" s="95">
        <v>0</v>
      </c>
      <c r="D105" s="95">
        <v>0</v>
      </c>
      <c r="E105" s="95">
        <v>0</v>
      </c>
      <c r="F105" s="95">
        <v>12486.146429999999</v>
      </c>
      <c r="G105" s="11"/>
    </row>
    <row r="106" spans="1:7">
      <c r="A106" s="58" t="s">
        <v>267</v>
      </c>
      <c r="B106" s="95">
        <v>0</v>
      </c>
      <c r="C106" s="95">
        <v>0</v>
      </c>
      <c r="D106" s="95">
        <v>0</v>
      </c>
      <c r="E106" s="95">
        <v>0</v>
      </c>
      <c r="F106" s="95">
        <v>0</v>
      </c>
      <c r="G106" s="11"/>
    </row>
    <row r="107" spans="1:7">
      <c r="A107" s="187" t="s">
        <v>268</v>
      </c>
      <c r="B107" s="57">
        <v>0</v>
      </c>
      <c r="C107" s="57">
        <v>0</v>
      </c>
      <c r="D107" s="57">
        <v>0</v>
      </c>
      <c r="E107" s="57">
        <v>0</v>
      </c>
      <c r="F107" s="57">
        <v>0</v>
      </c>
      <c r="G107" s="11"/>
    </row>
    <row r="108" spans="1:7">
      <c r="A108" s="58" t="s">
        <v>269</v>
      </c>
      <c r="B108" s="95">
        <v>0</v>
      </c>
      <c r="C108" s="95">
        <v>0</v>
      </c>
      <c r="D108" s="95">
        <v>0</v>
      </c>
      <c r="E108" s="95">
        <v>0</v>
      </c>
      <c r="F108" s="95">
        <v>0</v>
      </c>
      <c r="G108" s="11"/>
    </row>
    <row r="109" spans="1:7">
      <c r="A109" s="58" t="s">
        <v>270</v>
      </c>
      <c r="B109" s="95">
        <v>0</v>
      </c>
      <c r="C109" s="95">
        <v>0</v>
      </c>
      <c r="D109" s="95">
        <v>0</v>
      </c>
      <c r="E109" s="95">
        <v>0</v>
      </c>
      <c r="F109" s="95">
        <v>0</v>
      </c>
      <c r="G109" s="11"/>
    </row>
    <row r="110" spans="1:7">
      <c r="A110" s="58" t="s">
        <v>271</v>
      </c>
      <c r="B110" s="95">
        <v>0</v>
      </c>
      <c r="C110" s="95">
        <v>0</v>
      </c>
      <c r="D110" s="95">
        <v>0</v>
      </c>
      <c r="E110" s="95">
        <v>0</v>
      </c>
      <c r="F110" s="95">
        <v>0</v>
      </c>
      <c r="G110" s="11"/>
    </row>
    <row r="111" spans="1:7">
      <c r="A111" s="58" t="s">
        <v>272</v>
      </c>
      <c r="B111" s="95">
        <v>0</v>
      </c>
      <c r="C111" s="95">
        <v>0</v>
      </c>
      <c r="D111" s="95">
        <v>0</v>
      </c>
      <c r="E111" s="95">
        <v>0</v>
      </c>
      <c r="F111" s="95">
        <v>0</v>
      </c>
      <c r="G111" s="11"/>
    </row>
    <row r="112" spans="1:7">
      <c r="A112" s="58" t="s">
        <v>273</v>
      </c>
      <c r="B112" s="95">
        <v>0</v>
      </c>
      <c r="C112" s="95">
        <v>0</v>
      </c>
      <c r="D112" s="95">
        <v>0</v>
      </c>
      <c r="E112" s="95">
        <v>0</v>
      </c>
      <c r="F112" s="95">
        <v>0</v>
      </c>
      <c r="G112" s="11"/>
    </row>
    <row r="113" spans="1:7">
      <c r="A113" s="58" t="s">
        <v>274</v>
      </c>
      <c r="B113" s="95">
        <v>0</v>
      </c>
      <c r="C113" s="95">
        <v>0</v>
      </c>
      <c r="D113" s="95">
        <v>0</v>
      </c>
      <c r="E113" s="95">
        <v>0</v>
      </c>
      <c r="F113" s="95">
        <v>0</v>
      </c>
      <c r="G113" s="11"/>
    </row>
    <row r="114" spans="1:7">
      <c r="A114" s="155" t="s">
        <v>275</v>
      </c>
      <c r="B114" s="57">
        <v>6105981.2762700003</v>
      </c>
      <c r="C114" s="57">
        <v>1468229.94557</v>
      </c>
      <c r="D114" s="57">
        <v>0</v>
      </c>
      <c r="E114" s="57">
        <v>0</v>
      </c>
      <c r="F114" s="57">
        <v>7574211.2218399998</v>
      </c>
      <c r="G114" s="11"/>
    </row>
    <row r="115" spans="1:7">
      <c r="A115" s="177" t="s">
        <v>276</v>
      </c>
      <c r="B115" s="57">
        <v>63828.67035</v>
      </c>
      <c r="C115" s="57">
        <v>39751.181920000003</v>
      </c>
      <c r="D115" s="57">
        <v>0</v>
      </c>
      <c r="E115" s="57">
        <v>0</v>
      </c>
      <c r="F115" s="57">
        <v>103579.85227</v>
      </c>
      <c r="G115" s="11"/>
    </row>
    <row r="116" spans="1:7">
      <c r="A116" s="64" t="s">
        <v>277</v>
      </c>
      <c r="B116" s="95">
        <v>395.30371000000002</v>
      </c>
      <c r="C116" s="95">
        <v>3.2173400000000001</v>
      </c>
      <c r="D116" s="95">
        <v>0</v>
      </c>
      <c r="E116" s="95">
        <v>0</v>
      </c>
      <c r="F116" s="95">
        <v>398.52105</v>
      </c>
      <c r="G116" s="11"/>
    </row>
    <row r="117" spans="1:7">
      <c r="A117" s="64" t="s">
        <v>278</v>
      </c>
      <c r="B117" s="95">
        <v>0</v>
      </c>
      <c r="C117" s="95">
        <v>0</v>
      </c>
      <c r="D117" s="95">
        <v>0</v>
      </c>
      <c r="E117" s="95">
        <v>0</v>
      </c>
      <c r="F117" s="95">
        <v>0</v>
      </c>
      <c r="G117" s="11"/>
    </row>
    <row r="118" spans="1:7">
      <c r="A118" s="64" t="s">
        <v>279</v>
      </c>
      <c r="B118" s="95">
        <v>395.30371000000002</v>
      </c>
      <c r="C118" s="95">
        <v>3.2173400000000001</v>
      </c>
      <c r="D118" s="95">
        <v>0</v>
      </c>
      <c r="E118" s="95">
        <v>0</v>
      </c>
      <c r="F118" s="95">
        <v>398.52105</v>
      </c>
      <c r="G118" s="11"/>
    </row>
    <row r="119" spans="1:7">
      <c r="A119" s="64" t="s">
        <v>280</v>
      </c>
      <c r="B119" s="95">
        <v>37512.114759999997</v>
      </c>
      <c r="C119" s="95">
        <v>479.31159000000002</v>
      </c>
      <c r="D119" s="95">
        <v>0</v>
      </c>
      <c r="E119" s="95">
        <v>0</v>
      </c>
      <c r="F119" s="95">
        <v>37991.426350000002</v>
      </c>
      <c r="G119" s="11"/>
    </row>
    <row r="120" spans="1:7">
      <c r="A120" s="64" t="s">
        <v>281</v>
      </c>
      <c r="B120" s="95">
        <v>11554.547970000001</v>
      </c>
      <c r="C120" s="95">
        <v>9950.1967599999989</v>
      </c>
      <c r="D120" s="95">
        <v>0</v>
      </c>
      <c r="E120" s="95">
        <v>0</v>
      </c>
      <c r="F120" s="95">
        <v>21504.744730000002</v>
      </c>
      <c r="G120" s="11"/>
    </row>
    <row r="121" spans="1:7">
      <c r="A121" s="65" t="s">
        <v>282</v>
      </c>
      <c r="B121" s="95">
        <v>382.46615000000003</v>
      </c>
      <c r="C121" s="95">
        <v>117.96538000000001</v>
      </c>
      <c r="D121" s="95">
        <v>0</v>
      </c>
      <c r="E121" s="95">
        <v>0</v>
      </c>
      <c r="F121" s="95">
        <v>500.43153000000001</v>
      </c>
      <c r="G121" s="11"/>
    </row>
    <row r="122" spans="1:7">
      <c r="A122" s="65" t="s">
        <v>283</v>
      </c>
      <c r="B122" s="95">
        <v>196.72360999999998</v>
      </c>
      <c r="C122" s="95">
        <v>0</v>
      </c>
      <c r="D122" s="95">
        <v>0</v>
      </c>
      <c r="E122" s="95">
        <v>0</v>
      </c>
      <c r="F122" s="95">
        <v>196.72360999999998</v>
      </c>
      <c r="G122" s="11"/>
    </row>
    <row r="123" spans="1:7">
      <c r="A123" s="99" t="s">
        <v>284</v>
      </c>
      <c r="B123" s="95">
        <v>241.07708</v>
      </c>
      <c r="C123" s="95">
        <v>0</v>
      </c>
      <c r="D123" s="95">
        <v>0</v>
      </c>
      <c r="E123" s="95">
        <v>0</v>
      </c>
      <c r="F123" s="95">
        <v>241.07708</v>
      </c>
      <c r="G123" s="11"/>
    </row>
    <row r="124" spans="1:7">
      <c r="A124" s="99" t="s">
        <v>285</v>
      </c>
      <c r="B124" s="95">
        <v>1364.50152</v>
      </c>
      <c r="C124" s="95">
        <v>1163.0102300000001</v>
      </c>
      <c r="D124" s="95">
        <v>0</v>
      </c>
      <c r="E124" s="95">
        <v>0</v>
      </c>
      <c r="F124" s="95">
        <v>2527.5117500000001</v>
      </c>
      <c r="G124" s="11"/>
    </row>
    <row r="125" spans="1:7">
      <c r="A125" s="99" t="s">
        <v>286</v>
      </c>
      <c r="B125" s="95">
        <v>3171.7065499999999</v>
      </c>
      <c r="C125" s="95">
        <v>3958.6439500000001</v>
      </c>
      <c r="D125" s="95">
        <v>0</v>
      </c>
      <c r="E125" s="95">
        <v>0</v>
      </c>
      <c r="F125" s="95">
        <v>7130.3504999999996</v>
      </c>
      <c r="G125" s="11"/>
    </row>
    <row r="126" spans="1:7">
      <c r="A126" s="99" t="s">
        <v>287</v>
      </c>
      <c r="B126" s="95">
        <v>3206.1533599999998</v>
      </c>
      <c r="C126" s="95">
        <v>4035.5189</v>
      </c>
      <c r="D126" s="95">
        <v>0</v>
      </c>
      <c r="E126" s="95">
        <v>0</v>
      </c>
      <c r="F126" s="95">
        <v>7241.6722599999994</v>
      </c>
      <c r="G126" s="11"/>
    </row>
    <row r="127" spans="1:7">
      <c r="A127" s="99" t="s">
        <v>288</v>
      </c>
      <c r="B127" s="95">
        <v>2990.5197000000003</v>
      </c>
      <c r="C127" s="95">
        <v>194.85829999999999</v>
      </c>
      <c r="D127" s="95">
        <v>0</v>
      </c>
      <c r="E127" s="95">
        <v>0</v>
      </c>
      <c r="F127" s="95">
        <v>3185.3780000000002</v>
      </c>
      <c r="G127" s="11"/>
    </row>
    <row r="128" spans="1:7">
      <c r="A128" s="99" t="s">
        <v>289</v>
      </c>
      <c r="B128" s="95">
        <v>1.4</v>
      </c>
      <c r="C128" s="95">
        <v>480.2</v>
      </c>
      <c r="D128" s="95">
        <v>0</v>
      </c>
      <c r="E128" s="95">
        <v>0</v>
      </c>
      <c r="F128" s="95">
        <v>481.6</v>
      </c>
      <c r="G128" s="11"/>
    </row>
    <row r="129" spans="1:7">
      <c r="A129" s="156" t="s">
        <v>290</v>
      </c>
      <c r="B129" s="95">
        <v>0.12127</v>
      </c>
      <c r="C129" s="95">
        <v>0</v>
      </c>
      <c r="D129" s="95">
        <v>0</v>
      </c>
      <c r="E129" s="95">
        <v>0</v>
      </c>
      <c r="F129" s="95">
        <v>0.12127</v>
      </c>
      <c r="G129" s="11"/>
    </row>
    <row r="130" spans="1:7">
      <c r="A130" s="156" t="s">
        <v>291</v>
      </c>
      <c r="B130" s="95">
        <v>14053.041160000001</v>
      </c>
      <c r="C130" s="95">
        <v>29185.570629999998</v>
      </c>
      <c r="D130" s="95">
        <v>0</v>
      </c>
      <c r="E130" s="95">
        <v>0</v>
      </c>
      <c r="F130" s="95">
        <v>43238.611790000003</v>
      </c>
      <c r="G130" s="11"/>
    </row>
    <row r="131" spans="1:7">
      <c r="A131" s="64" t="s">
        <v>292</v>
      </c>
      <c r="B131" s="95">
        <v>313.54147999999998</v>
      </c>
      <c r="C131" s="95">
        <v>132.88560000000001</v>
      </c>
      <c r="D131" s="95">
        <v>0</v>
      </c>
      <c r="E131" s="95">
        <v>0</v>
      </c>
      <c r="F131" s="95">
        <v>446.42707999999999</v>
      </c>
      <c r="G131" s="11"/>
    </row>
    <row r="132" spans="1:7">
      <c r="A132" s="177" t="s">
        <v>293</v>
      </c>
      <c r="B132" s="57">
        <v>189.85843</v>
      </c>
      <c r="C132" s="57">
        <v>0</v>
      </c>
      <c r="D132" s="57">
        <v>0</v>
      </c>
      <c r="E132" s="57">
        <v>0</v>
      </c>
      <c r="F132" s="57">
        <v>189.85843</v>
      </c>
      <c r="G132" s="11"/>
    </row>
    <row r="133" spans="1:7">
      <c r="A133" s="177" t="s">
        <v>487</v>
      </c>
      <c r="B133" s="57">
        <v>0</v>
      </c>
      <c r="C133" s="57">
        <v>0</v>
      </c>
      <c r="D133" s="57">
        <v>0</v>
      </c>
      <c r="E133" s="57">
        <v>0</v>
      </c>
      <c r="F133" s="57">
        <v>0</v>
      </c>
      <c r="G133" s="11"/>
    </row>
    <row r="134" spans="1:7">
      <c r="A134" s="64" t="s">
        <v>488</v>
      </c>
      <c r="B134" s="95">
        <v>0</v>
      </c>
      <c r="C134" s="95">
        <v>0</v>
      </c>
      <c r="D134" s="95">
        <v>0</v>
      </c>
      <c r="E134" s="95">
        <v>0</v>
      </c>
      <c r="F134" s="95">
        <v>0</v>
      </c>
      <c r="G134" s="274"/>
    </row>
    <row r="135" spans="1:7">
      <c r="A135" s="64" t="s">
        <v>489</v>
      </c>
      <c r="B135" s="95">
        <v>0</v>
      </c>
      <c r="C135" s="95">
        <v>0</v>
      </c>
      <c r="D135" s="95">
        <v>0</v>
      </c>
      <c r="E135" s="95">
        <v>0</v>
      </c>
      <c r="F135" s="95">
        <v>0</v>
      </c>
      <c r="G135" s="274"/>
    </row>
    <row r="136" spans="1:7">
      <c r="A136" s="64" t="s">
        <v>490</v>
      </c>
      <c r="B136" s="95">
        <v>0</v>
      </c>
      <c r="C136" s="95">
        <v>0</v>
      </c>
      <c r="D136" s="95">
        <v>0</v>
      </c>
      <c r="E136" s="95">
        <v>0</v>
      </c>
      <c r="F136" s="95">
        <v>0</v>
      </c>
      <c r="G136" s="11"/>
    </row>
    <row r="137" spans="1:7">
      <c r="A137" s="64" t="s">
        <v>491</v>
      </c>
      <c r="B137" s="95">
        <v>0</v>
      </c>
      <c r="C137" s="95">
        <v>0</v>
      </c>
      <c r="D137" s="95">
        <v>0</v>
      </c>
      <c r="E137" s="95">
        <v>0</v>
      </c>
      <c r="F137" s="95">
        <v>0</v>
      </c>
      <c r="G137" s="11"/>
    </row>
    <row r="138" spans="1:7">
      <c r="A138" s="64" t="s">
        <v>492</v>
      </c>
      <c r="B138" s="95">
        <v>0</v>
      </c>
      <c r="C138" s="95">
        <v>0</v>
      </c>
      <c r="D138" s="95">
        <v>0</v>
      </c>
      <c r="E138" s="95">
        <v>0</v>
      </c>
      <c r="F138" s="95">
        <v>0</v>
      </c>
      <c r="G138" s="11"/>
    </row>
    <row r="139" spans="1:7">
      <c r="A139" s="64" t="s">
        <v>499</v>
      </c>
      <c r="B139" s="95">
        <v>0</v>
      </c>
      <c r="C139" s="95">
        <v>0</v>
      </c>
      <c r="D139" s="95">
        <v>0</v>
      </c>
      <c r="E139" s="95">
        <v>0</v>
      </c>
      <c r="F139" s="95">
        <v>0</v>
      </c>
      <c r="G139" s="11"/>
    </row>
    <row r="140" spans="1:7">
      <c r="A140" s="177" t="s">
        <v>294</v>
      </c>
      <c r="B140" s="57">
        <v>3774307.1484000003</v>
      </c>
      <c r="C140" s="57">
        <v>1272577.3025499999</v>
      </c>
      <c r="D140" s="57">
        <v>0</v>
      </c>
      <c r="E140" s="57">
        <v>0</v>
      </c>
      <c r="F140" s="57">
        <v>5046884.4509499995</v>
      </c>
      <c r="G140" s="11"/>
    </row>
    <row r="141" spans="1:7">
      <c r="A141" s="64" t="s">
        <v>295</v>
      </c>
      <c r="B141" s="95">
        <v>0</v>
      </c>
      <c r="C141" s="95">
        <v>0</v>
      </c>
      <c r="D141" s="95">
        <v>0</v>
      </c>
      <c r="E141" s="95">
        <v>0</v>
      </c>
      <c r="F141" s="95">
        <v>0</v>
      </c>
      <c r="G141" s="11"/>
    </row>
    <row r="142" spans="1:7">
      <c r="A142" s="64" t="s">
        <v>296</v>
      </c>
      <c r="B142" s="95">
        <v>826223.97164999996</v>
      </c>
      <c r="C142" s="95">
        <v>0</v>
      </c>
      <c r="D142" s="95">
        <v>0</v>
      </c>
      <c r="E142" s="95">
        <v>0</v>
      </c>
      <c r="F142" s="95">
        <v>826223.97164999996</v>
      </c>
      <c r="G142" s="11"/>
    </row>
    <row r="143" spans="1:7">
      <c r="A143" s="64" t="s">
        <v>297</v>
      </c>
      <c r="B143" s="95">
        <v>0</v>
      </c>
      <c r="C143" s="95">
        <v>0</v>
      </c>
      <c r="D143" s="95">
        <v>0</v>
      </c>
      <c r="E143" s="95">
        <v>0</v>
      </c>
      <c r="F143" s="95">
        <v>0</v>
      </c>
      <c r="G143" s="11"/>
    </row>
    <row r="144" spans="1:7">
      <c r="A144" s="64" t="s">
        <v>298</v>
      </c>
      <c r="B144" s="95">
        <v>1030227.13884</v>
      </c>
      <c r="C144" s="95">
        <v>1347.49937</v>
      </c>
      <c r="D144" s="95">
        <v>0</v>
      </c>
      <c r="E144" s="95">
        <v>0</v>
      </c>
      <c r="F144" s="95">
        <v>1031574.63821</v>
      </c>
      <c r="G144" s="11"/>
    </row>
    <row r="145" spans="1:7">
      <c r="A145" s="64" t="s">
        <v>299</v>
      </c>
      <c r="B145" s="95">
        <v>1785211.8547799999</v>
      </c>
      <c r="C145" s="95">
        <v>0</v>
      </c>
      <c r="D145" s="95">
        <v>0</v>
      </c>
      <c r="E145" s="95">
        <v>0</v>
      </c>
      <c r="F145" s="95">
        <v>1785211.8547799999</v>
      </c>
      <c r="G145" s="11"/>
    </row>
    <row r="146" spans="1:7">
      <c r="A146" s="64" t="s">
        <v>300</v>
      </c>
      <c r="B146" s="95">
        <v>5389.0836100000006</v>
      </c>
      <c r="C146" s="95">
        <v>1029</v>
      </c>
      <c r="D146" s="95">
        <v>0</v>
      </c>
      <c r="E146" s="95">
        <v>0</v>
      </c>
      <c r="F146" s="95">
        <v>6418.0836100000006</v>
      </c>
      <c r="G146" s="11"/>
    </row>
    <row r="147" spans="1:7">
      <c r="A147" s="64" t="s">
        <v>301</v>
      </c>
      <c r="B147" s="95">
        <v>97324.007440000001</v>
      </c>
      <c r="C147" s="95">
        <v>1254295.0279900001</v>
      </c>
      <c r="D147" s="95">
        <v>0</v>
      </c>
      <c r="E147" s="95">
        <v>0</v>
      </c>
      <c r="F147" s="95">
        <v>1351619.0354300002</v>
      </c>
      <c r="G147" s="11"/>
    </row>
    <row r="148" spans="1:7">
      <c r="A148" s="64" t="s">
        <v>302</v>
      </c>
      <c r="B148" s="95">
        <v>29931.092079999999</v>
      </c>
      <c r="C148" s="95">
        <v>15905.77519</v>
      </c>
      <c r="D148" s="95">
        <v>0</v>
      </c>
      <c r="E148" s="95">
        <v>0</v>
      </c>
      <c r="F148" s="95">
        <v>45836.867270000002</v>
      </c>
      <c r="G148" s="11"/>
    </row>
    <row r="149" spans="1:7">
      <c r="A149" s="177" t="s">
        <v>303</v>
      </c>
      <c r="B149" s="57">
        <v>219937.59397999998</v>
      </c>
      <c r="C149" s="57">
        <v>2535.59051</v>
      </c>
      <c r="D149" s="57">
        <v>0</v>
      </c>
      <c r="E149" s="57">
        <v>0</v>
      </c>
      <c r="F149" s="57">
        <v>222473.18449000001</v>
      </c>
      <c r="G149" s="11"/>
    </row>
    <row r="150" spans="1:7">
      <c r="A150" s="64" t="s">
        <v>236</v>
      </c>
      <c r="B150" s="95">
        <v>35.742899999999999</v>
      </c>
      <c r="C150" s="95">
        <v>0</v>
      </c>
      <c r="D150" s="95">
        <v>0</v>
      </c>
      <c r="E150" s="95">
        <v>0</v>
      </c>
      <c r="F150" s="95">
        <v>35.742899999999999</v>
      </c>
      <c r="G150" s="11"/>
    </row>
    <row r="151" spans="1:7">
      <c r="A151" s="64" t="s">
        <v>238</v>
      </c>
      <c r="B151" s="95">
        <v>71239.579290000009</v>
      </c>
      <c r="C151" s="95">
        <v>2419.0111200000001</v>
      </c>
      <c r="D151" s="95">
        <v>0</v>
      </c>
      <c r="E151" s="95">
        <v>0</v>
      </c>
      <c r="F151" s="95">
        <v>73658.59040999999</v>
      </c>
      <c r="G151" s="11"/>
    </row>
    <row r="152" spans="1:7">
      <c r="A152" s="64" t="s">
        <v>304</v>
      </c>
      <c r="B152" s="95">
        <v>143247.96871000002</v>
      </c>
      <c r="C152" s="95">
        <v>99.709000000000003</v>
      </c>
      <c r="D152" s="95">
        <v>0</v>
      </c>
      <c r="E152" s="95">
        <v>0</v>
      </c>
      <c r="F152" s="95">
        <v>143347.67771000002</v>
      </c>
      <c r="G152" s="11"/>
    </row>
    <row r="153" spans="1:7">
      <c r="A153" s="64" t="s">
        <v>265</v>
      </c>
      <c r="B153" s="95">
        <v>5414.3030799999997</v>
      </c>
      <c r="C153" s="95">
        <v>16.87039</v>
      </c>
      <c r="D153" s="95">
        <v>0</v>
      </c>
      <c r="E153" s="95">
        <v>0</v>
      </c>
      <c r="F153" s="95">
        <v>5431.1734699999997</v>
      </c>
      <c r="G153" s="11"/>
    </row>
    <row r="154" spans="1:7">
      <c r="A154" s="64" t="s">
        <v>305</v>
      </c>
      <c r="B154" s="95">
        <v>0</v>
      </c>
      <c r="C154" s="95">
        <v>0</v>
      </c>
      <c r="D154" s="95">
        <v>0</v>
      </c>
      <c r="E154" s="95">
        <v>0</v>
      </c>
      <c r="F154" s="95">
        <v>0</v>
      </c>
      <c r="G154" s="11"/>
    </row>
    <row r="155" spans="1:7">
      <c r="A155" s="177" t="s">
        <v>306</v>
      </c>
      <c r="B155" s="57">
        <v>99099.930959999998</v>
      </c>
      <c r="C155" s="57">
        <v>2792.1646700000001</v>
      </c>
      <c r="D155" s="57">
        <v>0</v>
      </c>
      <c r="E155" s="57">
        <v>0</v>
      </c>
      <c r="F155" s="57">
        <v>101892.09563</v>
      </c>
      <c r="G155" s="11"/>
    </row>
    <row r="156" spans="1:7">
      <c r="A156" s="64" t="s">
        <v>307</v>
      </c>
      <c r="B156" s="95">
        <v>0</v>
      </c>
      <c r="C156" s="95">
        <v>0</v>
      </c>
      <c r="D156" s="95">
        <v>0</v>
      </c>
      <c r="E156" s="95">
        <v>0</v>
      </c>
      <c r="F156" s="95">
        <v>0</v>
      </c>
      <c r="G156" s="11"/>
    </row>
    <row r="157" spans="1:7">
      <c r="A157" s="64" t="s">
        <v>308</v>
      </c>
      <c r="B157" s="95">
        <v>0</v>
      </c>
      <c r="C157" s="95">
        <v>0</v>
      </c>
      <c r="D157" s="95">
        <v>0</v>
      </c>
      <c r="E157" s="95">
        <v>0</v>
      </c>
      <c r="F157" s="95">
        <v>0</v>
      </c>
      <c r="G157" s="11"/>
    </row>
    <row r="158" spans="1:7">
      <c r="A158" s="64" t="s">
        <v>309</v>
      </c>
      <c r="B158" s="95">
        <v>28281.200769999999</v>
      </c>
      <c r="C158" s="95">
        <v>762.25931000000003</v>
      </c>
      <c r="D158" s="95">
        <v>0</v>
      </c>
      <c r="E158" s="95">
        <v>0</v>
      </c>
      <c r="F158" s="95">
        <v>29043.460079999997</v>
      </c>
      <c r="G158" s="11"/>
    </row>
    <row r="159" spans="1:7">
      <c r="A159" s="64" t="s">
        <v>1528</v>
      </c>
      <c r="B159" s="95">
        <v>0</v>
      </c>
      <c r="C159" s="95">
        <v>0</v>
      </c>
      <c r="D159" s="95">
        <v>0</v>
      </c>
      <c r="E159" s="95">
        <v>0</v>
      </c>
      <c r="F159" s="95">
        <v>0</v>
      </c>
      <c r="G159" s="11"/>
    </row>
    <row r="160" spans="1:7">
      <c r="A160" s="64" t="s">
        <v>310</v>
      </c>
      <c r="B160" s="95">
        <v>61023.48646</v>
      </c>
      <c r="C160" s="95">
        <v>1721.04457</v>
      </c>
      <c r="D160" s="95">
        <v>0</v>
      </c>
      <c r="E160" s="95">
        <v>0</v>
      </c>
      <c r="F160" s="95">
        <v>62744.531029999998</v>
      </c>
      <c r="G160" s="11"/>
    </row>
    <row r="161" spans="1:7">
      <c r="A161" s="64" t="s">
        <v>311</v>
      </c>
      <c r="B161" s="95">
        <v>9795.2437300000001</v>
      </c>
      <c r="C161" s="95">
        <v>308.86078999999995</v>
      </c>
      <c r="D161" s="95">
        <v>0</v>
      </c>
      <c r="E161" s="95">
        <v>0</v>
      </c>
      <c r="F161" s="95">
        <v>10104.104519999999</v>
      </c>
      <c r="G161" s="11"/>
    </row>
    <row r="162" spans="1:7">
      <c r="A162" s="177" t="s">
        <v>312</v>
      </c>
      <c r="B162" s="57">
        <v>1948618.07415</v>
      </c>
      <c r="C162" s="57">
        <v>99922.927469999995</v>
      </c>
      <c r="D162" s="57">
        <v>0</v>
      </c>
      <c r="E162" s="57">
        <v>0</v>
      </c>
      <c r="F162" s="57">
        <v>2048541.00162</v>
      </c>
      <c r="G162" s="11"/>
    </row>
    <row r="163" spans="1:7">
      <c r="A163" s="64" t="s">
        <v>313</v>
      </c>
      <c r="B163" s="95">
        <v>101593.2775</v>
      </c>
      <c r="C163" s="95">
        <v>0</v>
      </c>
      <c r="D163" s="95">
        <v>0</v>
      </c>
      <c r="E163" s="95">
        <v>0</v>
      </c>
      <c r="F163" s="95">
        <v>101593.2775</v>
      </c>
      <c r="G163" s="11"/>
    </row>
    <row r="164" spans="1:7">
      <c r="A164" s="64" t="s">
        <v>314</v>
      </c>
      <c r="B164" s="95">
        <v>0</v>
      </c>
      <c r="C164" s="95">
        <v>0</v>
      </c>
      <c r="D164" s="95">
        <v>0</v>
      </c>
      <c r="E164" s="95">
        <v>0</v>
      </c>
      <c r="F164" s="95">
        <v>0</v>
      </c>
      <c r="G164" s="11"/>
    </row>
    <row r="165" spans="1:7">
      <c r="A165" s="64" t="s">
        <v>315</v>
      </c>
      <c r="B165" s="95">
        <v>1687813.4911800001</v>
      </c>
      <c r="C165" s="95">
        <v>95670.050080000001</v>
      </c>
      <c r="D165" s="95">
        <v>0</v>
      </c>
      <c r="E165" s="95">
        <v>0</v>
      </c>
      <c r="F165" s="95">
        <v>1783483.5412600001</v>
      </c>
      <c r="G165" s="11"/>
    </row>
    <row r="166" spans="1:7">
      <c r="A166" s="64" t="s">
        <v>316</v>
      </c>
      <c r="B166" s="95">
        <v>159211.30546999999</v>
      </c>
      <c r="C166" s="95">
        <v>4252.8773899999997</v>
      </c>
      <c r="D166" s="95">
        <v>0</v>
      </c>
      <c r="E166" s="95">
        <v>0</v>
      </c>
      <c r="F166" s="95">
        <v>163464.18286</v>
      </c>
      <c r="G166" s="11"/>
    </row>
    <row r="167" spans="1:7">
      <c r="A167" s="177" t="s">
        <v>317</v>
      </c>
      <c r="B167" s="57">
        <v>0</v>
      </c>
      <c r="C167" s="57">
        <v>50650.778450000005</v>
      </c>
      <c r="D167" s="57">
        <v>0</v>
      </c>
      <c r="E167" s="57">
        <v>0</v>
      </c>
      <c r="F167" s="57">
        <v>50650.778450000005</v>
      </c>
      <c r="G167" s="11"/>
    </row>
    <row r="168" spans="1:7">
      <c r="A168" s="64" t="s">
        <v>318</v>
      </c>
      <c r="B168" s="95">
        <v>0</v>
      </c>
      <c r="C168" s="95">
        <v>49491.181880000004</v>
      </c>
      <c r="D168" s="95">
        <v>0</v>
      </c>
      <c r="E168" s="95">
        <v>0</v>
      </c>
      <c r="F168" s="95">
        <v>49491.181880000004</v>
      </c>
      <c r="G168" s="11"/>
    </row>
    <row r="169" spans="1:7">
      <c r="A169" s="64" t="s">
        <v>319</v>
      </c>
      <c r="B169" s="95">
        <v>0</v>
      </c>
      <c r="C169" s="95">
        <v>0</v>
      </c>
      <c r="D169" s="95">
        <v>0</v>
      </c>
      <c r="E169" s="95">
        <v>0</v>
      </c>
      <c r="F169" s="95">
        <v>0</v>
      </c>
      <c r="G169" s="11"/>
    </row>
    <row r="170" spans="1:7">
      <c r="A170" s="64" t="s">
        <v>320</v>
      </c>
      <c r="B170" s="95">
        <v>0</v>
      </c>
      <c r="C170" s="95">
        <v>2737.6064799999999</v>
      </c>
      <c r="D170" s="95">
        <v>0</v>
      </c>
      <c r="E170" s="95">
        <v>0</v>
      </c>
      <c r="F170" s="95">
        <v>2737.6064799999999</v>
      </c>
      <c r="G170" s="11"/>
    </row>
    <row r="171" spans="1:7">
      <c r="A171" s="64" t="s">
        <v>321</v>
      </c>
      <c r="B171" s="95">
        <v>0</v>
      </c>
      <c r="C171" s="95">
        <v>46753.575400000002</v>
      </c>
      <c r="D171" s="95">
        <v>0</v>
      </c>
      <c r="E171" s="95">
        <v>0</v>
      </c>
      <c r="F171" s="95">
        <v>46753.575400000002</v>
      </c>
      <c r="G171" s="11"/>
    </row>
    <row r="172" spans="1:7">
      <c r="A172" s="64" t="s">
        <v>322</v>
      </c>
      <c r="B172" s="95">
        <v>0</v>
      </c>
      <c r="C172" s="95">
        <v>0</v>
      </c>
      <c r="D172" s="95">
        <v>0</v>
      </c>
      <c r="E172" s="95">
        <v>0</v>
      </c>
      <c r="F172" s="95">
        <v>0</v>
      </c>
      <c r="G172" s="11"/>
    </row>
    <row r="173" spans="1:7">
      <c r="A173" s="64" t="s">
        <v>323</v>
      </c>
      <c r="B173" s="95">
        <v>0</v>
      </c>
      <c r="C173" s="95">
        <v>0</v>
      </c>
      <c r="D173" s="95">
        <v>0</v>
      </c>
      <c r="E173" s="95">
        <v>0</v>
      </c>
      <c r="F173" s="95">
        <v>0</v>
      </c>
      <c r="G173" s="11"/>
    </row>
    <row r="174" spans="1:7">
      <c r="A174" s="64" t="s">
        <v>324</v>
      </c>
      <c r="B174" s="95">
        <v>0</v>
      </c>
      <c r="C174" s="95">
        <v>0</v>
      </c>
      <c r="D174" s="95">
        <v>0</v>
      </c>
      <c r="E174" s="95">
        <v>0</v>
      </c>
      <c r="F174" s="95">
        <v>0</v>
      </c>
      <c r="G174" s="11"/>
    </row>
    <row r="175" spans="1:7">
      <c r="A175" s="64" t="s">
        <v>325</v>
      </c>
      <c r="B175" s="95">
        <v>0</v>
      </c>
      <c r="C175" s="95">
        <v>1159.5965700000002</v>
      </c>
      <c r="D175" s="95">
        <v>0</v>
      </c>
      <c r="E175" s="95">
        <v>0</v>
      </c>
      <c r="F175" s="95">
        <v>1159.5965700000002</v>
      </c>
      <c r="G175" s="11"/>
    </row>
    <row r="176" spans="1:7">
      <c r="A176" s="155" t="s">
        <v>326</v>
      </c>
      <c r="B176" s="57">
        <v>1333450.84228</v>
      </c>
      <c r="C176" s="57">
        <v>0</v>
      </c>
      <c r="D176" s="57">
        <v>0</v>
      </c>
      <c r="E176" s="57">
        <v>0</v>
      </c>
      <c r="F176" s="57">
        <v>1333450.84228</v>
      </c>
      <c r="G176" s="11"/>
    </row>
    <row r="177" spans="1:7">
      <c r="A177" s="63" t="s">
        <v>327</v>
      </c>
      <c r="B177" s="95">
        <v>1215023.4586500002</v>
      </c>
      <c r="C177" s="95">
        <v>0</v>
      </c>
      <c r="D177" s="95">
        <v>0</v>
      </c>
      <c r="E177" s="95">
        <v>0</v>
      </c>
      <c r="F177" s="95">
        <v>1215023.4586500002</v>
      </c>
      <c r="G177" s="11"/>
    </row>
    <row r="178" spans="1:7">
      <c r="A178" s="64" t="s">
        <v>328</v>
      </c>
      <c r="B178" s="95">
        <v>1215023.4586500002</v>
      </c>
      <c r="C178" s="95">
        <v>0</v>
      </c>
      <c r="D178" s="95">
        <v>0</v>
      </c>
      <c r="E178" s="95">
        <v>0</v>
      </c>
      <c r="F178" s="95">
        <v>1215023.4586500002</v>
      </c>
      <c r="G178" s="11"/>
    </row>
    <row r="179" spans="1:7">
      <c r="A179" s="64" t="s">
        <v>329</v>
      </c>
      <c r="B179" s="95">
        <v>0</v>
      </c>
      <c r="C179" s="95">
        <v>0</v>
      </c>
      <c r="D179" s="95">
        <v>0</v>
      </c>
      <c r="E179" s="95">
        <v>0</v>
      </c>
      <c r="F179" s="95">
        <v>0</v>
      </c>
      <c r="G179" s="11"/>
    </row>
    <row r="180" spans="1:7">
      <c r="A180" s="64" t="s">
        <v>330</v>
      </c>
      <c r="B180" s="95">
        <v>0</v>
      </c>
      <c r="C180" s="95">
        <v>0</v>
      </c>
      <c r="D180" s="95">
        <v>0</v>
      </c>
      <c r="E180" s="95">
        <v>0</v>
      </c>
      <c r="F180" s="95">
        <v>0</v>
      </c>
      <c r="G180" s="11"/>
    </row>
    <row r="181" spans="1:7">
      <c r="A181" s="63" t="s">
        <v>331</v>
      </c>
      <c r="B181" s="95">
        <v>22157.33812</v>
      </c>
      <c r="C181" s="95">
        <v>0</v>
      </c>
      <c r="D181" s="95">
        <v>0</v>
      </c>
      <c r="E181" s="95">
        <v>0</v>
      </c>
      <c r="F181" s="95">
        <v>22157.33812</v>
      </c>
      <c r="G181" s="11"/>
    </row>
    <row r="182" spans="1:7">
      <c r="A182" s="64" t="s">
        <v>332</v>
      </c>
      <c r="B182" s="95">
        <v>0</v>
      </c>
      <c r="C182" s="95">
        <v>0</v>
      </c>
      <c r="D182" s="95">
        <v>0</v>
      </c>
      <c r="E182" s="95">
        <v>0</v>
      </c>
      <c r="F182" s="95">
        <v>0</v>
      </c>
      <c r="G182" s="11"/>
    </row>
    <row r="183" spans="1:7">
      <c r="A183" s="64" t="s">
        <v>333</v>
      </c>
      <c r="B183" s="95">
        <v>17111.18072</v>
      </c>
      <c r="C183" s="95">
        <v>0</v>
      </c>
      <c r="D183" s="95">
        <v>0</v>
      </c>
      <c r="E183" s="95">
        <v>0</v>
      </c>
      <c r="F183" s="95">
        <v>17111.18072</v>
      </c>
      <c r="G183" s="11"/>
    </row>
    <row r="184" spans="1:7">
      <c r="A184" s="64" t="s">
        <v>334</v>
      </c>
      <c r="B184" s="95">
        <v>5046.1574000000001</v>
      </c>
      <c r="C184" s="95">
        <v>0</v>
      </c>
      <c r="D184" s="95">
        <v>0</v>
      </c>
      <c r="E184" s="95">
        <v>0</v>
      </c>
      <c r="F184" s="95">
        <v>5046.1574000000001</v>
      </c>
      <c r="G184" s="11"/>
    </row>
    <row r="185" spans="1:7">
      <c r="A185" s="63" t="s">
        <v>335</v>
      </c>
      <c r="B185" s="95">
        <v>0</v>
      </c>
      <c r="C185" s="95">
        <v>0</v>
      </c>
      <c r="D185" s="95">
        <v>0</v>
      </c>
      <c r="E185" s="95">
        <v>0</v>
      </c>
      <c r="F185" s="95">
        <v>0</v>
      </c>
      <c r="G185" s="11"/>
    </row>
    <row r="186" spans="1:7">
      <c r="A186" s="64" t="s">
        <v>336</v>
      </c>
      <c r="B186" s="95">
        <v>0</v>
      </c>
      <c r="C186" s="95">
        <v>0</v>
      </c>
      <c r="D186" s="95">
        <v>0</v>
      </c>
      <c r="E186" s="95">
        <v>0</v>
      </c>
      <c r="F186" s="95">
        <v>0</v>
      </c>
      <c r="G186" s="11"/>
    </row>
    <row r="187" spans="1:7">
      <c r="A187" s="63" t="s">
        <v>337</v>
      </c>
      <c r="B187" s="95">
        <v>118436.62564</v>
      </c>
      <c r="C187" s="95">
        <v>0</v>
      </c>
      <c r="D187" s="95">
        <v>0</v>
      </c>
      <c r="E187" s="95">
        <v>0</v>
      </c>
      <c r="F187" s="95">
        <v>118436.62564</v>
      </c>
      <c r="G187" s="11"/>
    </row>
    <row r="188" spans="1:7">
      <c r="A188" s="64" t="s">
        <v>338</v>
      </c>
      <c r="B188" s="95">
        <v>63196.606399999997</v>
      </c>
      <c r="C188" s="95">
        <v>0</v>
      </c>
      <c r="D188" s="95">
        <v>0</v>
      </c>
      <c r="E188" s="95">
        <v>0</v>
      </c>
      <c r="F188" s="95">
        <v>63196.606399999997</v>
      </c>
      <c r="G188" s="11"/>
    </row>
    <row r="189" spans="1:7">
      <c r="A189" s="64" t="s">
        <v>339</v>
      </c>
      <c r="B189" s="95">
        <v>55240.019240000001</v>
      </c>
      <c r="C189" s="95">
        <v>0</v>
      </c>
      <c r="D189" s="95">
        <v>0</v>
      </c>
      <c r="E189" s="95">
        <v>0</v>
      </c>
      <c r="F189" s="95">
        <v>55240.019240000001</v>
      </c>
      <c r="G189" s="11"/>
    </row>
    <row r="190" spans="1:7">
      <c r="A190" s="64" t="s">
        <v>340</v>
      </c>
      <c r="B190" s="95">
        <v>0</v>
      </c>
      <c r="C190" s="95">
        <v>0</v>
      </c>
      <c r="D190" s="95">
        <v>0</v>
      </c>
      <c r="E190" s="95">
        <v>0</v>
      </c>
      <c r="F190" s="95">
        <v>0</v>
      </c>
      <c r="G190" s="11"/>
    </row>
    <row r="191" spans="1:7">
      <c r="A191" s="63" t="s">
        <v>341</v>
      </c>
      <c r="B191" s="95">
        <v>-22166.580129999998</v>
      </c>
      <c r="C191" s="95">
        <v>0</v>
      </c>
      <c r="D191" s="95">
        <v>0</v>
      </c>
      <c r="E191" s="95">
        <v>0</v>
      </c>
      <c r="F191" s="95">
        <v>-22166.580129999998</v>
      </c>
      <c r="G191" s="11"/>
    </row>
    <row r="192" spans="1:7">
      <c r="A192" s="64" t="s">
        <v>342</v>
      </c>
      <c r="B192" s="95">
        <v>-25211.970079999999</v>
      </c>
      <c r="C192" s="95">
        <v>0</v>
      </c>
      <c r="D192" s="95">
        <v>0</v>
      </c>
      <c r="E192" s="95">
        <v>0</v>
      </c>
      <c r="F192" s="95">
        <v>-25211.970079999999</v>
      </c>
      <c r="G192" s="11"/>
    </row>
    <row r="193" spans="1:7">
      <c r="A193" s="64" t="s">
        <v>343</v>
      </c>
      <c r="B193" s="95">
        <v>3045.3899500000002</v>
      </c>
      <c r="C193" s="95">
        <v>0</v>
      </c>
      <c r="D193" s="95">
        <v>0</v>
      </c>
      <c r="E193" s="95">
        <v>0</v>
      </c>
      <c r="F193" s="95">
        <v>3045.3899500000002</v>
      </c>
      <c r="G193" s="11"/>
    </row>
    <row r="194" spans="1:7">
      <c r="A194" s="72" t="s">
        <v>344</v>
      </c>
      <c r="B194" s="57">
        <v>7439432.1185499998</v>
      </c>
      <c r="C194" s="57">
        <v>1468229.94557</v>
      </c>
      <c r="D194" s="57">
        <v>0</v>
      </c>
      <c r="E194" s="57">
        <v>0</v>
      </c>
      <c r="F194" s="57">
        <v>8907662.0641200002</v>
      </c>
      <c r="G194" s="146">
        <f>F194-F7</f>
        <v>1.0000541806221008E-5</v>
      </c>
    </row>
    <row r="195" spans="1:7">
      <c r="A195" s="72" t="s">
        <v>345</v>
      </c>
      <c r="B195" s="57">
        <v>905.41243999999995</v>
      </c>
      <c r="C195" s="57">
        <v>0</v>
      </c>
      <c r="D195" s="57">
        <v>0</v>
      </c>
      <c r="E195" s="57">
        <v>0</v>
      </c>
      <c r="F195" s="57">
        <v>905.41243999999995</v>
      </c>
      <c r="G195" s="11"/>
    </row>
    <row r="196" spans="1:7">
      <c r="A196" s="66" t="s">
        <v>346</v>
      </c>
      <c r="B196" s="95">
        <v>0</v>
      </c>
      <c r="C196" s="95">
        <v>0</v>
      </c>
      <c r="D196" s="95">
        <v>0</v>
      </c>
      <c r="E196" s="95">
        <v>0</v>
      </c>
      <c r="F196" s="95">
        <v>0</v>
      </c>
      <c r="G196" s="11"/>
    </row>
    <row r="197" spans="1:7">
      <c r="A197" s="64" t="s">
        <v>347</v>
      </c>
      <c r="B197" s="95">
        <v>0</v>
      </c>
      <c r="C197" s="95">
        <v>0</v>
      </c>
      <c r="D197" s="95">
        <v>0</v>
      </c>
      <c r="E197" s="95">
        <v>0</v>
      </c>
      <c r="F197" s="95">
        <v>0</v>
      </c>
      <c r="G197" s="11"/>
    </row>
    <row r="198" spans="1:7">
      <c r="A198" s="64" t="s">
        <v>348</v>
      </c>
      <c r="B198" s="95">
        <v>0</v>
      </c>
      <c r="C198" s="95">
        <v>0</v>
      </c>
      <c r="D198" s="95">
        <v>0</v>
      </c>
      <c r="E198" s="95">
        <v>0</v>
      </c>
      <c r="F198" s="95">
        <v>0</v>
      </c>
      <c r="G198" s="11"/>
    </row>
    <row r="199" spans="1:7">
      <c r="A199" s="64" t="s">
        <v>349</v>
      </c>
      <c r="B199" s="95">
        <v>0</v>
      </c>
      <c r="C199" s="95">
        <v>0</v>
      </c>
      <c r="D199" s="95">
        <v>0</v>
      </c>
      <c r="E199" s="95">
        <v>0</v>
      </c>
      <c r="F199" s="95">
        <v>0</v>
      </c>
      <c r="G199" s="11"/>
    </row>
    <row r="200" spans="1:7">
      <c r="A200" s="64" t="s">
        <v>350</v>
      </c>
      <c r="B200" s="95">
        <v>0</v>
      </c>
      <c r="C200" s="95">
        <v>0</v>
      </c>
      <c r="D200" s="95">
        <v>0</v>
      </c>
      <c r="E200" s="95">
        <v>0</v>
      </c>
      <c r="F200" s="95">
        <v>0</v>
      </c>
      <c r="G200" s="11"/>
    </row>
    <row r="201" spans="1:7">
      <c r="A201" s="64" t="s">
        <v>351</v>
      </c>
      <c r="B201" s="95">
        <v>0</v>
      </c>
      <c r="C201" s="95">
        <v>0</v>
      </c>
      <c r="D201" s="95">
        <v>0</v>
      </c>
      <c r="E201" s="95">
        <v>0</v>
      </c>
      <c r="F201" s="95">
        <v>0</v>
      </c>
      <c r="G201" s="11"/>
    </row>
    <row r="202" spans="1:7">
      <c r="A202" s="63" t="s">
        <v>352</v>
      </c>
      <c r="B202" s="95">
        <v>0</v>
      </c>
      <c r="C202" s="95">
        <v>0</v>
      </c>
      <c r="D202" s="95">
        <v>0</v>
      </c>
      <c r="E202" s="95">
        <v>0</v>
      </c>
      <c r="F202" s="95">
        <v>0</v>
      </c>
      <c r="G202" s="11"/>
    </row>
    <row r="203" spans="1:7">
      <c r="A203" s="64" t="s">
        <v>353</v>
      </c>
      <c r="B203" s="95">
        <v>0</v>
      </c>
      <c r="C203" s="95">
        <v>0</v>
      </c>
      <c r="D203" s="95">
        <v>0</v>
      </c>
      <c r="E203" s="95">
        <v>0</v>
      </c>
      <c r="F203" s="95">
        <v>0</v>
      </c>
      <c r="G203" s="11"/>
    </row>
    <row r="204" spans="1:7">
      <c r="A204" s="64" t="s">
        <v>354</v>
      </c>
      <c r="B204" s="95">
        <v>0</v>
      </c>
      <c r="C204" s="95">
        <v>0</v>
      </c>
      <c r="D204" s="95">
        <v>0</v>
      </c>
      <c r="E204" s="95">
        <v>0</v>
      </c>
      <c r="F204" s="95">
        <v>0</v>
      </c>
      <c r="G204" s="11"/>
    </row>
    <row r="205" spans="1:7">
      <c r="A205" s="64" t="s">
        <v>355</v>
      </c>
      <c r="B205" s="95">
        <v>0</v>
      </c>
      <c r="C205" s="95">
        <v>0</v>
      </c>
      <c r="D205" s="95">
        <v>0</v>
      </c>
      <c r="E205" s="95">
        <v>0</v>
      </c>
      <c r="F205" s="95">
        <v>0</v>
      </c>
      <c r="G205" s="11"/>
    </row>
    <row r="206" spans="1:7">
      <c r="A206" s="64" t="s">
        <v>356</v>
      </c>
      <c r="B206" s="95">
        <v>0</v>
      </c>
      <c r="C206" s="95">
        <v>0</v>
      </c>
      <c r="D206" s="95">
        <v>0</v>
      </c>
      <c r="E206" s="95">
        <v>0</v>
      </c>
      <c r="F206" s="95">
        <v>0</v>
      </c>
      <c r="G206" s="11"/>
    </row>
    <row r="207" spans="1:7">
      <c r="A207" s="64" t="s">
        <v>357</v>
      </c>
      <c r="B207" s="95">
        <v>0</v>
      </c>
      <c r="C207" s="95">
        <v>0</v>
      </c>
      <c r="D207" s="95">
        <v>0</v>
      </c>
      <c r="E207" s="95">
        <v>0</v>
      </c>
      <c r="F207" s="95">
        <v>0</v>
      </c>
      <c r="G207" s="11"/>
    </row>
    <row r="208" spans="1:7">
      <c r="A208" s="63" t="s">
        <v>358</v>
      </c>
      <c r="B208" s="95">
        <v>0</v>
      </c>
      <c r="C208" s="95">
        <v>0</v>
      </c>
      <c r="D208" s="95">
        <v>0</v>
      </c>
      <c r="E208" s="95">
        <v>0</v>
      </c>
      <c r="F208" s="95">
        <v>0</v>
      </c>
      <c r="G208" s="11"/>
    </row>
    <row r="209" spans="1:7">
      <c r="A209" s="63" t="s">
        <v>359</v>
      </c>
      <c r="B209" s="95">
        <v>0</v>
      </c>
      <c r="C209" s="95">
        <v>0</v>
      </c>
      <c r="D209" s="95">
        <v>0</v>
      </c>
      <c r="E209" s="95">
        <v>0</v>
      </c>
      <c r="F209" s="95">
        <v>0</v>
      </c>
      <c r="G209" s="11"/>
    </row>
    <row r="210" spans="1:7">
      <c r="A210" s="64" t="s">
        <v>360</v>
      </c>
      <c r="B210" s="95">
        <v>0</v>
      </c>
      <c r="C210" s="95">
        <v>0</v>
      </c>
      <c r="D210" s="95">
        <v>0</v>
      </c>
      <c r="E210" s="95">
        <v>0</v>
      </c>
      <c r="F210" s="95">
        <v>0</v>
      </c>
      <c r="G210" s="11"/>
    </row>
    <row r="211" spans="1:7">
      <c r="A211" s="64" t="s">
        <v>361</v>
      </c>
      <c r="B211" s="95">
        <v>0</v>
      </c>
      <c r="C211" s="95">
        <v>0</v>
      </c>
      <c r="D211" s="95">
        <v>0</v>
      </c>
      <c r="E211" s="95">
        <v>0</v>
      </c>
      <c r="F211" s="95">
        <v>0</v>
      </c>
      <c r="G211" s="11"/>
    </row>
    <row r="212" spans="1:7">
      <c r="A212" s="64" t="s">
        <v>362</v>
      </c>
      <c r="B212" s="95">
        <v>0</v>
      </c>
      <c r="C212" s="95">
        <v>0</v>
      </c>
      <c r="D212" s="95">
        <v>0</v>
      </c>
      <c r="E212" s="95">
        <v>0</v>
      </c>
      <c r="F212" s="95">
        <v>0</v>
      </c>
      <c r="G212" s="11"/>
    </row>
    <row r="213" spans="1:7">
      <c r="A213" s="64" t="s">
        <v>363</v>
      </c>
      <c r="B213" s="95">
        <v>0</v>
      </c>
      <c r="C213" s="95">
        <v>0</v>
      </c>
      <c r="D213" s="95">
        <v>0</v>
      </c>
      <c r="E213" s="95">
        <v>0</v>
      </c>
      <c r="F213" s="95">
        <v>0</v>
      </c>
      <c r="G213" s="11"/>
    </row>
    <row r="214" spans="1:7">
      <c r="A214" s="63" t="s">
        <v>364</v>
      </c>
      <c r="B214" s="95">
        <v>905.41243999999995</v>
      </c>
      <c r="C214" s="95">
        <v>0</v>
      </c>
      <c r="D214" s="95">
        <v>0</v>
      </c>
      <c r="E214" s="95">
        <v>0</v>
      </c>
      <c r="F214" s="95">
        <v>905.41243999999995</v>
      </c>
      <c r="G214" s="11"/>
    </row>
    <row r="215" spans="1:7">
      <c r="A215" s="177" t="s">
        <v>365</v>
      </c>
      <c r="B215" s="57">
        <v>7102051.6033900008</v>
      </c>
      <c r="C215" s="57">
        <v>2417634.75544</v>
      </c>
      <c r="D215" s="57">
        <v>0</v>
      </c>
      <c r="E215" s="57">
        <v>0</v>
      </c>
      <c r="F215" s="57">
        <v>9519686.3588299993</v>
      </c>
      <c r="G215" s="11"/>
    </row>
    <row r="216" spans="1:7">
      <c r="A216" s="63" t="s">
        <v>366</v>
      </c>
      <c r="B216" s="95">
        <v>425839.72135000001</v>
      </c>
      <c r="C216" s="95">
        <v>0</v>
      </c>
      <c r="D216" s="95">
        <v>0</v>
      </c>
      <c r="E216" s="95">
        <v>0</v>
      </c>
      <c r="F216" s="95">
        <v>425839.72135000001</v>
      </c>
      <c r="G216" s="11"/>
    </row>
    <row r="217" spans="1:7">
      <c r="A217" s="64" t="s">
        <v>367</v>
      </c>
      <c r="B217" s="95">
        <v>0</v>
      </c>
      <c r="C217" s="95">
        <v>0</v>
      </c>
      <c r="D217" s="95">
        <v>0</v>
      </c>
      <c r="E217" s="95">
        <v>0</v>
      </c>
      <c r="F217" s="95">
        <v>0</v>
      </c>
      <c r="G217" s="11"/>
    </row>
    <row r="218" spans="1:7">
      <c r="A218" s="64" t="s">
        <v>368</v>
      </c>
      <c r="B218" s="95">
        <v>0</v>
      </c>
      <c r="C218" s="95">
        <v>0</v>
      </c>
      <c r="D218" s="95">
        <v>0</v>
      </c>
      <c r="E218" s="95">
        <v>0</v>
      </c>
      <c r="F218" s="95">
        <v>0</v>
      </c>
      <c r="G218" s="11"/>
    </row>
    <row r="219" spans="1:7">
      <c r="A219" s="64" t="s">
        <v>369</v>
      </c>
      <c r="B219" s="95">
        <v>425839.72135000001</v>
      </c>
      <c r="C219" s="95">
        <v>0</v>
      </c>
      <c r="D219" s="95">
        <v>0</v>
      </c>
      <c r="E219" s="95">
        <v>0</v>
      </c>
      <c r="F219" s="95">
        <v>425839.72135000001</v>
      </c>
      <c r="G219" s="11"/>
    </row>
    <row r="220" spans="1:7">
      <c r="A220" s="63" t="s">
        <v>370</v>
      </c>
      <c r="B220" s="95">
        <v>167835.46904</v>
      </c>
      <c r="C220" s="95">
        <v>0</v>
      </c>
      <c r="D220" s="95">
        <v>0</v>
      </c>
      <c r="E220" s="95">
        <v>0</v>
      </c>
      <c r="F220" s="95">
        <v>167835.46904</v>
      </c>
      <c r="G220" s="11"/>
    </row>
    <row r="221" spans="1:7">
      <c r="A221" s="64" t="s">
        <v>371</v>
      </c>
      <c r="B221" s="95">
        <v>0</v>
      </c>
      <c r="C221" s="95">
        <v>0</v>
      </c>
      <c r="D221" s="95">
        <v>0</v>
      </c>
      <c r="E221" s="95">
        <v>0</v>
      </c>
      <c r="F221" s="95">
        <v>0</v>
      </c>
      <c r="G221" s="11"/>
    </row>
    <row r="222" spans="1:7">
      <c r="A222" s="64" t="s">
        <v>372</v>
      </c>
      <c r="B222" s="95">
        <v>167677.69386000003</v>
      </c>
      <c r="C222" s="95">
        <v>0</v>
      </c>
      <c r="D222" s="95">
        <v>0</v>
      </c>
      <c r="E222" s="95">
        <v>0</v>
      </c>
      <c r="F222" s="95">
        <v>167677.69386000003</v>
      </c>
      <c r="G222" s="11"/>
    </row>
    <row r="223" spans="1:7">
      <c r="A223" s="64" t="s">
        <v>373</v>
      </c>
      <c r="B223" s="95">
        <v>0</v>
      </c>
      <c r="C223" s="95">
        <v>0</v>
      </c>
      <c r="D223" s="95">
        <v>0</v>
      </c>
      <c r="E223" s="95">
        <v>0</v>
      </c>
      <c r="F223" s="95">
        <v>0</v>
      </c>
      <c r="G223" s="11"/>
    </row>
    <row r="224" spans="1:7">
      <c r="A224" s="65" t="s">
        <v>374</v>
      </c>
      <c r="B224" s="95">
        <v>0</v>
      </c>
      <c r="C224" s="95">
        <v>0</v>
      </c>
      <c r="D224" s="95">
        <v>0</v>
      </c>
      <c r="E224" s="95">
        <v>0</v>
      </c>
      <c r="F224" s="95">
        <v>0</v>
      </c>
      <c r="G224" s="11"/>
    </row>
    <row r="225" spans="1:7">
      <c r="A225" s="64" t="s">
        <v>375</v>
      </c>
      <c r="B225" s="95">
        <v>157.77518000000001</v>
      </c>
      <c r="C225" s="95">
        <v>0</v>
      </c>
      <c r="D225" s="95">
        <v>0</v>
      </c>
      <c r="E225" s="95">
        <v>0</v>
      </c>
      <c r="F225" s="95">
        <v>157.77518000000001</v>
      </c>
      <c r="G225" s="11"/>
    </row>
    <row r="226" spans="1:7">
      <c r="A226" s="63" t="s">
        <v>376</v>
      </c>
      <c r="B226" s="95">
        <v>0</v>
      </c>
      <c r="C226" s="95">
        <v>216.92416</v>
      </c>
      <c r="D226" s="95">
        <v>0</v>
      </c>
      <c r="E226" s="95">
        <v>0</v>
      </c>
      <c r="F226" s="95">
        <v>216.92416</v>
      </c>
      <c r="G226" s="11"/>
    </row>
    <row r="227" spans="1:7">
      <c r="A227" s="64" t="s">
        <v>377</v>
      </c>
      <c r="B227" s="95">
        <v>0</v>
      </c>
      <c r="C227" s="95">
        <v>216.92416</v>
      </c>
      <c r="D227" s="95">
        <v>0</v>
      </c>
      <c r="E227" s="95">
        <v>0</v>
      </c>
      <c r="F227" s="95">
        <v>216.92416</v>
      </c>
      <c r="G227" s="11"/>
    </row>
    <row r="228" spans="1:7">
      <c r="A228" s="64" t="s">
        <v>378</v>
      </c>
      <c r="B228" s="95">
        <v>0</v>
      </c>
      <c r="C228" s="95">
        <v>0</v>
      </c>
      <c r="D228" s="95">
        <v>0</v>
      </c>
      <c r="E228" s="95">
        <v>0</v>
      </c>
      <c r="F228" s="95">
        <v>0</v>
      </c>
      <c r="G228" s="11"/>
    </row>
    <row r="229" spans="1:7">
      <c r="A229" s="63" t="s">
        <v>379</v>
      </c>
      <c r="B229" s="95">
        <v>0</v>
      </c>
      <c r="C229" s="95">
        <v>0</v>
      </c>
      <c r="D229" s="95">
        <v>0</v>
      </c>
      <c r="E229" s="95">
        <v>0</v>
      </c>
      <c r="F229" s="95">
        <v>0</v>
      </c>
      <c r="G229" s="11"/>
    </row>
    <row r="230" spans="1:7">
      <c r="A230" s="64" t="s">
        <v>380</v>
      </c>
      <c r="B230" s="95">
        <v>0</v>
      </c>
      <c r="C230" s="95">
        <v>0</v>
      </c>
      <c r="D230" s="95">
        <v>0</v>
      </c>
      <c r="E230" s="95">
        <v>0</v>
      </c>
      <c r="F230" s="95">
        <v>0</v>
      </c>
      <c r="G230" s="11"/>
    </row>
    <row r="231" spans="1:7">
      <c r="A231" s="64" t="s">
        <v>381</v>
      </c>
      <c r="B231" s="95">
        <v>0</v>
      </c>
      <c r="C231" s="95">
        <v>0</v>
      </c>
      <c r="D231" s="95">
        <v>0</v>
      </c>
      <c r="E231" s="95">
        <v>0</v>
      </c>
      <c r="F231" s="95">
        <v>0</v>
      </c>
      <c r="G231" s="11"/>
    </row>
    <row r="232" spans="1:7">
      <c r="A232" s="63" t="s">
        <v>382</v>
      </c>
      <c r="B232" s="95">
        <v>4442956.5760500003</v>
      </c>
      <c r="C232" s="95">
        <v>1281245.9748499999</v>
      </c>
      <c r="D232" s="95">
        <v>0</v>
      </c>
      <c r="E232" s="95">
        <v>0</v>
      </c>
      <c r="F232" s="95">
        <v>5724202.5508999992</v>
      </c>
      <c r="G232" s="11"/>
    </row>
    <row r="233" spans="1:7">
      <c r="A233" s="64" t="s">
        <v>383</v>
      </c>
      <c r="B233" s="95">
        <v>1500903.37977</v>
      </c>
      <c r="C233" s="95">
        <v>772222.6</v>
      </c>
      <c r="D233" s="95">
        <v>0</v>
      </c>
      <c r="E233" s="95">
        <v>0</v>
      </c>
      <c r="F233" s="95">
        <v>2273125.9797700001</v>
      </c>
      <c r="G233" s="11"/>
    </row>
    <row r="234" spans="1:7">
      <c r="A234" s="64" t="s">
        <v>384</v>
      </c>
      <c r="B234" s="95">
        <v>0</v>
      </c>
      <c r="C234" s="95">
        <v>0</v>
      </c>
      <c r="D234" s="95">
        <v>0</v>
      </c>
      <c r="E234" s="95">
        <v>0</v>
      </c>
      <c r="F234" s="95">
        <v>0</v>
      </c>
      <c r="G234" s="11"/>
    </row>
    <row r="235" spans="1:7">
      <c r="A235" s="64" t="s">
        <v>385</v>
      </c>
      <c r="B235" s="95">
        <v>1252796.3442800001</v>
      </c>
      <c r="C235" s="95">
        <v>341290.93202000001</v>
      </c>
      <c r="D235" s="95">
        <v>0</v>
      </c>
      <c r="E235" s="95">
        <v>0</v>
      </c>
      <c r="F235" s="95">
        <v>1594087.2763</v>
      </c>
      <c r="G235" s="11"/>
    </row>
    <row r="236" spans="1:7">
      <c r="A236" s="64" t="s">
        <v>386</v>
      </c>
      <c r="B236" s="95">
        <v>0</v>
      </c>
      <c r="C236" s="95">
        <v>0</v>
      </c>
      <c r="D236" s="95">
        <v>0</v>
      </c>
      <c r="E236" s="95">
        <v>0</v>
      </c>
      <c r="F236" s="95">
        <v>0</v>
      </c>
      <c r="G236" s="11"/>
    </row>
    <row r="237" spans="1:7">
      <c r="A237" s="64" t="s">
        <v>387</v>
      </c>
      <c r="B237" s="95">
        <v>193631.05</v>
      </c>
      <c r="C237" s="95">
        <v>0</v>
      </c>
      <c r="D237" s="95">
        <v>0</v>
      </c>
      <c r="E237" s="95">
        <v>0</v>
      </c>
      <c r="F237" s="95">
        <v>193631.05</v>
      </c>
      <c r="G237" s="11"/>
    </row>
    <row r="238" spans="1:7">
      <c r="A238" s="64" t="s">
        <v>388</v>
      </c>
      <c r="B238" s="95">
        <v>104.958</v>
      </c>
      <c r="C238" s="95">
        <v>0</v>
      </c>
      <c r="D238" s="95">
        <v>0</v>
      </c>
      <c r="E238" s="95">
        <v>0</v>
      </c>
      <c r="F238" s="95">
        <v>104.958</v>
      </c>
      <c r="G238" s="11"/>
    </row>
    <row r="239" spans="1:7">
      <c r="A239" s="64" t="s">
        <v>389</v>
      </c>
      <c r="B239" s="95">
        <v>0</v>
      </c>
      <c r="C239" s="95">
        <v>0</v>
      </c>
      <c r="D239" s="95">
        <v>0</v>
      </c>
      <c r="E239" s="95">
        <v>0</v>
      </c>
      <c r="F239" s="95">
        <v>0</v>
      </c>
      <c r="G239" s="11"/>
    </row>
    <row r="240" spans="1:7">
      <c r="A240" s="64" t="s">
        <v>390</v>
      </c>
      <c r="B240" s="95">
        <v>0</v>
      </c>
      <c r="C240" s="95">
        <v>0</v>
      </c>
      <c r="D240" s="95">
        <v>0</v>
      </c>
      <c r="E240" s="95">
        <v>0</v>
      </c>
      <c r="F240" s="95">
        <v>0</v>
      </c>
      <c r="G240" s="11"/>
    </row>
    <row r="241" spans="1:7">
      <c r="A241" s="64" t="s">
        <v>391</v>
      </c>
      <c r="B241" s="95">
        <v>1495520.844</v>
      </c>
      <c r="C241" s="95">
        <v>167732.44283000001</v>
      </c>
      <c r="D241" s="95">
        <v>0</v>
      </c>
      <c r="E241" s="95">
        <v>0</v>
      </c>
      <c r="F241" s="95">
        <v>1663253.2868299999</v>
      </c>
      <c r="G241" s="11"/>
    </row>
    <row r="242" spans="1:7">
      <c r="A242" s="63" t="s">
        <v>392</v>
      </c>
      <c r="B242" s="95">
        <v>1360116.4390699998</v>
      </c>
      <c r="C242" s="95">
        <v>1136171.8564300002</v>
      </c>
      <c r="D242" s="95">
        <v>0</v>
      </c>
      <c r="E242" s="95">
        <v>0</v>
      </c>
      <c r="F242" s="95">
        <v>2496288.2955</v>
      </c>
      <c r="G242" s="11"/>
    </row>
    <row r="243" spans="1:7">
      <c r="A243" s="64" t="s">
        <v>393</v>
      </c>
      <c r="B243" s="95">
        <v>67988.419890000005</v>
      </c>
      <c r="C243" s="95">
        <v>62001.377909999996</v>
      </c>
      <c r="D243" s="95">
        <v>0</v>
      </c>
      <c r="E243" s="95">
        <v>0</v>
      </c>
      <c r="F243" s="95">
        <v>129989.7978</v>
      </c>
      <c r="G243" s="11"/>
    </row>
    <row r="244" spans="1:7">
      <c r="A244" s="64" t="s">
        <v>394</v>
      </c>
      <c r="B244" s="95">
        <v>766667.13747000007</v>
      </c>
      <c r="C244" s="95">
        <v>60368</v>
      </c>
      <c r="D244" s="95">
        <v>0</v>
      </c>
      <c r="E244" s="95">
        <v>0</v>
      </c>
      <c r="F244" s="95">
        <v>827035.13747000007</v>
      </c>
      <c r="G244" s="11"/>
    </row>
    <row r="245" spans="1:7">
      <c r="A245" s="64" t="s">
        <v>395</v>
      </c>
      <c r="B245" s="95">
        <v>332329.91882000002</v>
      </c>
      <c r="C245" s="95">
        <v>81185.99566</v>
      </c>
      <c r="D245" s="95">
        <v>0</v>
      </c>
      <c r="E245" s="95">
        <v>0</v>
      </c>
      <c r="F245" s="95">
        <v>413515.91448000004</v>
      </c>
      <c r="G245" s="11"/>
    </row>
    <row r="246" spans="1:7">
      <c r="A246" s="64" t="s">
        <v>396</v>
      </c>
      <c r="B246" s="95">
        <v>24218.16632</v>
      </c>
      <c r="C246" s="95">
        <v>4588.3481200000006</v>
      </c>
      <c r="D246" s="95">
        <v>0</v>
      </c>
      <c r="E246" s="95">
        <v>0</v>
      </c>
      <c r="F246" s="95">
        <v>28806.514440000003</v>
      </c>
      <c r="G246" s="11"/>
    </row>
    <row r="247" spans="1:7">
      <c r="A247" s="64" t="s">
        <v>397</v>
      </c>
      <c r="B247" s="95">
        <v>0</v>
      </c>
      <c r="C247" s="95">
        <v>1829.3356200000001</v>
      </c>
      <c r="D247" s="95">
        <v>0</v>
      </c>
      <c r="E247" s="95">
        <v>0</v>
      </c>
      <c r="F247" s="95">
        <v>1829.3356200000001</v>
      </c>
      <c r="G247" s="11"/>
    </row>
    <row r="248" spans="1:7">
      <c r="A248" s="64" t="s">
        <v>398</v>
      </c>
      <c r="B248" s="95">
        <v>168912.79657000001</v>
      </c>
      <c r="C248" s="95">
        <v>926198.79911999998</v>
      </c>
      <c r="D248" s="95">
        <v>0</v>
      </c>
      <c r="E248" s="95">
        <v>0</v>
      </c>
      <c r="F248" s="95">
        <v>1095111.5956900001</v>
      </c>
      <c r="G248" s="11"/>
    </row>
    <row r="249" spans="1:7">
      <c r="A249" s="63" t="s">
        <v>399</v>
      </c>
      <c r="B249" s="95">
        <v>0</v>
      </c>
      <c r="C249" s="95">
        <v>0</v>
      </c>
      <c r="D249" s="95">
        <v>0</v>
      </c>
      <c r="E249" s="95">
        <v>0</v>
      </c>
      <c r="F249" s="95">
        <v>0</v>
      </c>
      <c r="G249" s="11"/>
    </row>
    <row r="250" spans="1:7">
      <c r="A250" s="64" t="s">
        <v>400</v>
      </c>
      <c r="B250" s="95">
        <v>0</v>
      </c>
      <c r="C250" s="95">
        <v>0</v>
      </c>
      <c r="D250" s="95">
        <v>0</v>
      </c>
      <c r="E250" s="95">
        <v>0</v>
      </c>
      <c r="F250" s="95">
        <v>0</v>
      </c>
      <c r="G250" s="11"/>
    </row>
    <row r="251" spans="1:7">
      <c r="A251" s="64" t="s">
        <v>401</v>
      </c>
      <c r="B251" s="95">
        <v>0</v>
      </c>
      <c r="C251" s="95">
        <v>0</v>
      </c>
      <c r="D251" s="95">
        <v>0</v>
      </c>
      <c r="E251" s="95">
        <v>0</v>
      </c>
      <c r="F251" s="95">
        <v>0</v>
      </c>
      <c r="G251" s="11"/>
    </row>
    <row r="252" spans="1:7">
      <c r="A252" s="63" t="s">
        <v>402</v>
      </c>
      <c r="B252" s="95">
        <v>705303.39787999995</v>
      </c>
      <c r="C252" s="95">
        <v>0</v>
      </c>
      <c r="D252" s="95">
        <v>0</v>
      </c>
      <c r="E252" s="95">
        <v>0</v>
      </c>
      <c r="F252" s="95">
        <v>705303.39787999995</v>
      </c>
      <c r="G252" s="11"/>
    </row>
    <row r="253" spans="1:7">
      <c r="A253" s="64" t="s">
        <v>400</v>
      </c>
      <c r="B253" s="95">
        <v>696228.50303999998</v>
      </c>
      <c r="C253" s="95">
        <v>0</v>
      </c>
      <c r="D253" s="95">
        <v>0</v>
      </c>
      <c r="E253" s="95">
        <v>0</v>
      </c>
      <c r="F253" s="95">
        <v>696228.50303999998</v>
      </c>
      <c r="G253" s="11"/>
    </row>
    <row r="254" spans="1:7">
      <c r="A254" s="64" t="s">
        <v>401</v>
      </c>
      <c r="B254" s="95">
        <v>9074.894839999999</v>
      </c>
      <c r="C254" s="95">
        <v>0</v>
      </c>
      <c r="D254" s="95">
        <v>0</v>
      </c>
      <c r="E254" s="95">
        <v>0</v>
      </c>
      <c r="F254" s="95">
        <v>9074.894839999999</v>
      </c>
      <c r="G254" s="11"/>
    </row>
    <row r="255" spans="1:7" ht="30" customHeight="1">
      <c r="A255" s="216" t="s">
        <v>403</v>
      </c>
      <c r="B255" s="57">
        <v>872121.83106</v>
      </c>
      <c r="C255" s="57">
        <v>14454.555269999999</v>
      </c>
      <c r="D255" s="57">
        <v>0</v>
      </c>
      <c r="E255" s="57">
        <v>0</v>
      </c>
      <c r="F255" s="57">
        <v>886576.38633000001</v>
      </c>
      <c r="G255" s="11"/>
    </row>
    <row r="256" spans="1:7">
      <c r="A256" s="99" t="s">
        <v>404</v>
      </c>
      <c r="B256" s="95">
        <v>4596.6134199999997</v>
      </c>
      <c r="C256" s="95">
        <v>151.17455999999999</v>
      </c>
      <c r="D256" s="95">
        <v>0</v>
      </c>
      <c r="E256" s="95">
        <v>0</v>
      </c>
      <c r="F256" s="95">
        <v>4747.7879800000001</v>
      </c>
      <c r="G256" s="11"/>
    </row>
    <row r="257" spans="1:7">
      <c r="A257" s="99" t="s">
        <v>405</v>
      </c>
      <c r="B257" s="95">
        <v>4620.6803799999998</v>
      </c>
      <c r="C257" s="95">
        <v>314.91473999999999</v>
      </c>
      <c r="D257" s="95">
        <v>0</v>
      </c>
      <c r="E257" s="95">
        <v>0</v>
      </c>
      <c r="F257" s="95">
        <v>4935.59512</v>
      </c>
      <c r="G257" s="11"/>
    </row>
    <row r="258" spans="1:7">
      <c r="A258" s="99" t="s">
        <v>406</v>
      </c>
      <c r="B258" s="95">
        <v>758866.98262000002</v>
      </c>
      <c r="C258" s="95">
        <v>9135.25432</v>
      </c>
      <c r="D258" s="95">
        <v>0</v>
      </c>
      <c r="E258" s="95">
        <v>0</v>
      </c>
      <c r="F258" s="95">
        <v>768002.23694000009</v>
      </c>
      <c r="G258" s="11"/>
    </row>
    <row r="259" spans="1:7">
      <c r="A259" s="99" t="s">
        <v>407</v>
      </c>
      <c r="B259" s="95">
        <v>90591.022089999999</v>
      </c>
      <c r="C259" s="95">
        <v>4119.2701900000002</v>
      </c>
      <c r="D259" s="95">
        <v>0</v>
      </c>
      <c r="E259" s="95">
        <v>0</v>
      </c>
      <c r="F259" s="95">
        <v>94710.292279999994</v>
      </c>
      <c r="G259" s="11"/>
    </row>
    <row r="260" spans="1:7">
      <c r="A260" s="99" t="s">
        <v>408</v>
      </c>
      <c r="B260" s="95">
        <v>6989.5018700000001</v>
      </c>
      <c r="C260" s="95">
        <v>63.492440000000002</v>
      </c>
      <c r="D260" s="95">
        <v>0</v>
      </c>
      <c r="E260" s="95">
        <v>0</v>
      </c>
      <c r="F260" s="95">
        <v>7052.99431</v>
      </c>
      <c r="G260" s="11"/>
    </row>
    <row r="261" spans="1:7">
      <c r="A261" s="99" t="s">
        <v>409</v>
      </c>
      <c r="B261" s="95">
        <v>1426.8140900000001</v>
      </c>
      <c r="C261" s="95">
        <v>8.1653400000000005</v>
      </c>
      <c r="D261" s="95">
        <v>0</v>
      </c>
      <c r="E261" s="95">
        <v>0</v>
      </c>
      <c r="F261" s="95">
        <v>1434.9794299999999</v>
      </c>
      <c r="G261" s="11"/>
    </row>
    <row r="262" spans="1:7">
      <c r="A262" s="99" t="s">
        <v>410</v>
      </c>
      <c r="B262" s="95">
        <v>2163.8902699999999</v>
      </c>
      <c r="C262" s="95">
        <v>181.61510000000001</v>
      </c>
      <c r="D262" s="95">
        <v>0</v>
      </c>
      <c r="E262" s="95">
        <v>0</v>
      </c>
      <c r="F262" s="95">
        <v>2345.5053700000003</v>
      </c>
      <c r="G262" s="11"/>
    </row>
    <row r="263" spans="1:7">
      <c r="A263" s="99" t="s">
        <v>411</v>
      </c>
      <c r="B263" s="95">
        <v>61.186699999999995</v>
      </c>
      <c r="C263" s="95">
        <v>305.80220000000003</v>
      </c>
      <c r="D263" s="95">
        <v>0</v>
      </c>
      <c r="E263" s="95">
        <v>0</v>
      </c>
      <c r="F263" s="95">
        <v>366.9889</v>
      </c>
      <c r="G263" s="11"/>
    </row>
    <row r="264" spans="1:7">
      <c r="A264" s="99" t="s">
        <v>412</v>
      </c>
      <c r="B264" s="95">
        <v>0</v>
      </c>
      <c r="C264" s="95">
        <v>0</v>
      </c>
      <c r="D264" s="95">
        <v>0</v>
      </c>
      <c r="E264" s="95">
        <v>0</v>
      </c>
      <c r="F264" s="95">
        <v>0</v>
      </c>
      <c r="G264" s="11"/>
    </row>
    <row r="265" spans="1:7">
      <c r="A265" s="99" t="s">
        <v>413</v>
      </c>
      <c r="B265" s="95">
        <v>2805.1396199999999</v>
      </c>
      <c r="C265" s="95">
        <v>174.86637999999999</v>
      </c>
      <c r="D265" s="95">
        <v>0</v>
      </c>
      <c r="E265" s="95">
        <v>0</v>
      </c>
      <c r="F265" s="95">
        <v>2980.0059999999999</v>
      </c>
      <c r="G265" s="11"/>
    </row>
    <row r="266" spans="1:7">
      <c r="A266" s="99" t="s">
        <v>414</v>
      </c>
      <c r="B266" s="95">
        <v>0</v>
      </c>
      <c r="C266" s="95">
        <v>0</v>
      </c>
      <c r="D266" s="95">
        <v>0</v>
      </c>
      <c r="E266" s="95">
        <v>0</v>
      </c>
      <c r="F266" s="95">
        <v>0</v>
      </c>
      <c r="G266" s="11"/>
    </row>
    <row r="267" spans="1:7">
      <c r="A267" s="216" t="s">
        <v>415</v>
      </c>
      <c r="B267" s="57">
        <v>-218620.4374</v>
      </c>
      <c r="C267" s="57">
        <v>-60290.378409999998</v>
      </c>
      <c r="D267" s="57">
        <v>0</v>
      </c>
      <c r="E267" s="57">
        <v>0</v>
      </c>
      <c r="F267" s="57">
        <v>-278910.81581</v>
      </c>
      <c r="G267" s="11"/>
    </row>
    <row r="268" spans="1:7">
      <c r="A268" s="99" t="s">
        <v>416</v>
      </c>
      <c r="B268" s="95">
        <v>-601.07843000000003</v>
      </c>
      <c r="C268" s="95">
        <v>-200.08051999999998</v>
      </c>
      <c r="D268" s="95">
        <v>0</v>
      </c>
      <c r="E268" s="95">
        <v>0</v>
      </c>
      <c r="F268" s="95">
        <v>-801.15895</v>
      </c>
      <c r="G268" s="11"/>
    </row>
    <row r="269" spans="1:7">
      <c r="A269" s="99" t="s">
        <v>417</v>
      </c>
      <c r="B269" s="95">
        <v>-8.5441800000000008</v>
      </c>
      <c r="C269" s="95">
        <v>0</v>
      </c>
      <c r="D269" s="95">
        <v>0</v>
      </c>
      <c r="E269" s="95">
        <v>0</v>
      </c>
      <c r="F269" s="95">
        <v>-8.5441800000000008</v>
      </c>
      <c r="G269" s="11"/>
    </row>
    <row r="270" spans="1:7">
      <c r="A270" s="99" t="s">
        <v>418</v>
      </c>
      <c r="B270" s="95">
        <v>-133099.90775000001</v>
      </c>
      <c r="C270" s="95">
        <v>-48121.919329999997</v>
      </c>
      <c r="D270" s="95">
        <v>0</v>
      </c>
      <c r="E270" s="95">
        <v>0</v>
      </c>
      <c r="F270" s="95">
        <v>-181221.82708000002</v>
      </c>
      <c r="G270" s="11"/>
    </row>
    <row r="271" spans="1:7">
      <c r="A271" s="99" t="s">
        <v>419</v>
      </c>
      <c r="B271" s="95">
        <v>-1285.4340500000001</v>
      </c>
      <c r="C271" s="95">
        <v>-6149.6350899999998</v>
      </c>
      <c r="D271" s="95">
        <v>0</v>
      </c>
      <c r="E271" s="95">
        <v>0</v>
      </c>
      <c r="F271" s="95">
        <v>-7435.0691399999996</v>
      </c>
      <c r="G271" s="11"/>
    </row>
    <row r="272" spans="1:7">
      <c r="A272" s="99" t="s">
        <v>420</v>
      </c>
      <c r="B272" s="95">
        <v>-83625.472989999995</v>
      </c>
      <c r="C272" s="95">
        <v>-4002.2417099999998</v>
      </c>
      <c r="D272" s="95">
        <v>0</v>
      </c>
      <c r="E272" s="95">
        <v>0</v>
      </c>
      <c r="F272" s="95">
        <v>-87627.714699999997</v>
      </c>
      <c r="G272" s="11"/>
    </row>
    <row r="273" spans="1:7">
      <c r="A273" s="156" t="s">
        <v>421</v>
      </c>
      <c r="B273" s="95">
        <v>0</v>
      </c>
      <c r="C273" s="95">
        <v>-1816.5017600000001</v>
      </c>
      <c r="D273" s="95">
        <v>0</v>
      </c>
      <c r="E273" s="95">
        <v>0</v>
      </c>
      <c r="F273" s="95">
        <v>-1816.5017600000001</v>
      </c>
      <c r="G273" s="11"/>
    </row>
    <row r="274" spans="1:7">
      <c r="A274" s="99" t="s">
        <v>493</v>
      </c>
      <c r="B274" s="95">
        <v>0</v>
      </c>
      <c r="C274" s="95">
        <v>0</v>
      </c>
      <c r="D274" s="95">
        <v>0</v>
      </c>
      <c r="E274" s="95">
        <v>0</v>
      </c>
      <c r="F274" s="95">
        <v>0</v>
      </c>
      <c r="G274" s="11"/>
    </row>
    <row r="275" spans="1:7">
      <c r="A275" s="216" t="s">
        <v>1122</v>
      </c>
      <c r="B275" s="57">
        <v>653501.39365999994</v>
      </c>
      <c r="C275" s="57">
        <v>-45835.82314</v>
      </c>
      <c r="D275" s="57">
        <v>0</v>
      </c>
      <c r="E275" s="57">
        <v>0</v>
      </c>
      <c r="F275" s="57">
        <v>607665.57051999995</v>
      </c>
      <c r="G275" s="11"/>
    </row>
    <row r="276" spans="1:7">
      <c r="A276" s="69" t="s">
        <v>422</v>
      </c>
      <c r="B276" s="57">
        <v>24679.468089999998</v>
      </c>
      <c r="C276" s="57">
        <v>288.10202000000004</v>
      </c>
      <c r="D276" s="57">
        <v>0</v>
      </c>
      <c r="E276" s="57">
        <v>0</v>
      </c>
      <c r="F276" s="57">
        <v>24967.570110000001</v>
      </c>
      <c r="G276" s="11"/>
    </row>
    <row r="277" spans="1:7">
      <c r="A277" s="99" t="s">
        <v>423</v>
      </c>
      <c r="B277" s="95">
        <v>12640.287179999999</v>
      </c>
      <c r="C277" s="95">
        <v>0.33550000000000002</v>
      </c>
      <c r="D277" s="95">
        <v>0</v>
      </c>
      <c r="E277" s="95">
        <v>0</v>
      </c>
      <c r="F277" s="95">
        <v>12640.62268</v>
      </c>
      <c r="G277" s="11"/>
    </row>
    <row r="278" spans="1:7">
      <c r="A278" s="99" t="s">
        <v>424</v>
      </c>
      <c r="B278" s="95">
        <v>1592.8457100000001</v>
      </c>
      <c r="C278" s="95">
        <v>263.20297999999997</v>
      </c>
      <c r="D278" s="95">
        <v>0</v>
      </c>
      <c r="E278" s="95">
        <v>0</v>
      </c>
      <c r="F278" s="95">
        <v>1856.0486899999999</v>
      </c>
      <c r="G278" s="11"/>
    </row>
    <row r="279" spans="1:7">
      <c r="A279" s="99" t="s">
        <v>425</v>
      </c>
      <c r="B279" s="95">
        <v>1768.1226299999998</v>
      </c>
      <c r="C279" s="95">
        <v>0</v>
      </c>
      <c r="D279" s="95">
        <v>0</v>
      </c>
      <c r="E279" s="95">
        <v>0</v>
      </c>
      <c r="F279" s="95">
        <v>1768.1226299999998</v>
      </c>
      <c r="G279" s="11"/>
    </row>
    <row r="280" spans="1:7">
      <c r="A280" s="99" t="s">
        <v>426</v>
      </c>
      <c r="B280" s="95">
        <v>50.520580000000002</v>
      </c>
      <c r="C280" s="95">
        <v>0</v>
      </c>
      <c r="D280" s="95">
        <v>0</v>
      </c>
      <c r="E280" s="95">
        <v>0</v>
      </c>
      <c r="F280" s="95">
        <v>50.520580000000002</v>
      </c>
      <c r="G280" s="11"/>
    </row>
    <row r="281" spans="1:7">
      <c r="A281" s="99" t="s">
        <v>427</v>
      </c>
      <c r="B281" s="95">
        <v>8627.6919899999994</v>
      </c>
      <c r="C281" s="95">
        <v>24.56354</v>
      </c>
      <c r="D281" s="95">
        <v>0</v>
      </c>
      <c r="E281" s="95">
        <v>0</v>
      </c>
      <c r="F281" s="95">
        <v>8652.2555299999985</v>
      </c>
      <c r="G281" s="11"/>
    </row>
    <row r="282" spans="1:7">
      <c r="A282" s="99" t="s">
        <v>428</v>
      </c>
      <c r="B282" s="95">
        <v>0</v>
      </c>
      <c r="C282" s="95">
        <v>0</v>
      </c>
      <c r="D282" s="95">
        <v>0</v>
      </c>
      <c r="E282" s="95">
        <v>0</v>
      </c>
      <c r="F282" s="95">
        <v>0</v>
      </c>
      <c r="G282" s="11"/>
    </row>
    <row r="283" spans="1:7">
      <c r="A283" s="157" t="s">
        <v>429</v>
      </c>
      <c r="B283" s="57">
        <v>-21477.800320000002</v>
      </c>
      <c r="C283" s="57">
        <v>-553.50367000000006</v>
      </c>
      <c r="D283" s="57">
        <v>0</v>
      </c>
      <c r="E283" s="57">
        <v>0</v>
      </c>
      <c r="F283" s="57">
        <v>-22031.303989999997</v>
      </c>
      <c r="G283" s="11"/>
    </row>
    <row r="284" spans="1:7">
      <c r="A284" s="99" t="s">
        <v>423</v>
      </c>
      <c r="B284" s="95">
        <v>-2549.5756800000004</v>
      </c>
      <c r="C284" s="95">
        <v>-412.67417</v>
      </c>
      <c r="D284" s="95">
        <v>0</v>
      </c>
      <c r="E284" s="95">
        <v>0</v>
      </c>
      <c r="F284" s="95">
        <v>-2962.2498500000002</v>
      </c>
      <c r="G284" s="11"/>
    </row>
    <row r="285" spans="1:7">
      <c r="A285" s="99" t="s">
        <v>430</v>
      </c>
      <c r="B285" s="95">
        <v>-1308.29457</v>
      </c>
      <c r="C285" s="95">
        <v>0</v>
      </c>
      <c r="D285" s="95">
        <v>0</v>
      </c>
      <c r="E285" s="95">
        <v>0</v>
      </c>
      <c r="F285" s="95">
        <v>-1308.29457</v>
      </c>
      <c r="G285" s="11"/>
    </row>
    <row r="286" spans="1:7">
      <c r="A286" s="99" t="s">
        <v>431</v>
      </c>
      <c r="B286" s="95">
        <v>-101.79107</v>
      </c>
      <c r="C286" s="95">
        <v>-18.681759999999997</v>
      </c>
      <c r="D286" s="95">
        <v>0</v>
      </c>
      <c r="E286" s="95">
        <v>0</v>
      </c>
      <c r="F286" s="95">
        <v>-120.47283</v>
      </c>
      <c r="G286" s="11"/>
    </row>
    <row r="287" spans="1:7">
      <c r="A287" s="99" t="s">
        <v>432</v>
      </c>
      <c r="B287" s="95">
        <v>0</v>
      </c>
      <c r="C287" s="95">
        <v>0</v>
      </c>
      <c r="D287" s="95">
        <v>0</v>
      </c>
      <c r="E287" s="95">
        <v>0</v>
      </c>
      <c r="F287" s="95">
        <v>0</v>
      </c>
      <c r="G287" s="11"/>
    </row>
    <row r="288" spans="1:7">
      <c r="A288" s="99" t="s">
        <v>433</v>
      </c>
      <c r="B288" s="95">
        <v>-17518.138999999999</v>
      </c>
      <c r="C288" s="95">
        <v>-122.14774</v>
      </c>
      <c r="D288" s="95">
        <v>0</v>
      </c>
      <c r="E288" s="95">
        <v>0</v>
      </c>
      <c r="F288" s="95">
        <v>-17640.28674</v>
      </c>
      <c r="G288" s="11"/>
    </row>
    <row r="289" spans="1:7">
      <c r="A289" s="99" t="s">
        <v>434</v>
      </c>
      <c r="B289" s="95">
        <v>0</v>
      </c>
      <c r="C289" s="95">
        <v>0</v>
      </c>
      <c r="D289" s="95">
        <v>0</v>
      </c>
      <c r="E289" s="95">
        <v>0</v>
      </c>
      <c r="F289" s="95">
        <v>0</v>
      </c>
      <c r="G289" s="11"/>
    </row>
    <row r="290" spans="1:7">
      <c r="A290" s="216" t="s">
        <v>1121</v>
      </c>
      <c r="B290" s="57">
        <v>656703.06143</v>
      </c>
      <c r="C290" s="57">
        <v>-46101.22479</v>
      </c>
      <c r="D290" s="57">
        <v>0</v>
      </c>
      <c r="E290" s="57">
        <v>0</v>
      </c>
      <c r="F290" s="57">
        <v>610601.83663999999</v>
      </c>
      <c r="G290" s="11"/>
    </row>
    <row r="291" spans="1:7">
      <c r="A291" s="99" t="s">
        <v>435</v>
      </c>
      <c r="B291" s="95">
        <v>88676.366040000008</v>
      </c>
      <c r="C291" s="95">
        <v>7665.8669300000001</v>
      </c>
      <c r="D291" s="95">
        <v>0</v>
      </c>
      <c r="E291" s="95">
        <v>0</v>
      </c>
      <c r="F291" s="95">
        <v>96342.232969999997</v>
      </c>
      <c r="G291" s="11"/>
    </row>
    <row r="292" spans="1:7">
      <c r="A292" s="99" t="s">
        <v>436</v>
      </c>
      <c r="B292" s="95">
        <v>16538.736209999999</v>
      </c>
      <c r="C292" s="95">
        <v>1020.92851</v>
      </c>
      <c r="D292" s="95">
        <v>0</v>
      </c>
      <c r="E292" s="95">
        <v>0</v>
      </c>
      <c r="F292" s="95">
        <v>17559.664719999997</v>
      </c>
      <c r="G292" s="11"/>
    </row>
    <row r="293" spans="1:7">
      <c r="A293" s="99" t="s">
        <v>437</v>
      </c>
      <c r="B293" s="95">
        <v>72137.629830000005</v>
      </c>
      <c r="C293" s="95">
        <v>6644.9384199999995</v>
      </c>
      <c r="D293" s="95">
        <v>0</v>
      </c>
      <c r="E293" s="95">
        <v>0</v>
      </c>
      <c r="F293" s="95">
        <v>78782.568249999997</v>
      </c>
      <c r="G293" s="11"/>
    </row>
    <row r="294" spans="1:7">
      <c r="A294" s="99" t="s">
        <v>438</v>
      </c>
      <c r="B294" s="95">
        <v>0</v>
      </c>
      <c r="C294" s="95">
        <v>0</v>
      </c>
      <c r="D294" s="95">
        <v>0</v>
      </c>
      <c r="E294" s="95">
        <v>0</v>
      </c>
      <c r="F294" s="95">
        <v>0</v>
      </c>
      <c r="G294" s="11"/>
    </row>
    <row r="295" spans="1:7">
      <c r="A295" s="99" t="s">
        <v>439</v>
      </c>
      <c r="B295" s="95">
        <v>0</v>
      </c>
      <c r="C295" s="95">
        <v>0</v>
      </c>
      <c r="D295" s="95">
        <v>0</v>
      </c>
      <c r="E295" s="95">
        <v>0</v>
      </c>
      <c r="F295" s="95">
        <v>0</v>
      </c>
      <c r="G295" s="11"/>
    </row>
    <row r="296" spans="1:7">
      <c r="A296" s="99" t="s">
        <v>440</v>
      </c>
      <c r="B296" s="95">
        <v>0</v>
      </c>
      <c r="C296" s="95">
        <v>0</v>
      </c>
      <c r="D296" s="95">
        <v>0</v>
      </c>
      <c r="E296" s="95">
        <v>0</v>
      </c>
      <c r="F296" s="95">
        <v>0</v>
      </c>
      <c r="G296" s="11"/>
    </row>
    <row r="297" spans="1:7">
      <c r="A297" s="99" t="s">
        <v>441</v>
      </c>
      <c r="B297" s="95">
        <v>0</v>
      </c>
      <c r="C297" s="95">
        <v>0</v>
      </c>
      <c r="D297" s="95">
        <v>0</v>
      </c>
      <c r="E297" s="95">
        <v>0</v>
      </c>
      <c r="F297" s="95">
        <v>0</v>
      </c>
      <c r="G297" s="11"/>
    </row>
    <row r="298" spans="1:7">
      <c r="A298" s="99" t="s">
        <v>442</v>
      </c>
      <c r="B298" s="95">
        <v>0</v>
      </c>
      <c r="C298" s="95">
        <v>0</v>
      </c>
      <c r="D298" s="95">
        <v>0</v>
      </c>
      <c r="E298" s="95">
        <v>0</v>
      </c>
      <c r="F298" s="95">
        <v>0</v>
      </c>
      <c r="G298" s="11"/>
    </row>
    <row r="299" spans="1:7">
      <c r="A299" s="99" t="s">
        <v>443</v>
      </c>
      <c r="B299" s="95">
        <v>-136378.00474</v>
      </c>
      <c r="C299" s="95">
        <v>-9829.5051500000009</v>
      </c>
      <c r="D299" s="95">
        <v>0</v>
      </c>
      <c r="E299" s="95">
        <v>0</v>
      </c>
      <c r="F299" s="95">
        <v>-146207.50988999999</v>
      </c>
      <c r="G299" s="11"/>
    </row>
    <row r="300" spans="1:7">
      <c r="A300" s="99" t="s">
        <v>444</v>
      </c>
      <c r="B300" s="95">
        <v>-108591.82154</v>
      </c>
      <c r="C300" s="95">
        <v>-5068.7120599999998</v>
      </c>
      <c r="D300" s="95">
        <v>0</v>
      </c>
      <c r="E300" s="95">
        <v>0</v>
      </c>
      <c r="F300" s="95">
        <v>-113660.5336</v>
      </c>
      <c r="G300" s="11"/>
    </row>
    <row r="301" spans="1:7">
      <c r="A301" s="99" t="s">
        <v>445</v>
      </c>
      <c r="B301" s="95">
        <v>-8.652E-2</v>
      </c>
      <c r="C301" s="95">
        <v>-0.12704000000000001</v>
      </c>
      <c r="D301" s="95">
        <v>0</v>
      </c>
      <c r="E301" s="95">
        <v>0</v>
      </c>
      <c r="F301" s="95">
        <v>-0.21356</v>
      </c>
      <c r="G301" s="11"/>
    </row>
    <row r="302" spans="1:7">
      <c r="A302" s="99" t="s">
        <v>446</v>
      </c>
      <c r="B302" s="95">
        <v>0</v>
      </c>
      <c r="C302" s="95">
        <v>-0.27938000000000002</v>
      </c>
      <c r="D302" s="95">
        <v>0</v>
      </c>
      <c r="E302" s="95">
        <v>0</v>
      </c>
      <c r="F302" s="95">
        <v>-0.27938000000000002</v>
      </c>
      <c r="G302" s="11"/>
    </row>
    <row r="303" spans="1:7">
      <c r="A303" s="156" t="s">
        <v>447</v>
      </c>
      <c r="B303" s="95">
        <v>-27786.096679999999</v>
      </c>
      <c r="C303" s="95">
        <v>-4760.3866699999999</v>
      </c>
      <c r="D303" s="95">
        <v>0</v>
      </c>
      <c r="E303" s="95">
        <v>0</v>
      </c>
      <c r="F303" s="95">
        <v>-32546.483350000002</v>
      </c>
      <c r="G303" s="11"/>
    </row>
    <row r="304" spans="1:7">
      <c r="A304" s="156" t="s">
        <v>448</v>
      </c>
      <c r="B304" s="95">
        <v>0</v>
      </c>
      <c r="C304" s="95">
        <v>0</v>
      </c>
      <c r="D304" s="95">
        <v>0</v>
      </c>
      <c r="E304" s="95">
        <v>0</v>
      </c>
      <c r="F304" s="95">
        <v>0</v>
      </c>
      <c r="G304" s="11"/>
    </row>
    <row r="305" spans="1:7">
      <c r="A305" s="156" t="s">
        <v>449</v>
      </c>
      <c r="B305" s="95">
        <v>0</v>
      </c>
      <c r="C305" s="95">
        <v>0</v>
      </c>
      <c r="D305" s="95">
        <v>0</v>
      </c>
      <c r="E305" s="95">
        <v>0</v>
      </c>
      <c r="F305" s="95">
        <v>0</v>
      </c>
      <c r="G305" s="11"/>
    </row>
    <row r="306" spans="1:7">
      <c r="A306" s="216" t="s">
        <v>1120</v>
      </c>
      <c r="B306" s="57">
        <v>609001.42272999999</v>
      </c>
      <c r="C306" s="57">
        <v>-48264.863010000001</v>
      </c>
      <c r="D306" s="57">
        <v>0</v>
      </c>
      <c r="E306" s="57">
        <v>0</v>
      </c>
      <c r="F306" s="57">
        <v>560736.55972000002</v>
      </c>
      <c r="G306" s="11"/>
    </row>
    <row r="307" spans="1:7">
      <c r="A307" s="216" t="s">
        <v>450</v>
      </c>
      <c r="B307" s="57">
        <v>-540617.14609000005</v>
      </c>
      <c r="C307" s="57">
        <v>-2910.0326700000001</v>
      </c>
      <c r="D307" s="57">
        <v>0</v>
      </c>
      <c r="E307" s="57">
        <v>0</v>
      </c>
      <c r="F307" s="57">
        <v>-543527.17876000004</v>
      </c>
      <c r="G307" s="11"/>
    </row>
    <row r="308" spans="1:7">
      <c r="A308" s="99" t="s">
        <v>451</v>
      </c>
      <c r="B308" s="95">
        <v>-360858.7512</v>
      </c>
      <c r="C308" s="95">
        <v>-47.613480000000003</v>
      </c>
      <c r="D308" s="95">
        <v>0</v>
      </c>
      <c r="E308" s="95">
        <v>0</v>
      </c>
      <c r="F308" s="95">
        <v>-360906.36468</v>
      </c>
      <c r="G308" s="11"/>
    </row>
    <row r="309" spans="1:7">
      <c r="A309" s="99" t="s">
        <v>452</v>
      </c>
      <c r="B309" s="95">
        <v>-37272.996220000001</v>
      </c>
      <c r="C309" s="95">
        <v>-156.62685999999999</v>
      </c>
      <c r="D309" s="95">
        <v>0</v>
      </c>
      <c r="E309" s="95">
        <v>0</v>
      </c>
      <c r="F309" s="95">
        <v>-37429.623079999998</v>
      </c>
      <c r="G309" s="11"/>
    </row>
    <row r="310" spans="1:7">
      <c r="A310" s="99" t="s">
        <v>453</v>
      </c>
      <c r="B310" s="95">
        <v>-2736.0134199999998</v>
      </c>
      <c r="C310" s="95">
        <v>-2076.7536299999997</v>
      </c>
      <c r="D310" s="95">
        <v>0</v>
      </c>
      <c r="E310" s="95">
        <v>0</v>
      </c>
      <c r="F310" s="95">
        <v>-4812.7670499999995</v>
      </c>
      <c r="G310" s="11"/>
    </row>
    <row r="311" spans="1:7">
      <c r="A311" s="99" t="s">
        <v>454</v>
      </c>
      <c r="B311" s="95">
        <v>-18025.712899999999</v>
      </c>
      <c r="C311" s="95">
        <v>-61.140149999999998</v>
      </c>
      <c r="D311" s="95">
        <v>0</v>
      </c>
      <c r="E311" s="95">
        <v>0</v>
      </c>
      <c r="F311" s="95">
        <v>-18086.853050000002</v>
      </c>
      <c r="G311" s="11"/>
    </row>
    <row r="312" spans="1:7">
      <c r="A312" s="99" t="s">
        <v>455</v>
      </c>
      <c r="B312" s="95">
        <v>-18811.840609999999</v>
      </c>
      <c r="C312" s="95">
        <v>0</v>
      </c>
      <c r="D312" s="95">
        <v>0</v>
      </c>
      <c r="E312" s="95">
        <v>0</v>
      </c>
      <c r="F312" s="95">
        <v>-18811.840609999999</v>
      </c>
      <c r="G312" s="11"/>
    </row>
    <row r="313" spans="1:7">
      <c r="A313" s="99" t="s">
        <v>456</v>
      </c>
      <c r="B313" s="95">
        <v>-11486.454599999999</v>
      </c>
      <c r="C313" s="95">
        <v>-0.38</v>
      </c>
      <c r="D313" s="95">
        <v>0</v>
      </c>
      <c r="E313" s="95">
        <v>0</v>
      </c>
      <c r="F313" s="95">
        <v>-11486.8346</v>
      </c>
      <c r="G313" s="11"/>
    </row>
    <row r="314" spans="1:7">
      <c r="A314" s="99" t="s">
        <v>457</v>
      </c>
      <c r="B314" s="95">
        <v>-20386.66301</v>
      </c>
      <c r="C314" s="95">
        <v>0</v>
      </c>
      <c r="D314" s="95">
        <v>0</v>
      </c>
      <c r="E314" s="95">
        <v>0</v>
      </c>
      <c r="F314" s="95">
        <v>-20386.66301</v>
      </c>
      <c r="G314" s="11"/>
    </row>
    <row r="315" spans="1:7">
      <c r="A315" s="99" t="s">
        <v>458</v>
      </c>
      <c r="B315" s="95">
        <v>-10486.11001</v>
      </c>
      <c r="C315" s="95">
        <v>0</v>
      </c>
      <c r="D315" s="95">
        <v>0</v>
      </c>
      <c r="E315" s="95">
        <v>0</v>
      </c>
      <c r="F315" s="95">
        <v>-10486.11001</v>
      </c>
      <c r="G315" s="11"/>
    </row>
    <row r="316" spans="1:7">
      <c r="A316" s="99" t="s">
        <v>459</v>
      </c>
      <c r="B316" s="95">
        <v>-60552.604119999996</v>
      </c>
      <c r="C316" s="95">
        <v>-567.51855</v>
      </c>
      <c r="D316" s="95">
        <v>0</v>
      </c>
      <c r="E316" s="95">
        <v>0</v>
      </c>
      <c r="F316" s="95">
        <v>-61120.122670000004</v>
      </c>
      <c r="G316" s="11"/>
    </row>
    <row r="317" spans="1:7">
      <c r="A317" s="69" t="s">
        <v>1119</v>
      </c>
      <c r="B317" s="57">
        <v>68384.276639999996</v>
      </c>
      <c r="C317" s="57">
        <v>-51174.895680000001</v>
      </c>
      <c r="D317" s="57">
        <v>0</v>
      </c>
      <c r="E317" s="57">
        <v>0</v>
      </c>
      <c r="F317" s="57">
        <v>17209.380960000002</v>
      </c>
      <c r="G317" s="11"/>
    </row>
    <row r="318" spans="1:7">
      <c r="A318" s="156" t="s">
        <v>460</v>
      </c>
      <c r="B318" s="95">
        <v>13.18146</v>
      </c>
      <c r="C318" s="95">
        <v>0</v>
      </c>
      <c r="D318" s="95">
        <v>0</v>
      </c>
      <c r="E318" s="95">
        <v>0</v>
      </c>
      <c r="F318" s="95">
        <v>13.18146</v>
      </c>
      <c r="G318" s="11"/>
    </row>
    <row r="319" spans="1:7">
      <c r="A319" s="156" t="s">
        <v>461</v>
      </c>
      <c r="B319" s="95">
        <v>13.164620000000001</v>
      </c>
      <c r="C319" s="95">
        <v>0</v>
      </c>
      <c r="D319" s="95">
        <v>0</v>
      </c>
      <c r="E319" s="95">
        <v>0</v>
      </c>
      <c r="F319" s="95">
        <v>13.164620000000001</v>
      </c>
      <c r="G319" s="11"/>
    </row>
    <row r="320" spans="1:7">
      <c r="A320" s="156" t="s">
        <v>462</v>
      </c>
      <c r="B320" s="95">
        <v>1.6840000000000001E-2</v>
      </c>
      <c r="C320" s="95">
        <v>0</v>
      </c>
      <c r="D320" s="95">
        <v>0</v>
      </c>
      <c r="E320" s="95">
        <v>0</v>
      </c>
      <c r="F320" s="95">
        <v>1.6840000000000001E-2</v>
      </c>
      <c r="G320" s="11"/>
    </row>
    <row r="321" spans="1:7">
      <c r="A321" s="156" t="s">
        <v>463</v>
      </c>
      <c r="B321" s="95">
        <v>-0.24615999999999999</v>
      </c>
      <c r="C321" s="95">
        <v>116.56763000000001</v>
      </c>
      <c r="D321" s="95">
        <v>0</v>
      </c>
      <c r="E321" s="95">
        <v>0</v>
      </c>
      <c r="F321" s="95">
        <v>116.32147000000001</v>
      </c>
      <c r="G321" s="11"/>
    </row>
    <row r="322" spans="1:7">
      <c r="A322" s="156" t="s">
        <v>464</v>
      </c>
      <c r="B322" s="95">
        <v>-0.24615999999999999</v>
      </c>
      <c r="C322" s="95">
        <v>116.56763000000001</v>
      </c>
      <c r="D322" s="95">
        <v>0</v>
      </c>
      <c r="E322" s="95">
        <v>0</v>
      </c>
      <c r="F322" s="95">
        <v>116.32147000000001</v>
      </c>
      <c r="G322" s="11"/>
    </row>
    <row r="323" spans="1:7">
      <c r="A323" s="156" t="s">
        <v>465</v>
      </c>
      <c r="B323" s="95">
        <v>0</v>
      </c>
      <c r="C323" s="95">
        <v>0</v>
      </c>
      <c r="D323" s="95">
        <v>0</v>
      </c>
      <c r="E323" s="95">
        <v>0</v>
      </c>
      <c r="F323" s="95">
        <v>0</v>
      </c>
      <c r="G323" s="11"/>
    </row>
    <row r="324" spans="1:7">
      <c r="A324" s="155" t="s">
        <v>1395</v>
      </c>
      <c r="B324" s="57">
        <v>68397.211939999994</v>
      </c>
      <c r="C324" s="57">
        <v>-51058.328049999996</v>
      </c>
      <c r="D324" s="57">
        <v>0</v>
      </c>
      <c r="E324" s="57">
        <v>0</v>
      </c>
      <c r="F324" s="57">
        <v>17338.883890000001</v>
      </c>
      <c r="G324" s="11"/>
    </row>
    <row r="325" spans="1:7">
      <c r="A325" s="99" t="s">
        <v>466</v>
      </c>
      <c r="B325" s="95">
        <v>-1582.1866599999998</v>
      </c>
      <c r="C325" s="95">
        <v>0</v>
      </c>
      <c r="D325" s="95">
        <v>0</v>
      </c>
      <c r="E325" s="95">
        <v>0</v>
      </c>
      <c r="F325" s="95">
        <v>-1582.1866599999998</v>
      </c>
      <c r="G325" s="11"/>
    </row>
    <row r="326" spans="1:7">
      <c r="A326" s="69" t="s">
        <v>1118</v>
      </c>
      <c r="B326" s="57">
        <v>66815.025280000002</v>
      </c>
      <c r="C326" s="57">
        <v>-51058.328049999996</v>
      </c>
      <c r="D326" s="57">
        <v>0</v>
      </c>
      <c r="E326" s="57">
        <v>0</v>
      </c>
      <c r="F326" s="57">
        <v>15756.69723</v>
      </c>
      <c r="G326" s="11"/>
    </row>
    <row r="327" spans="1:7">
      <c r="A327" s="156" t="s">
        <v>467</v>
      </c>
      <c r="B327" s="95">
        <v>-4447.1253899999992</v>
      </c>
      <c r="C327" s="95">
        <v>3.43</v>
      </c>
      <c r="D327" s="95">
        <v>0</v>
      </c>
      <c r="E327" s="95">
        <v>0</v>
      </c>
      <c r="F327" s="95">
        <v>-4443.6953899999999</v>
      </c>
      <c r="G327" s="11"/>
    </row>
    <row r="328" spans="1:7">
      <c r="A328" s="155" t="s">
        <v>1396</v>
      </c>
      <c r="B328" s="57">
        <v>62367.899890000001</v>
      </c>
      <c r="C328" s="57">
        <v>-51054.898049999996</v>
      </c>
      <c r="D328" s="57">
        <v>0</v>
      </c>
      <c r="E328" s="57">
        <v>0</v>
      </c>
      <c r="F328" s="57">
        <v>11313.001839999999</v>
      </c>
      <c r="G328" s="11"/>
    </row>
    <row r="329" spans="1:7">
      <c r="A329" s="156" t="s">
        <v>468</v>
      </c>
      <c r="B329" s="95">
        <v>0</v>
      </c>
      <c r="C329" s="95">
        <v>0</v>
      </c>
      <c r="D329" s="95">
        <v>0</v>
      </c>
      <c r="E329" s="95">
        <v>0</v>
      </c>
      <c r="F329" s="95">
        <v>0</v>
      </c>
      <c r="G329" s="11"/>
    </row>
    <row r="330" spans="1:7">
      <c r="A330" s="69" t="s">
        <v>1117</v>
      </c>
      <c r="B330" s="57">
        <v>62367.899890000001</v>
      </c>
      <c r="C330" s="57">
        <v>-51054.898049999996</v>
      </c>
      <c r="D330" s="57">
        <v>0</v>
      </c>
      <c r="E330" s="57">
        <v>0</v>
      </c>
      <c r="F330" s="57">
        <v>11313.001839999999</v>
      </c>
      <c r="G330" s="11"/>
    </row>
    <row r="331" spans="1:7">
      <c r="A331" s="156" t="s">
        <v>469</v>
      </c>
      <c r="B331" s="95">
        <v>-8267.6116899999997</v>
      </c>
      <c r="C331" s="95">
        <v>0</v>
      </c>
      <c r="D331" s="95">
        <v>0</v>
      </c>
      <c r="E331" s="95">
        <v>0</v>
      </c>
      <c r="F331" s="95">
        <v>-8267.6116899999997</v>
      </c>
      <c r="G331" s="11"/>
    </row>
    <row r="332" spans="1:7">
      <c r="A332" s="69" t="s">
        <v>1116</v>
      </c>
      <c r="B332" s="57">
        <v>54100.288200000003</v>
      </c>
      <c r="C332" s="57">
        <v>-51054.898049999996</v>
      </c>
      <c r="D332" s="57">
        <v>0</v>
      </c>
      <c r="E332" s="57">
        <v>0</v>
      </c>
      <c r="F332" s="57">
        <v>3045.3901499999997</v>
      </c>
      <c r="G332" s="11"/>
    </row>
    <row r="333" spans="1:7" ht="3.75" customHeight="1" thickBot="1">
      <c r="A333" s="145"/>
      <c r="B333" s="208"/>
      <c r="C333" s="208"/>
      <c r="D333" s="208"/>
      <c r="E333" s="208"/>
      <c r="F333" s="208"/>
    </row>
    <row r="334" spans="1:7"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33"/>
  <sheetViews>
    <sheetView zoomScaleNormal="100" workbookViewId="0">
      <selection sqref="A1:K1"/>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2" ht="30" customHeight="1">
      <c r="A1" s="742" t="s">
        <v>479</v>
      </c>
      <c r="B1" s="742"/>
      <c r="C1" s="742"/>
      <c r="D1" s="742"/>
      <c r="E1" s="742"/>
      <c r="F1" s="742"/>
      <c r="G1" s="742"/>
      <c r="H1" s="742"/>
      <c r="I1" s="742"/>
      <c r="J1" s="742"/>
      <c r="K1" s="742"/>
    </row>
    <row r="2" spans="1:12" ht="18">
      <c r="A2" s="743" t="s">
        <v>552</v>
      </c>
      <c r="B2" s="743"/>
      <c r="C2" s="743"/>
      <c r="D2" s="743"/>
      <c r="E2" s="743"/>
      <c r="F2" s="743"/>
      <c r="G2" s="743"/>
      <c r="H2" s="743"/>
      <c r="I2" s="743"/>
      <c r="J2" s="743"/>
      <c r="K2" s="743"/>
    </row>
    <row r="3" spans="1:12" ht="18">
      <c r="A3" s="743" t="s">
        <v>1576</v>
      </c>
      <c r="B3" s="743"/>
      <c r="C3" s="743"/>
      <c r="D3" s="743"/>
      <c r="E3" s="743"/>
      <c r="F3" s="743"/>
      <c r="G3" s="743"/>
      <c r="H3" s="743"/>
      <c r="I3" s="743"/>
      <c r="J3" s="743"/>
      <c r="K3" s="743"/>
    </row>
    <row r="4" spans="1:12" ht="30" customHeight="1">
      <c r="A4" s="747" t="s">
        <v>544</v>
      </c>
      <c r="B4" s="747"/>
      <c r="C4" s="747"/>
      <c r="D4" s="747"/>
      <c r="E4" s="747"/>
      <c r="F4" s="747"/>
      <c r="G4" s="747"/>
      <c r="H4" s="747"/>
      <c r="I4" s="747"/>
      <c r="J4" s="747"/>
      <c r="K4" s="747"/>
    </row>
    <row r="5" spans="1:12" ht="3.75" customHeight="1">
      <c r="A5" s="11"/>
      <c r="B5" s="11"/>
      <c r="C5" s="11"/>
      <c r="D5" s="11"/>
      <c r="E5" s="11"/>
      <c r="F5" s="11"/>
      <c r="G5" s="11"/>
      <c r="H5" s="11"/>
      <c r="I5" s="11"/>
      <c r="J5" s="11"/>
      <c r="K5" s="11"/>
    </row>
    <row r="6" spans="1:12" ht="30" customHeight="1" thickBot="1">
      <c r="A6" s="236"/>
      <c r="B6" s="236" t="s">
        <v>128</v>
      </c>
      <c r="C6" s="236" t="s">
        <v>130</v>
      </c>
      <c r="D6" s="236" t="s">
        <v>132</v>
      </c>
      <c r="E6" s="236" t="s">
        <v>134</v>
      </c>
      <c r="F6" s="236" t="s">
        <v>136</v>
      </c>
      <c r="G6" s="236" t="s">
        <v>138</v>
      </c>
      <c r="H6" s="236" t="s">
        <v>140</v>
      </c>
      <c r="I6" s="236" t="s">
        <v>142</v>
      </c>
      <c r="J6" s="236" t="s">
        <v>543</v>
      </c>
      <c r="K6" s="237" t="s">
        <v>551</v>
      </c>
    </row>
    <row r="7" spans="1:12">
      <c r="A7" s="430" t="s">
        <v>190</v>
      </c>
      <c r="B7" s="388">
        <v>1110437.8987799999</v>
      </c>
      <c r="C7" s="388">
        <v>3174532.6891399999</v>
      </c>
      <c r="D7" s="388">
        <v>1891643.6905399999</v>
      </c>
      <c r="E7" s="388">
        <v>62774.30401</v>
      </c>
      <c r="F7" s="388">
        <v>450923.74297000002</v>
      </c>
      <c r="G7" s="388">
        <v>449812.57522000006</v>
      </c>
      <c r="H7" s="388">
        <v>38627.645579999997</v>
      </c>
      <c r="I7" s="388">
        <v>1195425.84819</v>
      </c>
      <c r="J7" s="388">
        <v>533483.66968000005</v>
      </c>
      <c r="K7" s="388">
        <v>8907662.0641099997</v>
      </c>
      <c r="L7" s="11"/>
    </row>
    <row r="8" spans="1:12">
      <c r="A8" s="177" t="s">
        <v>191</v>
      </c>
      <c r="B8" s="57">
        <v>76570.815459999998</v>
      </c>
      <c r="C8" s="57">
        <v>64997.36133</v>
      </c>
      <c r="D8" s="57">
        <v>116512.90190000001</v>
      </c>
      <c r="E8" s="57">
        <v>1467.8262299999999</v>
      </c>
      <c r="F8" s="57">
        <v>66043.410579999996</v>
      </c>
      <c r="G8" s="57">
        <v>34199.894569999997</v>
      </c>
      <c r="H8" s="57">
        <v>1139.2033000000001</v>
      </c>
      <c r="I8" s="57">
        <v>129048.14612</v>
      </c>
      <c r="J8" s="57">
        <v>21330.316780000001</v>
      </c>
      <c r="K8" s="57">
        <v>511309.87627000001</v>
      </c>
      <c r="L8" s="11"/>
    </row>
    <row r="9" spans="1:12">
      <c r="A9" s="64" t="s">
        <v>192</v>
      </c>
      <c r="B9" s="95">
        <v>2576.6367799999998</v>
      </c>
      <c r="C9" s="95">
        <v>25372.767250000001</v>
      </c>
      <c r="D9" s="95">
        <v>32889.713210000002</v>
      </c>
      <c r="E9" s="95">
        <v>397.61253999999997</v>
      </c>
      <c r="F9" s="95">
        <v>7027.3995300000006</v>
      </c>
      <c r="G9" s="95">
        <v>1037.7322799999999</v>
      </c>
      <c r="H9" s="95">
        <v>397.54390000000001</v>
      </c>
      <c r="I9" s="95">
        <v>10991.78579</v>
      </c>
      <c r="J9" s="95">
        <v>4964.23783</v>
      </c>
      <c r="K9" s="95">
        <v>85655.429109999997</v>
      </c>
      <c r="L9" s="11"/>
    </row>
    <row r="10" spans="1:12">
      <c r="A10" s="64" t="s">
        <v>193</v>
      </c>
      <c r="B10" s="95">
        <v>57874.033289999999</v>
      </c>
      <c r="C10" s="95">
        <v>17350.968350000003</v>
      </c>
      <c r="D10" s="95">
        <v>885.24483999999995</v>
      </c>
      <c r="E10" s="95">
        <v>34.960790000000003</v>
      </c>
      <c r="F10" s="95">
        <v>117.28372999999999</v>
      </c>
      <c r="G10" s="95">
        <v>2325.9636299999997</v>
      </c>
      <c r="H10" s="95">
        <v>144.66354000000001</v>
      </c>
      <c r="I10" s="95">
        <v>17564.875059999998</v>
      </c>
      <c r="J10" s="95">
        <v>674.83776</v>
      </c>
      <c r="K10" s="95">
        <v>96972.830989999988</v>
      </c>
      <c r="L10" s="11"/>
    </row>
    <row r="11" spans="1:12">
      <c r="A11" s="64" t="s">
        <v>194</v>
      </c>
      <c r="B11" s="95">
        <v>16010.298839999999</v>
      </c>
      <c r="C11" s="95">
        <v>22273.62573</v>
      </c>
      <c r="D11" s="95">
        <v>82737.943849999996</v>
      </c>
      <c r="E11" s="95">
        <v>1035.2529</v>
      </c>
      <c r="F11" s="95">
        <v>58898.727319999998</v>
      </c>
      <c r="G11" s="95">
        <v>30836.198660000002</v>
      </c>
      <c r="H11" s="95">
        <v>596.99585999999999</v>
      </c>
      <c r="I11" s="95">
        <v>100491.48526999999</v>
      </c>
      <c r="J11" s="95">
        <v>15691.241189999999</v>
      </c>
      <c r="K11" s="95">
        <v>328571.76961999998</v>
      </c>
      <c r="L11" s="11"/>
    </row>
    <row r="12" spans="1:12">
      <c r="A12" s="64" t="s">
        <v>195</v>
      </c>
      <c r="B12" s="95">
        <v>0</v>
      </c>
      <c r="C12" s="95">
        <v>0</v>
      </c>
      <c r="D12" s="95">
        <v>0</v>
      </c>
      <c r="E12" s="95">
        <v>0</v>
      </c>
      <c r="F12" s="95">
        <v>0</v>
      </c>
      <c r="G12" s="95">
        <v>0</v>
      </c>
      <c r="H12" s="95">
        <v>0</v>
      </c>
      <c r="I12" s="95">
        <v>0</v>
      </c>
      <c r="J12" s="95">
        <v>0</v>
      </c>
      <c r="K12" s="95">
        <v>0</v>
      </c>
      <c r="L12" s="11"/>
    </row>
    <row r="13" spans="1:12">
      <c r="A13" s="64" t="s">
        <v>196</v>
      </c>
      <c r="B13" s="95">
        <v>0</v>
      </c>
      <c r="C13" s="95">
        <v>0</v>
      </c>
      <c r="D13" s="95">
        <v>0</v>
      </c>
      <c r="E13" s="95">
        <v>0</v>
      </c>
      <c r="F13" s="95">
        <v>0</v>
      </c>
      <c r="G13" s="95">
        <v>0</v>
      </c>
      <c r="H13" s="95">
        <v>0</v>
      </c>
      <c r="I13" s="95">
        <v>0</v>
      </c>
      <c r="J13" s="95">
        <v>0</v>
      </c>
      <c r="K13" s="95">
        <v>0</v>
      </c>
      <c r="L13" s="11"/>
    </row>
    <row r="14" spans="1:12">
      <c r="A14" s="64" t="s">
        <v>197</v>
      </c>
      <c r="B14" s="95">
        <v>0</v>
      </c>
      <c r="C14" s="95">
        <v>0</v>
      </c>
      <c r="D14" s="95">
        <v>0</v>
      </c>
      <c r="E14" s="95">
        <v>0</v>
      </c>
      <c r="F14" s="95">
        <v>0</v>
      </c>
      <c r="G14" s="95">
        <v>0</v>
      </c>
      <c r="H14" s="95">
        <v>0</v>
      </c>
      <c r="I14" s="95">
        <v>0</v>
      </c>
      <c r="J14" s="95">
        <v>0</v>
      </c>
      <c r="K14" s="95">
        <v>0</v>
      </c>
      <c r="L14" s="11"/>
    </row>
    <row r="15" spans="1:12">
      <c r="A15" s="64" t="s">
        <v>198</v>
      </c>
      <c r="B15" s="95">
        <v>109.84655000000001</v>
      </c>
      <c r="C15" s="95">
        <v>0</v>
      </c>
      <c r="D15" s="95">
        <v>0</v>
      </c>
      <c r="E15" s="95">
        <v>0</v>
      </c>
      <c r="F15" s="95">
        <v>0</v>
      </c>
      <c r="G15" s="95">
        <v>0</v>
      </c>
      <c r="H15" s="95">
        <v>0</v>
      </c>
      <c r="I15" s="95">
        <v>0</v>
      </c>
      <c r="J15" s="95">
        <v>0</v>
      </c>
      <c r="K15" s="95">
        <v>109.84655000000001</v>
      </c>
      <c r="L15" s="11"/>
    </row>
    <row r="16" spans="1:12">
      <c r="A16" s="64" t="s">
        <v>199</v>
      </c>
      <c r="B16" s="95">
        <v>0</v>
      </c>
      <c r="C16" s="95">
        <v>0</v>
      </c>
      <c r="D16" s="95">
        <v>0</v>
      </c>
      <c r="E16" s="95">
        <v>0</v>
      </c>
      <c r="F16" s="95">
        <v>0</v>
      </c>
      <c r="G16" s="95">
        <v>0</v>
      </c>
      <c r="H16" s="95">
        <v>0</v>
      </c>
      <c r="I16" s="95">
        <v>0</v>
      </c>
      <c r="J16" s="95">
        <v>0</v>
      </c>
      <c r="K16" s="95">
        <v>0</v>
      </c>
      <c r="L16" s="11"/>
    </row>
    <row r="17" spans="1:12">
      <c r="A17" s="177" t="s">
        <v>200</v>
      </c>
      <c r="B17" s="57">
        <v>21297.385870000002</v>
      </c>
      <c r="C17" s="57">
        <v>58657.250260000001</v>
      </c>
      <c r="D17" s="57">
        <v>2480.3051800000003</v>
      </c>
      <c r="E17" s="57">
        <v>4153.5165499999994</v>
      </c>
      <c r="F17" s="57">
        <v>18229.500620000003</v>
      </c>
      <c r="G17" s="57">
        <v>31385.51497</v>
      </c>
      <c r="H17" s="57">
        <v>490.09838000000002</v>
      </c>
      <c r="I17" s="57">
        <v>46117.699820000002</v>
      </c>
      <c r="J17" s="57">
        <v>0</v>
      </c>
      <c r="K17" s="57">
        <v>182811.27165000001</v>
      </c>
      <c r="L17" s="11"/>
    </row>
    <row r="18" spans="1:12">
      <c r="A18" s="64" t="s">
        <v>201</v>
      </c>
      <c r="B18" s="95">
        <v>0</v>
      </c>
      <c r="C18" s="95">
        <v>0</v>
      </c>
      <c r="D18" s="95">
        <v>0</v>
      </c>
      <c r="E18" s="95">
        <v>0</v>
      </c>
      <c r="F18" s="95">
        <v>0</v>
      </c>
      <c r="G18" s="95">
        <v>0</v>
      </c>
      <c r="H18" s="95">
        <v>0</v>
      </c>
      <c r="I18" s="95">
        <v>0</v>
      </c>
      <c r="J18" s="95">
        <v>0</v>
      </c>
      <c r="K18" s="95">
        <v>0</v>
      </c>
      <c r="L18" s="11"/>
    </row>
    <row r="19" spans="1:12">
      <c r="A19" s="64" t="s">
        <v>202</v>
      </c>
      <c r="B19" s="95">
        <v>19610.344120000002</v>
      </c>
      <c r="C19" s="95">
        <v>55601.080969999995</v>
      </c>
      <c r="D19" s="95">
        <v>1183.44227</v>
      </c>
      <c r="E19" s="95">
        <v>1509.9389799999999</v>
      </c>
      <c r="F19" s="95">
        <v>0</v>
      </c>
      <c r="G19" s="95">
        <v>7985.3276599999999</v>
      </c>
      <c r="H19" s="95">
        <v>252.50269</v>
      </c>
      <c r="I19" s="95">
        <v>44954.732109999997</v>
      </c>
      <c r="J19" s="95">
        <v>0</v>
      </c>
      <c r="K19" s="95">
        <v>131097.3688</v>
      </c>
      <c r="L19" s="11"/>
    </row>
    <row r="20" spans="1:12">
      <c r="A20" s="64" t="s">
        <v>203</v>
      </c>
      <c r="B20" s="95">
        <v>0</v>
      </c>
      <c r="C20" s="95">
        <v>0</v>
      </c>
      <c r="D20" s="95">
        <v>0</v>
      </c>
      <c r="E20" s="95">
        <v>0</v>
      </c>
      <c r="F20" s="95">
        <v>0</v>
      </c>
      <c r="G20" s="95">
        <v>0</v>
      </c>
      <c r="H20" s="95">
        <v>0</v>
      </c>
      <c r="I20" s="95">
        <v>0</v>
      </c>
      <c r="J20" s="95">
        <v>0</v>
      </c>
      <c r="K20" s="95">
        <v>0</v>
      </c>
      <c r="L20" s="11"/>
    </row>
    <row r="21" spans="1:12">
      <c r="A21" s="64" t="s">
        <v>204</v>
      </c>
      <c r="B21" s="95">
        <v>0</v>
      </c>
      <c r="C21" s="95">
        <v>0</v>
      </c>
      <c r="D21" s="95">
        <v>0</v>
      </c>
      <c r="E21" s="95">
        <v>0</v>
      </c>
      <c r="F21" s="95">
        <v>0</v>
      </c>
      <c r="G21" s="95">
        <v>0</v>
      </c>
      <c r="H21" s="95">
        <v>0</v>
      </c>
      <c r="I21" s="95">
        <v>0</v>
      </c>
      <c r="J21" s="95">
        <v>0</v>
      </c>
      <c r="K21" s="95">
        <v>0</v>
      </c>
      <c r="L21" s="11"/>
    </row>
    <row r="22" spans="1:12">
      <c r="A22" s="64" t="s">
        <v>205</v>
      </c>
      <c r="B22" s="95">
        <v>75.638660000000002</v>
      </c>
      <c r="C22" s="95">
        <v>109.09053999999999</v>
      </c>
      <c r="D22" s="95">
        <v>667.77274</v>
      </c>
      <c r="E22" s="95">
        <v>2641.6424400000001</v>
      </c>
      <c r="F22" s="95">
        <v>18229.500620000003</v>
      </c>
      <c r="G22" s="95">
        <v>11905.34431</v>
      </c>
      <c r="H22" s="95">
        <v>12.604290000000001</v>
      </c>
      <c r="I22" s="95">
        <v>89.394149999999996</v>
      </c>
      <c r="J22" s="95">
        <v>0</v>
      </c>
      <c r="K22" s="95">
        <v>33730.98775</v>
      </c>
      <c r="L22" s="11"/>
    </row>
    <row r="23" spans="1:12">
      <c r="A23" s="64" t="s">
        <v>206</v>
      </c>
      <c r="B23" s="95">
        <v>1528.7513100000001</v>
      </c>
      <c r="C23" s="95">
        <v>2944.0298599999996</v>
      </c>
      <c r="D23" s="95">
        <v>629.09017000000006</v>
      </c>
      <c r="E23" s="95">
        <v>1.93513</v>
      </c>
      <c r="F23" s="95">
        <v>0</v>
      </c>
      <c r="G23" s="95">
        <v>11456.096300000001</v>
      </c>
      <c r="H23" s="95">
        <v>224.9914</v>
      </c>
      <c r="I23" s="95">
        <v>1073.57356</v>
      </c>
      <c r="J23" s="95">
        <v>0</v>
      </c>
      <c r="K23" s="95">
        <v>17858.46773</v>
      </c>
      <c r="L23" s="11"/>
    </row>
    <row r="24" spans="1:12">
      <c r="A24" s="64" t="s">
        <v>207</v>
      </c>
      <c r="B24" s="95">
        <v>82.651780000000002</v>
      </c>
      <c r="C24" s="95">
        <v>3.0488899999999997</v>
      </c>
      <c r="D24" s="95">
        <v>0</v>
      </c>
      <c r="E24" s="95">
        <v>0</v>
      </c>
      <c r="F24" s="95">
        <v>0</v>
      </c>
      <c r="G24" s="95">
        <v>38.746699999999997</v>
      </c>
      <c r="H24" s="95">
        <v>0</v>
      </c>
      <c r="I24" s="95">
        <v>0</v>
      </c>
      <c r="J24" s="95">
        <v>0</v>
      </c>
      <c r="K24" s="95">
        <v>124.44736999999999</v>
      </c>
      <c r="L24" s="11"/>
    </row>
    <row r="25" spans="1:12">
      <c r="A25" s="64" t="s">
        <v>208</v>
      </c>
      <c r="B25" s="95">
        <v>0</v>
      </c>
      <c r="C25" s="95">
        <v>0</v>
      </c>
      <c r="D25" s="95">
        <v>0</v>
      </c>
      <c r="E25" s="95">
        <v>0</v>
      </c>
      <c r="F25" s="95">
        <v>0</v>
      </c>
      <c r="G25" s="95">
        <v>0</v>
      </c>
      <c r="H25" s="95">
        <v>0</v>
      </c>
      <c r="I25" s="95">
        <v>0</v>
      </c>
      <c r="J25" s="95">
        <v>0</v>
      </c>
      <c r="K25" s="95">
        <v>0</v>
      </c>
      <c r="L25" s="11"/>
    </row>
    <row r="26" spans="1:12">
      <c r="A26" s="177" t="s">
        <v>209</v>
      </c>
      <c r="B26" s="57">
        <v>899088.29038999998</v>
      </c>
      <c r="C26" s="57">
        <v>2439688.7082699998</v>
      </c>
      <c r="D26" s="57">
        <v>1509508.0991400001</v>
      </c>
      <c r="E26" s="57">
        <v>51448.434229999999</v>
      </c>
      <c r="F26" s="57">
        <v>357896.44837</v>
      </c>
      <c r="G26" s="57">
        <v>325148.20043999999</v>
      </c>
      <c r="H26" s="57">
        <v>33751.405100000004</v>
      </c>
      <c r="I26" s="57">
        <v>989520.68033</v>
      </c>
      <c r="J26" s="57">
        <v>397365.95298</v>
      </c>
      <c r="K26" s="57">
        <v>7003416.2192500001</v>
      </c>
      <c r="L26" s="11"/>
    </row>
    <row r="27" spans="1:12">
      <c r="A27" s="63" t="s">
        <v>210</v>
      </c>
      <c r="B27" s="95">
        <v>779013.2112100001</v>
      </c>
      <c r="C27" s="95">
        <v>2346098.6453200001</v>
      </c>
      <c r="D27" s="95">
        <v>1403521.1902999999</v>
      </c>
      <c r="E27" s="95">
        <v>46144.258969999995</v>
      </c>
      <c r="F27" s="95">
        <v>342143.87479000003</v>
      </c>
      <c r="G27" s="95">
        <v>297996.99807999999</v>
      </c>
      <c r="H27" s="95">
        <v>31306.830730000001</v>
      </c>
      <c r="I27" s="95">
        <v>955019.10736999998</v>
      </c>
      <c r="J27" s="95">
        <v>362474.19883999997</v>
      </c>
      <c r="K27" s="95">
        <v>6563718.3156099999</v>
      </c>
      <c r="L27" s="11"/>
    </row>
    <row r="28" spans="1:12">
      <c r="A28" s="64" t="s">
        <v>211</v>
      </c>
      <c r="B28" s="95">
        <v>727447.08033999999</v>
      </c>
      <c r="C28" s="95">
        <v>1986753.5095299999</v>
      </c>
      <c r="D28" s="95">
        <v>1129032.4111500001</v>
      </c>
      <c r="E28" s="95">
        <v>27052.213230000001</v>
      </c>
      <c r="F28" s="95">
        <v>322667.28645999997</v>
      </c>
      <c r="G28" s="95">
        <v>240974.03324000002</v>
      </c>
      <c r="H28" s="95">
        <v>24866.815180000001</v>
      </c>
      <c r="I28" s="95">
        <v>770436.64905000001</v>
      </c>
      <c r="J28" s="95">
        <v>342639.67008999997</v>
      </c>
      <c r="K28" s="95">
        <v>5571869.6682700003</v>
      </c>
      <c r="L28" s="11"/>
    </row>
    <row r="29" spans="1:12">
      <c r="A29" s="64" t="s">
        <v>212</v>
      </c>
      <c r="B29" s="95">
        <v>45940.78757</v>
      </c>
      <c r="C29" s="95">
        <v>279171.94133999996</v>
      </c>
      <c r="D29" s="95">
        <v>219658.17561999999</v>
      </c>
      <c r="E29" s="95">
        <v>16164.86745</v>
      </c>
      <c r="F29" s="95">
        <v>13247.410109999999</v>
      </c>
      <c r="G29" s="95">
        <v>44850.45635</v>
      </c>
      <c r="H29" s="95">
        <v>4075.8731699999998</v>
      </c>
      <c r="I29" s="95">
        <v>52747.211929999998</v>
      </c>
      <c r="J29" s="95">
        <v>17488.514739999999</v>
      </c>
      <c r="K29" s="95">
        <v>693345.23827999993</v>
      </c>
      <c r="L29" s="11"/>
    </row>
    <row r="30" spans="1:12">
      <c r="A30" s="64" t="s">
        <v>213</v>
      </c>
      <c r="B30" s="95">
        <v>5625.3432999999995</v>
      </c>
      <c r="C30" s="95">
        <v>80173.19445000001</v>
      </c>
      <c r="D30" s="95">
        <v>54830.60353</v>
      </c>
      <c r="E30" s="95">
        <v>2927.1782899999998</v>
      </c>
      <c r="F30" s="95">
        <v>6229.1782199999998</v>
      </c>
      <c r="G30" s="95">
        <v>12172.50849</v>
      </c>
      <c r="H30" s="95">
        <v>2364.1423799999998</v>
      </c>
      <c r="I30" s="95">
        <v>131835.24639000001</v>
      </c>
      <c r="J30" s="95">
        <v>2346.0140099999999</v>
      </c>
      <c r="K30" s="95">
        <v>298503.40905999998</v>
      </c>
      <c r="L30" s="11"/>
    </row>
    <row r="31" spans="1:12">
      <c r="A31" s="63" t="s">
        <v>214</v>
      </c>
      <c r="B31" s="95">
        <v>7842.9914500000004</v>
      </c>
      <c r="C31" s="95">
        <v>12561.02133</v>
      </c>
      <c r="D31" s="95">
        <v>6488.3041299999995</v>
      </c>
      <c r="E31" s="95">
        <v>118.4127</v>
      </c>
      <c r="F31" s="95">
        <v>1326.96074</v>
      </c>
      <c r="G31" s="95">
        <v>1166.9379199999998</v>
      </c>
      <c r="H31" s="95">
        <v>518.80797999999993</v>
      </c>
      <c r="I31" s="95">
        <v>8871.6596799999988</v>
      </c>
      <c r="J31" s="95">
        <v>1454.1271999999999</v>
      </c>
      <c r="K31" s="95">
        <v>40349.223130000006</v>
      </c>
      <c r="L31" s="11"/>
    </row>
    <row r="32" spans="1:12">
      <c r="A32" s="64" t="s">
        <v>215</v>
      </c>
      <c r="B32" s="95">
        <v>7423.0005599999995</v>
      </c>
      <c r="C32" s="95">
        <v>11993.080460000001</v>
      </c>
      <c r="D32" s="95">
        <v>5977.6209699999999</v>
      </c>
      <c r="E32" s="95">
        <v>103.40313999999999</v>
      </c>
      <c r="F32" s="95">
        <v>968.04678999999999</v>
      </c>
      <c r="G32" s="95">
        <v>1070.17797</v>
      </c>
      <c r="H32" s="95">
        <v>269.00185999999997</v>
      </c>
      <c r="I32" s="95">
        <v>8783.4694499999987</v>
      </c>
      <c r="J32" s="95">
        <v>792.63502000000005</v>
      </c>
      <c r="K32" s="95">
        <v>37380.436219999996</v>
      </c>
      <c r="L32" s="11"/>
    </row>
    <row r="33" spans="1:12">
      <c r="A33" s="64" t="s">
        <v>216</v>
      </c>
      <c r="B33" s="95">
        <v>414.83795000000003</v>
      </c>
      <c r="C33" s="95">
        <v>360.57465999999999</v>
      </c>
      <c r="D33" s="95">
        <v>410.39362</v>
      </c>
      <c r="E33" s="95">
        <v>15.009559999999999</v>
      </c>
      <c r="F33" s="95">
        <v>279.33434</v>
      </c>
      <c r="G33" s="95">
        <v>96.759950000000003</v>
      </c>
      <c r="H33" s="95">
        <v>191.19383999999999</v>
      </c>
      <c r="I33" s="95">
        <v>88.19023</v>
      </c>
      <c r="J33" s="95">
        <v>661.49218000000008</v>
      </c>
      <c r="K33" s="95">
        <v>2517.7863299999999</v>
      </c>
      <c r="L33" s="11"/>
    </row>
    <row r="34" spans="1:12">
      <c r="A34" s="65" t="s">
        <v>217</v>
      </c>
      <c r="B34" s="95">
        <v>5.1529399999999992</v>
      </c>
      <c r="C34" s="95">
        <v>207.36621</v>
      </c>
      <c r="D34" s="95">
        <v>100.28953999999999</v>
      </c>
      <c r="E34" s="95">
        <v>0</v>
      </c>
      <c r="F34" s="95">
        <v>79.579610000000002</v>
      </c>
      <c r="G34" s="95">
        <v>0</v>
      </c>
      <c r="H34" s="95">
        <v>58.612279999999998</v>
      </c>
      <c r="I34" s="95">
        <v>0</v>
      </c>
      <c r="J34" s="95">
        <v>0</v>
      </c>
      <c r="K34" s="95">
        <v>451.00058000000001</v>
      </c>
      <c r="L34" s="11"/>
    </row>
    <row r="35" spans="1:12">
      <c r="A35" s="63" t="s">
        <v>218</v>
      </c>
      <c r="B35" s="95">
        <v>13756.16502</v>
      </c>
      <c r="C35" s="95">
        <v>7665.7458399999996</v>
      </c>
      <c r="D35" s="95">
        <v>8445.4828900000011</v>
      </c>
      <c r="E35" s="95">
        <v>1585.9259299999999</v>
      </c>
      <c r="F35" s="95">
        <v>3920.11186</v>
      </c>
      <c r="G35" s="95">
        <v>1898.7731000000001</v>
      </c>
      <c r="H35" s="95">
        <v>0</v>
      </c>
      <c r="I35" s="95">
        <v>2183.8992699999999</v>
      </c>
      <c r="J35" s="95">
        <v>5054.7718199999999</v>
      </c>
      <c r="K35" s="95">
        <v>44510.87573</v>
      </c>
      <c r="L35" s="11"/>
    </row>
    <row r="36" spans="1:12">
      <c r="A36" s="64" t="s">
        <v>219</v>
      </c>
      <c r="B36" s="95">
        <v>8511.5321500000009</v>
      </c>
      <c r="C36" s="95">
        <v>7290.8957900000005</v>
      </c>
      <c r="D36" s="95">
        <v>8228.0256900000004</v>
      </c>
      <c r="E36" s="95">
        <v>632.09996999999998</v>
      </c>
      <c r="F36" s="95">
        <v>3744.7017500000002</v>
      </c>
      <c r="G36" s="95">
        <v>1433.6040800000001</v>
      </c>
      <c r="H36" s="95">
        <v>0</v>
      </c>
      <c r="I36" s="95">
        <v>2183.8992699999999</v>
      </c>
      <c r="J36" s="95">
        <v>3438.8524500000003</v>
      </c>
      <c r="K36" s="95">
        <v>35463.611149999997</v>
      </c>
      <c r="L36" s="11"/>
    </row>
    <row r="37" spans="1:12">
      <c r="A37" s="64" t="s">
        <v>220</v>
      </c>
      <c r="B37" s="95">
        <v>5150.6451900000002</v>
      </c>
      <c r="C37" s="95">
        <v>341.12847999999997</v>
      </c>
      <c r="D37" s="95">
        <v>217.4572</v>
      </c>
      <c r="E37" s="95">
        <v>818.11910999999998</v>
      </c>
      <c r="F37" s="95">
        <v>149.59379000000001</v>
      </c>
      <c r="G37" s="95">
        <v>465.16902000000005</v>
      </c>
      <c r="H37" s="95">
        <v>0</v>
      </c>
      <c r="I37" s="95">
        <v>0</v>
      </c>
      <c r="J37" s="95">
        <v>1615.9193700000001</v>
      </c>
      <c r="K37" s="95">
        <v>8758.0321600000007</v>
      </c>
      <c r="L37" s="11"/>
    </row>
    <row r="38" spans="1:12">
      <c r="A38" s="64" t="s">
        <v>221</v>
      </c>
      <c r="B38" s="95">
        <v>93.987679999999997</v>
      </c>
      <c r="C38" s="95">
        <v>33.72157</v>
      </c>
      <c r="D38" s="95">
        <v>0</v>
      </c>
      <c r="E38" s="95">
        <v>135.70685</v>
      </c>
      <c r="F38" s="95">
        <v>25.816320000000001</v>
      </c>
      <c r="G38" s="95">
        <v>0</v>
      </c>
      <c r="H38" s="95">
        <v>0</v>
      </c>
      <c r="I38" s="95">
        <v>0</v>
      </c>
      <c r="J38" s="95">
        <v>0</v>
      </c>
      <c r="K38" s="95">
        <v>289.23241999999999</v>
      </c>
      <c r="L38" s="11"/>
    </row>
    <row r="39" spans="1:12">
      <c r="A39" s="63" t="s">
        <v>222</v>
      </c>
      <c r="B39" s="95">
        <v>132187.14809</v>
      </c>
      <c r="C39" s="95">
        <v>166420.48127000002</v>
      </c>
      <c r="D39" s="95">
        <v>152020.53187000001</v>
      </c>
      <c r="E39" s="95">
        <v>5648.1462999999994</v>
      </c>
      <c r="F39" s="95">
        <v>24344.018760000003</v>
      </c>
      <c r="G39" s="95">
        <v>36842.24224</v>
      </c>
      <c r="H39" s="95">
        <v>4141.6330099999996</v>
      </c>
      <c r="I39" s="95">
        <v>64100.044119999999</v>
      </c>
      <c r="J39" s="95">
        <v>34676.436679999999</v>
      </c>
      <c r="K39" s="95">
        <v>620380.68234000006</v>
      </c>
      <c r="L39" s="11"/>
    </row>
    <row r="40" spans="1:12">
      <c r="A40" s="65" t="s">
        <v>223</v>
      </c>
      <c r="B40" s="95">
        <v>47789.091999999997</v>
      </c>
      <c r="C40" s="95">
        <v>43620.634359999996</v>
      </c>
      <c r="D40" s="95">
        <v>12623.287869999998</v>
      </c>
      <c r="E40" s="95">
        <v>1001.9949</v>
      </c>
      <c r="F40" s="95">
        <v>6893.3687699999991</v>
      </c>
      <c r="G40" s="95">
        <v>7627.91021</v>
      </c>
      <c r="H40" s="95">
        <v>987.32087000000001</v>
      </c>
      <c r="I40" s="95">
        <v>11895.092859999999</v>
      </c>
      <c r="J40" s="95">
        <v>10921.2799</v>
      </c>
      <c r="K40" s="95">
        <v>143359.98174000002</v>
      </c>
      <c r="L40" s="11"/>
    </row>
    <row r="41" spans="1:12">
      <c r="A41" s="64" t="s">
        <v>224</v>
      </c>
      <c r="B41" s="95">
        <v>5496.4519800000007</v>
      </c>
      <c r="C41" s="95">
        <v>13141.17259</v>
      </c>
      <c r="D41" s="95">
        <v>28767.310659999999</v>
      </c>
      <c r="E41" s="95">
        <v>1832.4200600000001</v>
      </c>
      <c r="F41" s="95">
        <v>273.56734999999998</v>
      </c>
      <c r="G41" s="95">
        <v>5889.8193099999999</v>
      </c>
      <c r="H41" s="95">
        <v>428.11939000000001</v>
      </c>
      <c r="I41" s="95">
        <v>6417.8275899999999</v>
      </c>
      <c r="J41" s="95">
        <v>2026.63778</v>
      </c>
      <c r="K41" s="95">
        <v>64273.326710000001</v>
      </c>
      <c r="L41" s="11"/>
    </row>
    <row r="42" spans="1:12">
      <c r="A42" s="64" t="s">
        <v>225</v>
      </c>
      <c r="B42" s="95">
        <v>41.388269999999999</v>
      </c>
      <c r="C42" s="95">
        <v>59.255580000000002</v>
      </c>
      <c r="D42" s="95">
        <v>9.615969999999999</v>
      </c>
      <c r="E42" s="95">
        <v>4.0170000000000004E-2</v>
      </c>
      <c r="F42" s="95">
        <v>1.2206900000000001</v>
      </c>
      <c r="G42" s="95">
        <v>8.729280000000001</v>
      </c>
      <c r="H42" s="95">
        <v>5.8168199999999999</v>
      </c>
      <c r="I42" s="95">
        <v>30.765009999999997</v>
      </c>
      <c r="J42" s="95">
        <v>9.5465099999999996</v>
      </c>
      <c r="K42" s="95">
        <v>166.3783</v>
      </c>
      <c r="L42" s="11"/>
    </row>
    <row r="43" spans="1:12">
      <c r="A43" s="64" t="s">
        <v>226</v>
      </c>
      <c r="B43" s="95">
        <v>5.7950400000000002</v>
      </c>
      <c r="C43" s="95">
        <v>3.1895100000000003</v>
      </c>
      <c r="D43" s="95">
        <v>8.3486700000000003</v>
      </c>
      <c r="E43" s="95">
        <v>0</v>
      </c>
      <c r="F43" s="95">
        <v>2.6604000000000001</v>
      </c>
      <c r="G43" s="95">
        <v>0.81234000000000006</v>
      </c>
      <c r="H43" s="95">
        <v>12.870010000000001</v>
      </c>
      <c r="I43" s="95">
        <v>1.6579600000000001</v>
      </c>
      <c r="J43" s="95">
        <v>8.23081</v>
      </c>
      <c r="K43" s="95">
        <v>43.56474</v>
      </c>
      <c r="L43" s="11"/>
    </row>
    <row r="44" spans="1:12">
      <c r="A44" s="64" t="s">
        <v>227</v>
      </c>
      <c r="B44" s="95">
        <v>0</v>
      </c>
      <c r="C44" s="95">
        <v>0.41882999999999998</v>
      </c>
      <c r="D44" s="95">
        <v>0</v>
      </c>
      <c r="E44" s="95">
        <v>0</v>
      </c>
      <c r="F44" s="95">
        <v>0</v>
      </c>
      <c r="G44" s="95">
        <v>0</v>
      </c>
      <c r="H44" s="95">
        <v>0</v>
      </c>
      <c r="I44" s="95">
        <v>0</v>
      </c>
      <c r="J44" s="95">
        <v>0</v>
      </c>
      <c r="K44" s="95">
        <v>0.41882999999999998</v>
      </c>
      <c r="L44" s="11"/>
    </row>
    <row r="45" spans="1:12">
      <c r="A45" s="99" t="s">
        <v>228</v>
      </c>
      <c r="B45" s="95">
        <v>0</v>
      </c>
      <c r="C45" s="95">
        <v>0.81601000000000001</v>
      </c>
      <c r="D45" s="95">
        <v>0</v>
      </c>
      <c r="E45" s="95">
        <v>0</v>
      </c>
      <c r="F45" s="95">
        <v>0</v>
      </c>
      <c r="G45" s="95">
        <v>0</v>
      </c>
      <c r="H45" s="95">
        <v>0</v>
      </c>
      <c r="I45" s="95">
        <v>0</v>
      </c>
      <c r="J45" s="95">
        <v>0</v>
      </c>
      <c r="K45" s="95">
        <v>0.81601000000000001</v>
      </c>
      <c r="L45" s="11"/>
    </row>
    <row r="46" spans="1:12">
      <c r="A46" s="65" t="s">
        <v>1348</v>
      </c>
      <c r="B46" s="95">
        <v>72047.483890000003</v>
      </c>
      <c r="C46" s="95">
        <v>67082.415909999996</v>
      </c>
      <c r="D46" s="95">
        <v>71968.492750000005</v>
      </c>
      <c r="E46" s="95">
        <v>977.27807999999993</v>
      </c>
      <c r="F46" s="95">
        <v>12966.7014</v>
      </c>
      <c r="G46" s="95">
        <v>15860.53024</v>
      </c>
      <c r="H46" s="95">
        <v>1684.3424</v>
      </c>
      <c r="I46" s="95">
        <v>16766.312580000002</v>
      </c>
      <c r="J46" s="95">
        <v>19207.811899999997</v>
      </c>
      <c r="K46" s="95">
        <v>278561.36914999998</v>
      </c>
      <c r="L46" s="11"/>
    </row>
    <row r="47" spans="1:12">
      <c r="A47" s="64" t="s">
        <v>1349</v>
      </c>
      <c r="B47" s="95">
        <v>6371.3190400000003</v>
      </c>
      <c r="C47" s="95">
        <v>42176.053780000002</v>
      </c>
      <c r="D47" s="95">
        <v>38612.431130000004</v>
      </c>
      <c r="E47" s="95">
        <v>1836.41309</v>
      </c>
      <c r="F47" s="95">
        <v>4182.3824999999997</v>
      </c>
      <c r="G47" s="95">
        <v>7454.4408600000006</v>
      </c>
      <c r="H47" s="95">
        <v>1001.38818</v>
      </c>
      <c r="I47" s="95">
        <v>28988.38812</v>
      </c>
      <c r="J47" s="95">
        <v>2502.9297799999999</v>
      </c>
      <c r="K47" s="95">
        <v>133125.74648</v>
      </c>
      <c r="L47" s="11"/>
    </row>
    <row r="48" spans="1:12">
      <c r="A48" s="64" t="s">
        <v>1354</v>
      </c>
      <c r="B48" s="95">
        <v>433.17075</v>
      </c>
      <c r="C48" s="95">
        <v>296.98957000000001</v>
      </c>
      <c r="D48" s="95">
        <v>15.466190000000001</v>
      </c>
      <c r="E48" s="95">
        <v>0</v>
      </c>
      <c r="F48" s="95">
        <v>0</v>
      </c>
      <c r="G48" s="95">
        <v>0</v>
      </c>
      <c r="H48" s="95">
        <v>0</v>
      </c>
      <c r="I48" s="95">
        <v>0</v>
      </c>
      <c r="J48" s="95">
        <v>0</v>
      </c>
      <c r="K48" s="95">
        <v>745.62651000000005</v>
      </c>
      <c r="L48" s="11"/>
    </row>
    <row r="49" spans="1:12">
      <c r="A49" s="64" t="s">
        <v>1355</v>
      </c>
      <c r="B49" s="95">
        <v>2.44712</v>
      </c>
      <c r="C49" s="95">
        <v>26.307849999999998</v>
      </c>
      <c r="D49" s="95">
        <v>15.578629999999999</v>
      </c>
      <c r="E49" s="95">
        <v>0</v>
      </c>
      <c r="F49" s="95">
        <v>24.117650000000001</v>
      </c>
      <c r="G49" s="95">
        <v>0</v>
      </c>
      <c r="H49" s="95">
        <v>21.77534</v>
      </c>
      <c r="I49" s="95">
        <v>0</v>
      </c>
      <c r="J49" s="95">
        <v>0</v>
      </c>
      <c r="K49" s="95">
        <v>90.226590000000002</v>
      </c>
      <c r="L49" s="11"/>
    </row>
    <row r="50" spans="1:12">
      <c r="A50" s="64" t="s">
        <v>1373</v>
      </c>
      <c r="B50" s="95">
        <v>0</v>
      </c>
      <c r="C50" s="95">
        <v>5.9636800000000001</v>
      </c>
      <c r="D50" s="95">
        <v>0</v>
      </c>
      <c r="E50" s="95">
        <v>0</v>
      </c>
      <c r="F50" s="95">
        <v>0</v>
      </c>
      <c r="G50" s="95">
        <v>0</v>
      </c>
      <c r="H50" s="95">
        <v>0</v>
      </c>
      <c r="I50" s="95">
        <v>0</v>
      </c>
      <c r="J50" s="95">
        <v>0</v>
      </c>
      <c r="K50" s="95">
        <v>5.9636800000000001</v>
      </c>
      <c r="L50" s="11"/>
    </row>
    <row r="51" spans="1:12">
      <c r="A51" s="99" t="s">
        <v>1394</v>
      </c>
      <c r="B51" s="95">
        <v>0</v>
      </c>
      <c r="C51" s="95">
        <v>7.2636000000000003</v>
      </c>
      <c r="D51" s="95">
        <v>0</v>
      </c>
      <c r="E51" s="95">
        <v>0</v>
      </c>
      <c r="F51" s="95">
        <v>0</v>
      </c>
      <c r="G51" s="95">
        <v>0</v>
      </c>
      <c r="H51" s="95">
        <v>0</v>
      </c>
      <c r="I51" s="95">
        <v>0</v>
      </c>
      <c r="J51" s="95">
        <v>0</v>
      </c>
      <c r="K51" s="95">
        <v>7.2636000000000003</v>
      </c>
      <c r="L51" s="11"/>
    </row>
    <row r="52" spans="1:12">
      <c r="A52" s="101" t="s">
        <v>229</v>
      </c>
      <c r="B52" s="95">
        <v>-33711.225380000003</v>
      </c>
      <c r="C52" s="95">
        <v>-93057.185489999989</v>
      </c>
      <c r="D52" s="95">
        <v>-60967.410049999999</v>
      </c>
      <c r="E52" s="95">
        <v>-2048.3096700000001</v>
      </c>
      <c r="F52" s="95">
        <v>-13838.51778</v>
      </c>
      <c r="G52" s="95">
        <v>-12756.750900000001</v>
      </c>
      <c r="H52" s="95">
        <v>-2215.8666200000002</v>
      </c>
      <c r="I52" s="95">
        <v>-40654.03011</v>
      </c>
      <c r="J52" s="95">
        <v>-6293.5815599999996</v>
      </c>
      <c r="K52" s="95">
        <v>-265542.87755999999</v>
      </c>
      <c r="L52" s="11"/>
    </row>
    <row r="53" spans="1:12">
      <c r="A53" s="64" t="s">
        <v>1435</v>
      </c>
      <c r="B53" s="95">
        <v>-4153.8201300000001</v>
      </c>
      <c r="C53" s="95">
        <v>-7952.3924000000006</v>
      </c>
      <c r="D53" s="95">
        <v>-13890.90827</v>
      </c>
      <c r="E53" s="95">
        <v>-122.92616000000001</v>
      </c>
      <c r="F53" s="95">
        <v>-395.52234000000004</v>
      </c>
      <c r="G53" s="95">
        <v>-1018.29283</v>
      </c>
      <c r="H53" s="95">
        <v>-223.55710999999999</v>
      </c>
      <c r="I53" s="95">
        <v>-1991.1023400000001</v>
      </c>
      <c r="J53" s="95">
        <v>-378.62565999999998</v>
      </c>
      <c r="K53" s="95">
        <v>-30127.147239999998</v>
      </c>
      <c r="L53" s="11"/>
    </row>
    <row r="54" spans="1:12">
      <c r="A54" s="64" t="s">
        <v>1526</v>
      </c>
      <c r="B54" s="95">
        <v>-564.73883999999998</v>
      </c>
      <c r="C54" s="95">
        <v>-3135.6152599999996</v>
      </c>
      <c r="D54" s="95">
        <v>-3746.3225899999998</v>
      </c>
      <c r="E54" s="95">
        <v>-75.076279999999997</v>
      </c>
      <c r="F54" s="95">
        <v>-43.846629999999998</v>
      </c>
      <c r="G54" s="95">
        <v>-493.47449999999998</v>
      </c>
      <c r="H54" s="95">
        <v>-64.764169999999993</v>
      </c>
      <c r="I54" s="95">
        <v>-272.41477000000003</v>
      </c>
      <c r="J54" s="95">
        <v>-22.019959999999998</v>
      </c>
      <c r="K54" s="95">
        <v>-8418.2729999999992</v>
      </c>
      <c r="L54" s="11"/>
    </row>
    <row r="55" spans="1:12">
      <c r="A55" s="64" t="s">
        <v>1436</v>
      </c>
      <c r="B55" s="95">
        <v>-5612.4341900000009</v>
      </c>
      <c r="C55" s="95">
        <v>-3970.2906000000003</v>
      </c>
      <c r="D55" s="95">
        <v>-5409.1735199999994</v>
      </c>
      <c r="E55" s="95">
        <v>-94.982559999999992</v>
      </c>
      <c r="F55" s="95">
        <v>-820.68543</v>
      </c>
      <c r="G55" s="95">
        <v>-758.37454000000002</v>
      </c>
      <c r="H55" s="95">
        <v>-185.58497</v>
      </c>
      <c r="I55" s="95">
        <v>-6931.4484499999999</v>
      </c>
      <c r="J55" s="95">
        <v>-557.68516</v>
      </c>
      <c r="K55" s="95">
        <v>-24340.659420000004</v>
      </c>
      <c r="L55" s="11"/>
    </row>
    <row r="56" spans="1:12">
      <c r="A56" s="64" t="s">
        <v>1527</v>
      </c>
      <c r="B56" s="95">
        <v>-343.99558000000002</v>
      </c>
      <c r="C56" s="95">
        <v>-206.38014999999999</v>
      </c>
      <c r="D56" s="95">
        <v>-289.69784000000004</v>
      </c>
      <c r="E56" s="95">
        <v>-7.5048199999999996</v>
      </c>
      <c r="F56" s="95">
        <v>-212.03523000000001</v>
      </c>
      <c r="G56" s="95">
        <v>-73.457220000000007</v>
      </c>
      <c r="H56" s="95">
        <v>-87.77037</v>
      </c>
      <c r="I56" s="95">
        <v>-56.795400000000001</v>
      </c>
      <c r="J56" s="95">
        <v>-576.69848999999999</v>
      </c>
      <c r="K56" s="95">
        <v>-1854.3351</v>
      </c>
      <c r="L56" s="11"/>
    </row>
    <row r="57" spans="1:12">
      <c r="A57" s="64" t="s">
        <v>1437</v>
      </c>
      <c r="B57" s="95">
        <v>-6011.3873899999999</v>
      </c>
      <c r="C57" s="95">
        <v>-5351.7641599999997</v>
      </c>
      <c r="D57" s="95">
        <v>-6770.3009400000001</v>
      </c>
      <c r="E57" s="95">
        <v>-355.19565999999998</v>
      </c>
      <c r="F57" s="95">
        <v>-3738.6838600000001</v>
      </c>
      <c r="G57" s="95">
        <v>-1154.6463600000002</v>
      </c>
      <c r="H57" s="95">
        <v>0</v>
      </c>
      <c r="I57" s="95">
        <v>-2102.8917999999999</v>
      </c>
      <c r="J57" s="95">
        <v>-2193.4820399999999</v>
      </c>
      <c r="K57" s="95">
        <v>-27678.352210000001</v>
      </c>
      <c r="L57" s="11"/>
    </row>
    <row r="58" spans="1:12">
      <c r="A58" s="64" t="s">
        <v>230</v>
      </c>
      <c r="B58" s="95">
        <v>-3470.7095600000002</v>
      </c>
      <c r="C58" s="95">
        <v>-176.01227</v>
      </c>
      <c r="D58" s="95">
        <v>-132.96289999999999</v>
      </c>
      <c r="E58" s="95">
        <v>-510.07019000000003</v>
      </c>
      <c r="F58" s="95">
        <v>-157.15541000000002</v>
      </c>
      <c r="G58" s="95">
        <v>-321.06347999999997</v>
      </c>
      <c r="H58" s="95">
        <v>0</v>
      </c>
      <c r="I58" s="95">
        <v>0</v>
      </c>
      <c r="J58" s="95">
        <v>-1204.2946899999999</v>
      </c>
      <c r="K58" s="95">
        <v>-5972.2685000000001</v>
      </c>
      <c r="L58" s="11"/>
    </row>
    <row r="59" spans="1:12">
      <c r="A59" s="64" t="s">
        <v>231</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c r="L59" s="11"/>
    </row>
    <row r="60" spans="1:12">
      <c r="A60" s="64" t="s">
        <v>232</v>
      </c>
      <c r="B60" s="95">
        <v>-2381.0177100000001</v>
      </c>
      <c r="C60" s="95">
        <v>-14360.140880000001</v>
      </c>
      <c r="D60" s="95">
        <v>-505.78678000000002</v>
      </c>
      <c r="E60" s="95">
        <v>-90</v>
      </c>
      <c r="F60" s="95">
        <v>-1386.5088799999999</v>
      </c>
      <c r="G60" s="95">
        <v>-5796.7</v>
      </c>
      <c r="H60" s="95">
        <v>0</v>
      </c>
      <c r="I60" s="95">
        <v>-5229.2510599999996</v>
      </c>
      <c r="J60" s="95">
        <v>-391.87056000000001</v>
      </c>
      <c r="K60" s="95">
        <v>-30141.275870000001</v>
      </c>
      <c r="L60" s="11"/>
    </row>
    <row r="61" spans="1:12">
      <c r="A61" s="64" t="s">
        <v>233</v>
      </c>
      <c r="B61" s="95">
        <v>0</v>
      </c>
      <c r="C61" s="95">
        <v>0</v>
      </c>
      <c r="D61" s="95">
        <v>0</v>
      </c>
      <c r="E61" s="95">
        <v>0</v>
      </c>
      <c r="F61" s="95">
        <v>0</v>
      </c>
      <c r="G61" s="95">
        <v>0</v>
      </c>
      <c r="H61" s="95">
        <v>0</v>
      </c>
      <c r="I61" s="95">
        <v>0</v>
      </c>
      <c r="J61" s="95">
        <v>0</v>
      </c>
      <c r="K61" s="95">
        <v>0</v>
      </c>
      <c r="L61" s="11"/>
    </row>
    <row r="62" spans="1:12">
      <c r="A62" s="64" t="s">
        <v>234</v>
      </c>
      <c r="B62" s="95">
        <v>0</v>
      </c>
      <c r="C62" s="95">
        <v>0</v>
      </c>
      <c r="D62" s="95">
        <v>0</v>
      </c>
      <c r="E62" s="95">
        <v>0</v>
      </c>
      <c r="F62" s="95">
        <v>0</v>
      </c>
      <c r="G62" s="95">
        <v>0</v>
      </c>
      <c r="H62" s="95">
        <v>0</v>
      </c>
      <c r="I62" s="95">
        <v>0</v>
      </c>
      <c r="J62" s="95">
        <v>0</v>
      </c>
      <c r="K62" s="95">
        <v>0</v>
      </c>
      <c r="L62" s="11"/>
    </row>
    <row r="63" spans="1:12">
      <c r="A63" s="64" t="s">
        <v>1153</v>
      </c>
      <c r="B63" s="95">
        <v>0</v>
      </c>
      <c r="C63" s="95">
        <v>-3828.2277200000003</v>
      </c>
      <c r="D63" s="95">
        <v>0</v>
      </c>
      <c r="E63" s="95">
        <v>0</v>
      </c>
      <c r="F63" s="95">
        <v>0</v>
      </c>
      <c r="G63" s="95">
        <v>0</v>
      </c>
      <c r="H63" s="95">
        <v>0</v>
      </c>
      <c r="I63" s="95">
        <v>-283.67715999999996</v>
      </c>
      <c r="J63" s="95">
        <v>0</v>
      </c>
      <c r="K63" s="95">
        <v>-4111.90488</v>
      </c>
      <c r="L63" s="11"/>
    </row>
    <row r="64" spans="1:12">
      <c r="A64" s="64" t="s">
        <v>1154</v>
      </c>
      <c r="B64" s="95">
        <v>0</v>
      </c>
      <c r="C64" s="95">
        <v>-126.85105</v>
      </c>
      <c r="D64" s="95">
        <v>0</v>
      </c>
      <c r="E64" s="95">
        <v>0</v>
      </c>
      <c r="F64" s="95">
        <v>0</v>
      </c>
      <c r="G64" s="95">
        <v>0</v>
      </c>
      <c r="H64" s="95">
        <v>0</v>
      </c>
      <c r="I64" s="95">
        <v>-525.81646000000001</v>
      </c>
      <c r="J64" s="95">
        <v>0</v>
      </c>
      <c r="K64" s="95">
        <v>-652.66750999999999</v>
      </c>
      <c r="L64" s="11"/>
    </row>
    <row r="65" spans="1:12">
      <c r="A65" s="64" t="s">
        <v>1356</v>
      </c>
      <c r="B65" s="95">
        <v>-79.588820000000013</v>
      </c>
      <c r="C65" s="95">
        <v>0</v>
      </c>
      <c r="D65" s="95">
        <v>-150.75190000000001</v>
      </c>
      <c r="E65" s="95">
        <v>0</v>
      </c>
      <c r="F65" s="95">
        <v>0</v>
      </c>
      <c r="G65" s="95">
        <v>0</v>
      </c>
      <c r="H65" s="95">
        <v>0</v>
      </c>
      <c r="I65" s="95">
        <v>-83.12024000000001</v>
      </c>
      <c r="J65" s="95">
        <v>0</v>
      </c>
      <c r="K65" s="95">
        <v>-313.46096</v>
      </c>
      <c r="L65" s="11"/>
    </row>
    <row r="66" spans="1:12">
      <c r="A66" s="64" t="s">
        <v>1357</v>
      </c>
      <c r="B66" s="95">
        <v>-1.0305899999999999</v>
      </c>
      <c r="C66" s="95">
        <v>0</v>
      </c>
      <c r="D66" s="95">
        <v>-38.73216</v>
      </c>
      <c r="E66" s="95">
        <v>0</v>
      </c>
      <c r="F66" s="95">
        <v>0</v>
      </c>
      <c r="G66" s="95">
        <v>0</v>
      </c>
      <c r="H66" s="95">
        <v>0</v>
      </c>
      <c r="I66" s="95">
        <v>0</v>
      </c>
      <c r="J66" s="95">
        <v>0</v>
      </c>
      <c r="K66" s="95">
        <v>-39.762749999999997</v>
      </c>
      <c r="L66" s="11"/>
    </row>
    <row r="67" spans="1:12">
      <c r="A67" s="64" t="s">
        <v>1358</v>
      </c>
      <c r="B67" s="95">
        <v>-78.400220000000004</v>
      </c>
      <c r="C67" s="95">
        <v>0</v>
      </c>
      <c r="D67" s="95">
        <v>-27.582150000000002</v>
      </c>
      <c r="E67" s="95">
        <v>0</v>
      </c>
      <c r="F67" s="95">
        <v>0</v>
      </c>
      <c r="G67" s="95">
        <v>0</v>
      </c>
      <c r="H67" s="95">
        <v>0</v>
      </c>
      <c r="I67" s="95">
        <v>-81.007469999999998</v>
      </c>
      <c r="J67" s="95">
        <v>0</v>
      </c>
      <c r="K67" s="95">
        <v>-186.98983999999999</v>
      </c>
      <c r="L67" s="11"/>
    </row>
    <row r="68" spans="1:12">
      <c r="A68" s="64" t="s">
        <v>1359</v>
      </c>
      <c r="B68" s="95">
        <v>-62.223349999999996</v>
      </c>
      <c r="C68" s="95">
        <v>0</v>
      </c>
      <c r="D68" s="95">
        <v>0</v>
      </c>
      <c r="E68" s="95">
        <v>0</v>
      </c>
      <c r="F68" s="95">
        <v>0</v>
      </c>
      <c r="G68" s="95">
        <v>0</v>
      </c>
      <c r="H68" s="95">
        <v>0</v>
      </c>
      <c r="I68" s="95">
        <v>0</v>
      </c>
      <c r="J68" s="95">
        <v>0</v>
      </c>
      <c r="K68" s="95">
        <v>-62.223349999999996</v>
      </c>
      <c r="L68" s="11"/>
    </row>
    <row r="69" spans="1:12">
      <c r="A69" s="177" t="s">
        <v>235</v>
      </c>
      <c r="B69" s="57">
        <v>4942.9119800000008</v>
      </c>
      <c r="C69" s="57">
        <v>12675.60684</v>
      </c>
      <c r="D69" s="57">
        <v>36730.367109999999</v>
      </c>
      <c r="E69" s="57">
        <v>1388.9177199999999</v>
      </c>
      <c r="F69" s="57">
        <v>4692.2555400000001</v>
      </c>
      <c r="G69" s="57">
        <v>1441.87976</v>
      </c>
      <c r="H69" s="57">
        <v>816.58276999999998</v>
      </c>
      <c r="I69" s="57">
        <v>8235.6971900000008</v>
      </c>
      <c r="J69" s="57">
        <v>6512.4683499999992</v>
      </c>
      <c r="K69" s="57">
        <v>77436.687260000006</v>
      </c>
      <c r="L69" s="11"/>
    </row>
    <row r="70" spans="1:12">
      <c r="A70" s="64" t="s">
        <v>236</v>
      </c>
      <c r="B70" s="95">
        <v>0</v>
      </c>
      <c r="C70" s="95">
        <v>0</v>
      </c>
      <c r="D70" s="95">
        <v>0</v>
      </c>
      <c r="E70" s="95">
        <v>0</v>
      </c>
      <c r="F70" s="95">
        <v>0</v>
      </c>
      <c r="G70" s="95">
        <v>0</v>
      </c>
      <c r="H70" s="95">
        <v>0</v>
      </c>
      <c r="I70" s="95">
        <v>0</v>
      </c>
      <c r="J70" s="95">
        <v>0</v>
      </c>
      <c r="K70" s="95">
        <v>0</v>
      </c>
      <c r="L70" s="11"/>
    </row>
    <row r="71" spans="1:12">
      <c r="A71" s="64" t="s">
        <v>237</v>
      </c>
      <c r="B71" s="95">
        <v>1175.2349999999999</v>
      </c>
      <c r="C71" s="95">
        <v>11248.42056</v>
      </c>
      <c r="D71" s="95">
        <v>12582.967720000001</v>
      </c>
      <c r="E71" s="95">
        <v>337.57060999999999</v>
      </c>
      <c r="F71" s="95">
        <v>1803.6118799999999</v>
      </c>
      <c r="G71" s="95">
        <v>552.62842000000001</v>
      </c>
      <c r="H71" s="95">
        <v>80.187719999999999</v>
      </c>
      <c r="I71" s="95">
        <v>5478.5334599999996</v>
      </c>
      <c r="J71" s="95">
        <v>919.05219</v>
      </c>
      <c r="K71" s="95">
        <v>34178.207560000003</v>
      </c>
      <c r="L71" s="11"/>
    </row>
    <row r="72" spans="1:12">
      <c r="A72" s="64" t="s">
        <v>238</v>
      </c>
      <c r="B72" s="95">
        <v>3767.6769800000002</v>
      </c>
      <c r="C72" s="95">
        <v>3044.5416299999997</v>
      </c>
      <c r="D72" s="95">
        <v>24147.399390000002</v>
      </c>
      <c r="E72" s="95">
        <v>2336.7322599999998</v>
      </c>
      <c r="F72" s="95">
        <v>3233.9806699999999</v>
      </c>
      <c r="G72" s="95">
        <v>1610.1175700000001</v>
      </c>
      <c r="H72" s="95">
        <v>736.39505000000008</v>
      </c>
      <c r="I72" s="95">
        <v>3387.4080099999996</v>
      </c>
      <c r="J72" s="95">
        <v>6606.0132599999997</v>
      </c>
      <c r="K72" s="95">
        <v>48870.264819999997</v>
      </c>
      <c r="L72" s="11"/>
    </row>
    <row r="73" spans="1:12">
      <c r="A73" s="64" t="s">
        <v>239</v>
      </c>
      <c r="B73" s="95">
        <v>0</v>
      </c>
      <c r="C73" s="95">
        <v>0</v>
      </c>
      <c r="D73" s="95">
        <v>0</v>
      </c>
      <c r="E73" s="95">
        <v>0</v>
      </c>
      <c r="F73" s="95">
        <v>0</v>
      </c>
      <c r="G73" s="95">
        <v>0</v>
      </c>
      <c r="H73" s="95">
        <v>0</v>
      </c>
      <c r="I73" s="95">
        <v>0</v>
      </c>
      <c r="J73" s="95">
        <v>0</v>
      </c>
      <c r="K73" s="95">
        <v>0</v>
      </c>
      <c r="L73" s="11"/>
    </row>
    <row r="74" spans="1:12">
      <c r="A74" s="64" t="s">
        <v>240</v>
      </c>
      <c r="B74" s="95">
        <v>0</v>
      </c>
      <c r="C74" s="95">
        <v>-1617.35535</v>
      </c>
      <c r="D74" s="95">
        <v>0</v>
      </c>
      <c r="E74" s="95">
        <v>-1285.3851499999998</v>
      </c>
      <c r="F74" s="95">
        <v>-345.33701000000002</v>
      </c>
      <c r="G74" s="95">
        <v>-720.86622999999997</v>
      </c>
      <c r="H74" s="95">
        <v>0</v>
      </c>
      <c r="I74" s="95">
        <v>-630.24428</v>
      </c>
      <c r="J74" s="95">
        <v>-1012.5971</v>
      </c>
      <c r="K74" s="95">
        <v>-5611.7851200000005</v>
      </c>
      <c r="L74" s="11"/>
    </row>
    <row r="75" spans="1:12">
      <c r="A75" s="177" t="s">
        <v>241</v>
      </c>
      <c r="B75" s="57">
        <v>8.9999999999999993E-3</v>
      </c>
      <c r="C75" s="57">
        <v>70.041259999999994</v>
      </c>
      <c r="D75" s="57">
        <v>6.0000000000000001E-3</v>
      </c>
      <c r="E75" s="57">
        <v>7.0000000000000001E-3</v>
      </c>
      <c r="F75" s="57">
        <v>1E-3</v>
      </c>
      <c r="G75" s="57">
        <v>479.57961</v>
      </c>
      <c r="H75" s="57">
        <v>0</v>
      </c>
      <c r="I75" s="57">
        <v>0</v>
      </c>
      <c r="J75" s="57">
        <v>2E-3</v>
      </c>
      <c r="K75" s="57">
        <v>549.64586999999995</v>
      </c>
      <c r="L75" s="11"/>
    </row>
    <row r="76" spans="1:12">
      <c r="A76" s="64" t="s">
        <v>242</v>
      </c>
      <c r="B76" s="95">
        <v>0</v>
      </c>
      <c r="C76" s="95">
        <v>0</v>
      </c>
      <c r="D76" s="95">
        <v>0</v>
      </c>
      <c r="E76" s="95">
        <v>0</v>
      </c>
      <c r="F76" s="95">
        <v>0</v>
      </c>
      <c r="G76" s="95">
        <v>0</v>
      </c>
      <c r="H76" s="95">
        <v>0</v>
      </c>
      <c r="I76" s="95">
        <v>0</v>
      </c>
      <c r="J76" s="95">
        <v>0</v>
      </c>
      <c r="K76" s="95">
        <v>0</v>
      </c>
      <c r="L76" s="11"/>
    </row>
    <row r="77" spans="1:12">
      <c r="A77" s="64" t="s">
        <v>243</v>
      </c>
      <c r="B77" s="95">
        <v>3165.81068</v>
      </c>
      <c r="C77" s="95">
        <v>111.4876</v>
      </c>
      <c r="D77" s="95">
        <v>304.21269000000001</v>
      </c>
      <c r="E77" s="95">
        <v>99.555940000000007</v>
      </c>
      <c r="F77" s="95">
        <v>243.34889999999999</v>
      </c>
      <c r="G77" s="95">
        <v>2176.2253900000001</v>
      </c>
      <c r="H77" s="95">
        <v>0</v>
      </c>
      <c r="I77" s="95">
        <v>0</v>
      </c>
      <c r="J77" s="95">
        <v>33.539490000000001</v>
      </c>
      <c r="K77" s="95">
        <v>6134.1806900000001</v>
      </c>
      <c r="L77" s="11"/>
    </row>
    <row r="78" spans="1:12">
      <c r="A78" s="64" t="s">
        <v>244</v>
      </c>
      <c r="B78" s="95">
        <v>86.395099999999999</v>
      </c>
      <c r="C78" s="95">
        <v>1.2344000000000002</v>
      </c>
      <c r="D78" s="95">
        <v>308.66775000000001</v>
      </c>
      <c r="E78" s="95">
        <v>0</v>
      </c>
      <c r="F78" s="95">
        <v>0</v>
      </c>
      <c r="G78" s="95">
        <v>409.85546999999997</v>
      </c>
      <c r="H78" s="95">
        <v>0</v>
      </c>
      <c r="I78" s="95">
        <v>36.027239999999999</v>
      </c>
      <c r="J78" s="95">
        <v>0</v>
      </c>
      <c r="K78" s="95">
        <v>842.17995999999994</v>
      </c>
      <c r="L78" s="11"/>
    </row>
    <row r="79" spans="1:12">
      <c r="A79" s="64" t="s">
        <v>245</v>
      </c>
      <c r="B79" s="95">
        <v>0</v>
      </c>
      <c r="C79" s="95">
        <v>0</v>
      </c>
      <c r="D79" s="95">
        <v>0</v>
      </c>
      <c r="E79" s="95">
        <v>0</v>
      </c>
      <c r="F79" s="95">
        <v>0</v>
      </c>
      <c r="G79" s="95">
        <v>0</v>
      </c>
      <c r="H79" s="95">
        <v>0</v>
      </c>
      <c r="I79" s="95">
        <v>0</v>
      </c>
      <c r="J79" s="95">
        <v>1E-3</v>
      </c>
      <c r="K79" s="95">
        <v>1E-3</v>
      </c>
      <c r="L79" s="11"/>
    </row>
    <row r="80" spans="1:12">
      <c r="A80" s="64" t="s">
        <v>246</v>
      </c>
      <c r="B80" s="95">
        <v>-3252.1967799999998</v>
      </c>
      <c r="C80" s="95">
        <v>-42.68074</v>
      </c>
      <c r="D80" s="95">
        <v>-612.87443999999994</v>
      </c>
      <c r="E80" s="95">
        <v>-99.548940000000002</v>
      </c>
      <c r="F80" s="95">
        <v>-243.34789999999998</v>
      </c>
      <c r="G80" s="95">
        <v>-2106.5012499999998</v>
      </c>
      <c r="H80" s="95">
        <v>0</v>
      </c>
      <c r="I80" s="95">
        <v>-36.027239999999999</v>
      </c>
      <c r="J80" s="95">
        <v>-33.538489999999996</v>
      </c>
      <c r="K80" s="95">
        <v>-6426.7157800000004</v>
      </c>
      <c r="L80" s="11"/>
    </row>
    <row r="81" spans="1:12">
      <c r="A81" s="177" t="s">
        <v>247</v>
      </c>
      <c r="B81" s="57">
        <v>101886.54144</v>
      </c>
      <c r="C81" s="57">
        <v>538841.36240999994</v>
      </c>
      <c r="D81" s="57">
        <v>151807.96671000001</v>
      </c>
      <c r="E81" s="57">
        <v>113.42014</v>
      </c>
      <c r="F81" s="57">
        <v>76.260000000000005</v>
      </c>
      <c r="G81" s="57">
        <v>53788.491869999998</v>
      </c>
      <c r="H81" s="57">
        <v>4.8019999999999996</v>
      </c>
      <c r="I81" s="57">
        <v>638.32799999999997</v>
      </c>
      <c r="J81" s="57">
        <v>87482.588080000001</v>
      </c>
      <c r="K81" s="57">
        <v>934639.76064999995</v>
      </c>
      <c r="L81" s="11"/>
    </row>
    <row r="82" spans="1:12">
      <c r="A82" s="64" t="s">
        <v>201</v>
      </c>
      <c r="B82" s="95">
        <v>0</v>
      </c>
      <c r="C82" s="95">
        <v>0</v>
      </c>
      <c r="D82" s="95">
        <v>0</v>
      </c>
      <c r="E82" s="95">
        <v>0</v>
      </c>
      <c r="F82" s="95">
        <v>0</v>
      </c>
      <c r="G82" s="95">
        <v>0</v>
      </c>
      <c r="H82" s="95">
        <v>0</v>
      </c>
      <c r="I82" s="95">
        <v>0</v>
      </c>
      <c r="J82" s="95">
        <v>0</v>
      </c>
      <c r="K82" s="95">
        <v>0</v>
      </c>
      <c r="L82" s="11"/>
    </row>
    <row r="83" spans="1:12">
      <c r="A83" s="64" t="s">
        <v>202</v>
      </c>
      <c r="B83" s="95">
        <v>6543.6815099999994</v>
      </c>
      <c r="C83" s="95">
        <v>65424.800000000003</v>
      </c>
      <c r="D83" s="95">
        <v>210</v>
      </c>
      <c r="E83" s="95">
        <v>0</v>
      </c>
      <c r="F83" s="95">
        <v>0</v>
      </c>
      <c r="G83" s="95">
        <v>0</v>
      </c>
      <c r="H83" s="95">
        <v>0</v>
      </c>
      <c r="I83" s="95">
        <v>0</v>
      </c>
      <c r="J83" s="95">
        <v>1.2</v>
      </c>
      <c r="K83" s="95">
        <v>72179.681510000009</v>
      </c>
      <c r="L83" s="11"/>
    </row>
    <row r="84" spans="1:12">
      <c r="A84" s="64" t="s">
        <v>203</v>
      </c>
      <c r="B84" s="95">
        <v>0</v>
      </c>
      <c r="C84" s="95">
        <v>0</v>
      </c>
      <c r="D84" s="95">
        <v>0</v>
      </c>
      <c r="E84" s="95">
        <v>0</v>
      </c>
      <c r="F84" s="95">
        <v>0</v>
      </c>
      <c r="G84" s="95">
        <v>0</v>
      </c>
      <c r="H84" s="95">
        <v>0</v>
      </c>
      <c r="I84" s="95">
        <v>0</v>
      </c>
      <c r="J84" s="95">
        <v>0</v>
      </c>
      <c r="K84" s="95">
        <v>0</v>
      </c>
      <c r="L84" s="11"/>
    </row>
    <row r="85" spans="1:12">
      <c r="A85" s="64" t="s">
        <v>204</v>
      </c>
      <c r="B85" s="95">
        <v>3429.65735</v>
      </c>
      <c r="C85" s="95">
        <v>0</v>
      </c>
      <c r="D85" s="95">
        <v>0</v>
      </c>
      <c r="E85" s="95">
        <v>0</v>
      </c>
      <c r="F85" s="95">
        <v>0</v>
      </c>
      <c r="G85" s="95">
        <v>0</v>
      </c>
      <c r="H85" s="95">
        <v>0</v>
      </c>
      <c r="I85" s="95">
        <v>0</v>
      </c>
      <c r="J85" s="95">
        <v>0</v>
      </c>
      <c r="K85" s="95">
        <v>3429.65735</v>
      </c>
      <c r="L85" s="11"/>
    </row>
    <row r="86" spans="1:12">
      <c r="A86" s="64" t="s">
        <v>248</v>
      </c>
      <c r="B86" s="95">
        <v>0</v>
      </c>
      <c r="C86" s="95">
        <v>323.8723</v>
      </c>
      <c r="D86" s="95">
        <v>495.6</v>
      </c>
      <c r="E86" s="95">
        <v>0</v>
      </c>
      <c r="F86" s="95">
        <v>0</v>
      </c>
      <c r="G86" s="95">
        <v>292.10000000000002</v>
      </c>
      <c r="H86" s="95">
        <v>2.3550500000000003</v>
      </c>
      <c r="I86" s="95">
        <v>602.29999999999995</v>
      </c>
      <c r="J86" s="95">
        <v>10.30758</v>
      </c>
      <c r="K86" s="95">
        <v>1726.53493</v>
      </c>
      <c r="L86" s="11"/>
    </row>
    <row r="87" spans="1:12">
      <c r="A87" s="64" t="s">
        <v>249</v>
      </c>
      <c r="B87" s="95">
        <v>175.54104999999998</v>
      </c>
      <c r="C87" s="95">
        <v>53.508000000000003</v>
      </c>
      <c r="D87" s="95">
        <v>125.98922</v>
      </c>
      <c r="E87" s="95">
        <v>112.95366</v>
      </c>
      <c r="F87" s="95">
        <v>76.260000000000005</v>
      </c>
      <c r="G87" s="95">
        <v>163.41836999999998</v>
      </c>
      <c r="H87" s="95">
        <v>12.603540000000001</v>
      </c>
      <c r="I87" s="95">
        <v>0</v>
      </c>
      <c r="J87" s="95">
        <v>124.509</v>
      </c>
      <c r="K87" s="95">
        <v>844.78283999999996</v>
      </c>
      <c r="L87" s="11"/>
    </row>
    <row r="88" spans="1:12">
      <c r="A88" s="64" t="s">
        <v>206</v>
      </c>
      <c r="B88" s="95">
        <v>91846.3272</v>
      </c>
      <c r="C88" s="95">
        <v>471705.55430000002</v>
      </c>
      <c r="D88" s="95">
        <v>150997.48676</v>
      </c>
      <c r="E88" s="95">
        <v>0.46648000000000001</v>
      </c>
      <c r="F88" s="95">
        <v>0</v>
      </c>
      <c r="G88" s="95">
        <v>53439.367429999998</v>
      </c>
      <c r="H88" s="95">
        <v>0</v>
      </c>
      <c r="I88" s="95">
        <v>10.288</v>
      </c>
      <c r="J88" s="95">
        <v>87347.771500000003</v>
      </c>
      <c r="K88" s="95">
        <v>855347.26166999992</v>
      </c>
      <c r="L88" s="11"/>
    </row>
    <row r="89" spans="1:12">
      <c r="A89" s="64" t="s">
        <v>250</v>
      </c>
      <c r="B89" s="95">
        <v>8.5741399999999999</v>
      </c>
      <c r="C89" s="95">
        <v>1336.02881</v>
      </c>
      <c r="D89" s="95">
        <v>51.987870000000001</v>
      </c>
      <c r="E89" s="95">
        <v>0</v>
      </c>
      <c r="F89" s="95">
        <v>0</v>
      </c>
      <c r="G89" s="95">
        <v>0.56664000000000003</v>
      </c>
      <c r="H89" s="95">
        <v>0</v>
      </c>
      <c r="I89" s="95">
        <v>25.74</v>
      </c>
      <c r="J89" s="95">
        <v>0</v>
      </c>
      <c r="K89" s="95">
        <v>1422.8974599999999</v>
      </c>
      <c r="L89" s="11"/>
    </row>
    <row r="90" spans="1:12">
      <c r="A90" s="64" t="s">
        <v>251</v>
      </c>
      <c r="B90" s="95">
        <v>-117.23980999999999</v>
      </c>
      <c r="C90" s="95">
        <v>-2.4009999999999998</v>
      </c>
      <c r="D90" s="95">
        <v>-73.097139999999996</v>
      </c>
      <c r="E90" s="95">
        <v>0</v>
      </c>
      <c r="F90" s="95">
        <v>0</v>
      </c>
      <c r="G90" s="95">
        <v>-106.96057</v>
      </c>
      <c r="H90" s="95">
        <v>-10.15659</v>
      </c>
      <c r="I90" s="95">
        <v>0</v>
      </c>
      <c r="J90" s="95">
        <v>-1.2</v>
      </c>
      <c r="K90" s="95">
        <v>-311.05511000000001</v>
      </c>
      <c r="L90" s="11"/>
    </row>
    <row r="91" spans="1:12">
      <c r="A91" s="177" t="s">
        <v>252</v>
      </c>
      <c r="B91" s="57">
        <v>4304.8843499999994</v>
      </c>
      <c r="C91" s="57">
        <v>51663.056659999995</v>
      </c>
      <c r="D91" s="57">
        <v>65611.141009999992</v>
      </c>
      <c r="E91" s="57">
        <v>4136.6734399999996</v>
      </c>
      <c r="F91" s="57">
        <v>3277.9642699999999</v>
      </c>
      <c r="G91" s="57">
        <v>2840.8805400000001</v>
      </c>
      <c r="H91" s="57">
        <v>1319.29513</v>
      </c>
      <c r="I91" s="57">
        <v>14468.323390000001</v>
      </c>
      <c r="J91" s="57">
        <v>10575.36584</v>
      </c>
      <c r="K91" s="57">
        <v>158197.58463</v>
      </c>
      <c r="L91" s="11"/>
    </row>
    <row r="92" spans="1:12">
      <c r="A92" s="64" t="s">
        <v>253</v>
      </c>
      <c r="B92" s="95">
        <v>148.40985000000001</v>
      </c>
      <c r="C92" s="95">
        <v>9362.2161099999994</v>
      </c>
      <c r="D92" s="95">
        <v>11173.8267</v>
      </c>
      <c r="E92" s="95">
        <v>1803.92912</v>
      </c>
      <c r="F92" s="95">
        <v>0</v>
      </c>
      <c r="G92" s="95">
        <v>729.74800000000005</v>
      </c>
      <c r="H92" s="95">
        <v>359</v>
      </c>
      <c r="I92" s="95">
        <v>0</v>
      </c>
      <c r="J92" s="95">
        <v>3056.80618</v>
      </c>
      <c r="K92" s="95">
        <v>26633.935960000003</v>
      </c>
      <c r="L92" s="11"/>
    </row>
    <row r="93" spans="1:12">
      <c r="A93" s="64" t="s">
        <v>254</v>
      </c>
      <c r="B93" s="95">
        <v>619.40412000000003</v>
      </c>
      <c r="C93" s="95">
        <v>28438.343149999997</v>
      </c>
      <c r="D93" s="95">
        <v>27069.033350000002</v>
      </c>
      <c r="E93" s="95">
        <v>1881.60348</v>
      </c>
      <c r="F93" s="95">
        <v>0</v>
      </c>
      <c r="G93" s="95">
        <v>579.76081000000011</v>
      </c>
      <c r="H93" s="95">
        <v>491.28196999999994</v>
      </c>
      <c r="I93" s="95">
        <v>1798.7861499999999</v>
      </c>
      <c r="J93" s="95">
        <v>2835.9534700000004</v>
      </c>
      <c r="K93" s="95">
        <v>63714.166499999999</v>
      </c>
      <c r="L93" s="11"/>
    </row>
    <row r="94" spans="1:12">
      <c r="A94" s="64" t="s">
        <v>255</v>
      </c>
      <c r="B94" s="95">
        <v>1210.1242099999999</v>
      </c>
      <c r="C94" s="95">
        <v>3674.16194</v>
      </c>
      <c r="D94" s="95">
        <v>4345.0636900000009</v>
      </c>
      <c r="E94" s="95">
        <v>191.37720999999999</v>
      </c>
      <c r="F94" s="95">
        <v>1443.66137</v>
      </c>
      <c r="G94" s="95">
        <v>502.0908</v>
      </c>
      <c r="H94" s="95">
        <v>129.31489999999999</v>
      </c>
      <c r="I94" s="95">
        <v>1577.4728600000001</v>
      </c>
      <c r="J94" s="95">
        <v>767.52277000000004</v>
      </c>
      <c r="K94" s="95">
        <v>13840.78975</v>
      </c>
      <c r="L94" s="11"/>
    </row>
    <row r="95" spans="1:12">
      <c r="A95" s="64" t="s">
        <v>256</v>
      </c>
      <c r="B95" s="95">
        <v>916.66108999999994</v>
      </c>
      <c r="C95" s="95">
        <v>3652.1893599999999</v>
      </c>
      <c r="D95" s="95">
        <v>7356.6998700000004</v>
      </c>
      <c r="E95" s="95">
        <v>220.34663</v>
      </c>
      <c r="F95" s="95">
        <v>808.76129000000003</v>
      </c>
      <c r="G95" s="95">
        <v>204.1157</v>
      </c>
      <c r="H95" s="95">
        <v>86.686909999999997</v>
      </c>
      <c r="I95" s="95">
        <v>4474.9061200000006</v>
      </c>
      <c r="J95" s="95">
        <v>1046.1867500000001</v>
      </c>
      <c r="K95" s="95">
        <v>18766.55372</v>
      </c>
      <c r="L95" s="11"/>
    </row>
    <row r="96" spans="1:12">
      <c r="A96" s="64" t="s">
        <v>257</v>
      </c>
      <c r="B96" s="95">
        <v>539.28764999999999</v>
      </c>
      <c r="C96" s="95">
        <v>3739.0801299999998</v>
      </c>
      <c r="D96" s="95">
        <v>13772.048419999999</v>
      </c>
      <c r="E96" s="95">
        <v>18.720479999999998</v>
      </c>
      <c r="F96" s="95">
        <v>401.87725</v>
      </c>
      <c r="G96" s="95">
        <v>640.11467000000005</v>
      </c>
      <c r="H96" s="95">
        <v>125.85400999999999</v>
      </c>
      <c r="I96" s="95">
        <v>5669.5347000000002</v>
      </c>
      <c r="J96" s="95">
        <v>1285.9354900000001</v>
      </c>
      <c r="K96" s="95">
        <v>26192.452799999999</v>
      </c>
      <c r="L96" s="11"/>
    </row>
    <row r="97" spans="1:12">
      <c r="A97" s="64" t="s">
        <v>258</v>
      </c>
      <c r="B97" s="95">
        <v>857.94848000000002</v>
      </c>
      <c r="C97" s="95">
        <v>2797.0659700000001</v>
      </c>
      <c r="D97" s="95">
        <v>1867.0548200000001</v>
      </c>
      <c r="E97" s="95">
        <v>20.69652</v>
      </c>
      <c r="F97" s="95">
        <v>623.66435999999999</v>
      </c>
      <c r="G97" s="95">
        <v>185.05055999999999</v>
      </c>
      <c r="H97" s="95">
        <v>125.30283</v>
      </c>
      <c r="I97" s="95">
        <v>947.62356000000011</v>
      </c>
      <c r="J97" s="95">
        <v>285.54758000000004</v>
      </c>
      <c r="K97" s="95">
        <v>7709.9546799999998</v>
      </c>
      <c r="L97" s="11"/>
    </row>
    <row r="98" spans="1:12">
      <c r="A98" s="64" t="s">
        <v>259</v>
      </c>
      <c r="B98" s="95">
        <v>13.048950000000001</v>
      </c>
      <c r="C98" s="95">
        <v>0</v>
      </c>
      <c r="D98" s="95">
        <v>0</v>
      </c>
      <c r="E98" s="95">
        <v>0</v>
      </c>
      <c r="F98" s="95">
        <v>0</v>
      </c>
      <c r="G98" s="95">
        <v>0</v>
      </c>
      <c r="H98" s="95">
        <v>1.8545099999999999</v>
      </c>
      <c r="I98" s="95">
        <v>0</v>
      </c>
      <c r="J98" s="95">
        <v>0</v>
      </c>
      <c r="K98" s="95">
        <v>14.903459999999999</v>
      </c>
      <c r="L98" s="11"/>
    </row>
    <row r="99" spans="1:12">
      <c r="A99" s="64" t="s">
        <v>260</v>
      </c>
      <c r="B99" s="95">
        <v>0</v>
      </c>
      <c r="C99" s="95">
        <v>0</v>
      </c>
      <c r="D99" s="95">
        <v>0</v>
      </c>
      <c r="E99" s="95">
        <v>0</v>
      </c>
      <c r="F99" s="95">
        <v>0</v>
      </c>
      <c r="G99" s="95">
        <v>0</v>
      </c>
      <c r="H99" s="95">
        <v>0</v>
      </c>
      <c r="I99" s="95">
        <v>0</v>
      </c>
      <c r="J99" s="95">
        <v>1297.4136000000001</v>
      </c>
      <c r="K99" s="95">
        <v>1297.4136000000001</v>
      </c>
      <c r="L99" s="11"/>
    </row>
    <row r="100" spans="1:12">
      <c r="A100" s="64" t="s">
        <v>261</v>
      </c>
      <c r="B100" s="95">
        <v>0</v>
      </c>
      <c r="C100" s="95">
        <v>0</v>
      </c>
      <c r="D100" s="95">
        <v>27.414159999999999</v>
      </c>
      <c r="E100" s="95">
        <v>0</v>
      </c>
      <c r="F100" s="95">
        <v>0</v>
      </c>
      <c r="G100" s="95">
        <v>0</v>
      </c>
      <c r="H100" s="95">
        <v>0</v>
      </c>
      <c r="I100" s="95">
        <v>0</v>
      </c>
      <c r="J100" s="95">
        <v>0</v>
      </c>
      <c r="K100" s="95">
        <v>27.414159999999999</v>
      </c>
      <c r="L100" s="11"/>
    </row>
    <row r="101" spans="1:12">
      <c r="A101" s="177" t="s">
        <v>262</v>
      </c>
      <c r="B101" s="57">
        <v>2347.0602899999999</v>
      </c>
      <c r="C101" s="57">
        <v>7939.3021100000005</v>
      </c>
      <c r="D101" s="57">
        <v>8992.9034900000006</v>
      </c>
      <c r="E101" s="57">
        <v>65.50869999999999</v>
      </c>
      <c r="F101" s="57">
        <v>707.90258999999992</v>
      </c>
      <c r="G101" s="57">
        <v>528.13346000000001</v>
      </c>
      <c r="H101" s="57">
        <v>1106.2588999999998</v>
      </c>
      <c r="I101" s="57">
        <v>7396.9733399999996</v>
      </c>
      <c r="J101" s="57">
        <v>10216.97565</v>
      </c>
      <c r="K101" s="57">
        <v>39301.018530000001</v>
      </c>
      <c r="L101" s="11"/>
    </row>
    <row r="102" spans="1:12">
      <c r="A102" s="64" t="s">
        <v>263</v>
      </c>
      <c r="B102" s="95">
        <v>260.38254000000001</v>
      </c>
      <c r="C102" s="95">
        <v>2322.9659200000001</v>
      </c>
      <c r="D102" s="95">
        <v>947.18876</v>
      </c>
      <c r="E102" s="95">
        <v>48.406379999999999</v>
      </c>
      <c r="F102" s="95">
        <v>390.53010999999998</v>
      </c>
      <c r="G102" s="95">
        <v>0</v>
      </c>
      <c r="H102" s="95">
        <v>28.341830000000002</v>
      </c>
      <c r="I102" s="95">
        <v>183.78354000000002</v>
      </c>
      <c r="J102" s="95">
        <v>230.63387</v>
      </c>
      <c r="K102" s="95">
        <v>4412.2329500000005</v>
      </c>
      <c r="L102" s="11"/>
    </row>
    <row r="103" spans="1:12">
      <c r="A103" s="64" t="s">
        <v>264</v>
      </c>
      <c r="B103" s="95">
        <v>641.75373000000002</v>
      </c>
      <c r="C103" s="95">
        <v>1487.0813899999998</v>
      </c>
      <c r="D103" s="95">
        <v>3158.8296800000003</v>
      </c>
      <c r="E103" s="95">
        <v>0</v>
      </c>
      <c r="F103" s="95">
        <v>187.15242000000001</v>
      </c>
      <c r="G103" s="95">
        <v>262.63339000000002</v>
      </c>
      <c r="H103" s="95">
        <v>968.09303</v>
      </c>
      <c r="I103" s="95">
        <v>1613.13681</v>
      </c>
      <c r="J103" s="95">
        <v>9902.2763500000001</v>
      </c>
      <c r="K103" s="95">
        <v>18220.9568</v>
      </c>
      <c r="L103" s="11"/>
    </row>
    <row r="104" spans="1:12">
      <c r="A104" s="64" t="s">
        <v>265</v>
      </c>
      <c r="B104" s="95">
        <v>8.9999999999999992E-5</v>
      </c>
      <c r="C104" s="95">
        <v>4104.9121999999998</v>
      </c>
      <c r="D104" s="95">
        <v>0</v>
      </c>
      <c r="E104" s="95">
        <v>0.89</v>
      </c>
      <c r="F104" s="95">
        <v>4.8</v>
      </c>
      <c r="G104" s="95">
        <v>0</v>
      </c>
      <c r="H104" s="95">
        <v>0</v>
      </c>
      <c r="I104" s="95">
        <v>44.575180000000003</v>
      </c>
      <c r="J104" s="95">
        <v>26.50488</v>
      </c>
      <c r="K104" s="95">
        <v>4181.68235</v>
      </c>
      <c r="L104" s="11"/>
    </row>
    <row r="105" spans="1:12">
      <c r="A105" s="64" t="s">
        <v>266</v>
      </c>
      <c r="B105" s="95">
        <v>1444.9239299999999</v>
      </c>
      <c r="C105" s="95">
        <v>24.342599999999997</v>
      </c>
      <c r="D105" s="95">
        <v>4886.8850499999999</v>
      </c>
      <c r="E105" s="95">
        <v>16.212319999999998</v>
      </c>
      <c r="F105" s="95">
        <v>125.42005999999999</v>
      </c>
      <c r="G105" s="95">
        <v>265.50006999999999</v>
      </c>
      <c r="H105" s="95">
        <v>109.82404</v>
      </c>
      <c r="I105" s="95">
        <v>5555.4778099999994</v>
      </c>
      <c r="J105" s="95">
        <v>57.560550000000006</v>
      </c>
      <c r="K105" s="95">
        <v>12486.146429999999</v>
      </c>
      <c r="L105" s="11"/>
    </row>
    <row r="106" spans="1:12">
      <c r="A106" s="99" t="s">
        <v>267</v>
      </c>
      <c r="B106" s="95">
        <v>0</v>
      </c>
      <c r="C106" s="95">
        <v>0</v>
      </c>
      <c r="D106" s="95">
        <v>0</v>
      </c>
      <c r="E106" s="95">
        <v>0</v>
      </c>
      <c r="F106" s="95">
        <v>0</v>
      </c>
      <c r="G106" s="95">
        <v>0</v>
      </c>
      <c r="H106" s="95">
        <v>0</v>
      </c>
      <c r="I106" s="95">
        <v>0</v>
      </c>
      <c r="J106" s="95">
        <v>0</v>
      </c>
      <c r="K106" s="95">
        <v>0</v>
      </c>
      <c r="L106" s="11"/>
    </row>
    <row r="107" spans="1:12">
      <c r="A107" s="177" t="s">
        <v>268</v>
      </c>
      <c r="B107" s="57">
        <v>0</v>
      </c>
      <c r="C107" s="57">
        <v>0</v>
      </c>
      <c r="D107" s="57">
        <v>0</v>
      </c>
      <c r="E107" s="57">
        <v>0</v>
      </c>
      <c r="F107" s="57">
        <v>0</v>
      </c>
      <c r="G107" s="57">
        <v>0</v>
      </c>
      <c r="H107" s="57">
        <v>0</v>
      </c>
      <c r="I107" s="57">
        <v>0</v>
      </c>
      <c r="J107" s="57">
        <v>0</v>
      </c>
      <c r="K107" s="57">
        <v>0</v>
      </c>
      <c r="L107" s="11"/>
    </row>
    <row r="108" spans="1:12">
      <c r="A108" s="64" t="s">
        <v>269</v>
      </c>
      <c r="B108" s="95">
        <v>0</v>
      </c>
      <c r="C108" s="95">
        <v>0</v>
      </c>
      <c r="D108" s="95">
        <v>0</v>
      </c>
      <c r="E108" s="95">
        <v>0</v>
      </c>
      <c r="F108" s="95">
        <v>0</v>
      </c>
      <c r="G108" s="95">
        <v>0</v>
      </c>
      <c r="H108" s="95">
        <v>0</v>
      </c>
      <c r="I108" s="95">
        <v>0</v>
      </c>
      <c r="J108" s="95">
        <v>0</v>
      </c>
      <c r="K108" s="95">
        <v>0</v>
      </c>
      <c r="L108" s="11"/>
    </row>
    <row r="109" spans="1:12">
      <c r="A109" s="64" t="s">
        <v>270</v>
      </c>
      <c r="B109" s="95">
        <v>0</v>
      </c>
      <c r="C109" s="95">
        <v>0</v>
      </c>
      <c r="D109" s="95">
        <v>0</v>
      </c>
      <c r="E109" s="95">
        <v>0</v>
      </c>
      <c r="F109" s="95">
        <v>0</v>
      </c>
      <c r="G109" s="95">
        <v>0</v>
      </c>
      <c r="H109" s="95">
        <v>0</v>
      </c>
      <c r="I109" s="95">
        <v>0</v>
      </c>
      <c r="J109" s="95">
        <v>0</v>
      </c>
      <c r="K109" s="95">
        <v>0</v>
      </c>
      <c r="L109" s="11"/>
    </row>
    <row r="110" spans="1:12">
      <c r="A110" s="64" t="s">
        <v>271</v>
      </c>
      <c r="B110" s="95">
        <v>0</v>
      </c>
      <c r="C110" s="95">
        <v>0</v>
      </c>
      <c r="D110" s="95">
        <v>0</v>
      </c>
      <c r="E110" s="95">
        <v>0</v>
      </c>
      <c r="F110" s="95">
        <v>0</v>
      </c>
      <c r="G110" s="95">
        <v>0</v>
      </c>
      <c r="H110" s="95">
        <v>0</v>
      </c>
      <c r="I110" s="95">
        <v>0</v>
      </c>
      <c r="J110" s="95">
        <v>0</v>
      </c>
      <c r="K110" s="95">
        <v>0</v>
      </c>
      <c r="L110" s="11"/>
    </row>
    <row r="111" spans="1:12">
      <c r="A111" s="64" t="s">
        <v>272</v>
      </c>
      <c r="B111" s="95">
        <v>0</v>
      </c>
      <c r="C111" s="95">
        <v>0</v>
      </c>
      <c r="D111" s="95">
        <v>0</v>
      </c>
      <c r="E111" s="95">
        <v>0</v>
      </c>
      <c r="F111" s="95">
        <v>0</v>
      </c>
      <c r="G111" s="95">
        <v>0</v>
      </c>
      <c r="H111" s="95">
        <v>0</v>
      </c>
      <c r="I111" s="95">
        <v>0</v>
      </c>
      <c r="J111" s="95">
        <v>0</v>
      </c>
      <c r="K111" s="95">
        <v>0</v>
      </c>
      <c r="L111" s="11"/>
    </row>
    <row r="112" spans="1:12">
      <c r="A112" s="64" t="s">
        <v>273</v>
      </c>
      <c r="B112" s="95">
        <v>0</v>
      </c>
      <c r="C112" s="95">
        <v>0</v>
      </c>
      <c r="D112" s="95">
        <v>0</v>
      </c>
      <c r="E112" s="95">
        <v>0</v>
      </c>
      <c r="F112" s="95">
        <v>0</v>
      </c>
      <c r="G112" s="95">
        <v>0</v>
      </c>
      <c r="H112" s="95">
        <v>0</v>
      </c>
      <c r="I112" s="95">
        <v>0</v>
      </c>
      <c r="J112" s="95">
        <v>0</v>
      </c>
      <c r="K112" s="95">
        <v>0</v>
      </c>
      <c r="L112" s="11"/>
    </row>
    <row r="113" spans="1:12">
      <c r="A113" s="99" t="s">
        <v>274</v>
      </c>
      <c r="B113" s="95">
        <v>0</v>
      </c>
      <c r="C113" s="95">
        <v>0</v>
      </c>
      <c r="D113" s="95">
        <v>0</v>
      </c>
      <c r="E113" s="95">
        <v>0</v>
      </c>
      <c r="F113" s="95">
        <v>0</v>
      </c>
      <c r="G113" s="95">
        <v>0</v>
      </c>
      <c r="H113" s="95">
        <v>0</v>
      </c>
      <c r="I113" s="95">
        <v>0</v>
      </c>
      <c r="J113" s="95">
        <v>0</v>
      </c>
      <c r="K113" s="95">
        <v>0</v>
      </c>
      <c r="L113" s="11"/>
    </row>
    <row r="114" spans="1:12">
      <c r="A114" s="177" t="s">
        <v>275</v>
      </c>
      <c r="B114" s="57">
        <v>1023207.52089</v>
      </c>
      <c r="C114" s="57">
        <v>2759629.1270300001</v>
      </c>
      <c r="D114" s="57">
        <v>1414608.51349</v>
      </c>
      <c r="E114" s="57">
        <v>48965.677560000004</v>
      </c>
      <c r="F114" s="57">
        <v>390464.23194999999</v>
      </c>
      <c r="G114" s="57">
        <v>395036.63964999997</v>
      </c>
      <c r="H114" s="57">
        <v>33548.399620000004</v>
      </c>
      <c r="I114" s="57">
        <v>1023833.64457</v>
      </c>
      <c r="J114" s="57">
        <v>484917.46707999997</v>
      </c>
      <c r="K114" s="57">
        <v>7574211.2218399998</v>
      </c>
      <c r="L114" s="11"/>
    </row>
    <row r="115" spans="1:12">
      <c r="A115" s="177" t="s">
        <v>276</v>
      </c>
      <c r="B115" s="57">
        <v>25999.090250000001</v>
      </c>
      <c r="C115" s="57">
        <v>53718.533790000001</v>
      </c>
      <c r="D115" s="57">
        <v>23671.78253</v>
      </c>
      <c r="E115" s="57">
        <v>51.543589999999995</v>
      </c>
      <c r="F115" s="57">
        <v>0</v>
      </c>
      <c r="G115" s="57">
        <v>0</v>
      </c>
      <c r="H115" s="57">
        <v>0</v>
      </c>
      <c r="I115" s="57">
        <v>138.90210999999999</v>
      </c>
      <c r="J115" s="57">
        <v>0</v>
      </c>
      <c r="K115" s="57">
        <v>103579.85227</v>
      </c>
      <c r="L115" s="11"/>
    </row>
    <row r="116" spans="1:12">
      <c r="A116" s="64" t="s">
        <v>277</v>
      </c>
      <c r="B116" s="95">
        <v>0</v>
      </c>
      <c r="C116" s="95">
        <v>4.9800000000000004</v>
      </c>
      <c r="D116" s="95">
        <v>341.99746000000005</v>
      </c>
      <c r="E116" s="95">
        <v>51.543589999999995</v>
      </c>
      <c r="F116" s="95">
        <v>0</v>
      </c>
      <c r="G116" s="95">
        <v>0</v>
      </c>
      <c r="H116" s="95">
        <v>0</v>
      </c>
      <c r="I116" s="95">
        <v>0</v>
      </c>
      <c r="J116" s="95">
        <v>0</v>
      </c>
      <c r="K116" s="95">
        <v>398.52105</v>
      </c>
      <c r="L116" s="11"/>
    </row>
    <row r="117" spans="1:12">
      <c r="A117" s="64" t="s">
        <v>278</v>
      </c>
      <c r="B117" s="95">
        <v>0</v>
      </c>
      <c r="C117" s="95">
        <v>0</v>
      </c>
      <c r="D117" s="95">
        <v>0</v>
      </c>
      <c r="E117" s="95">
        <v>0</v>
      </c>
      <c r="F117" s="95">
        <v>0</v>
      </c>
      <c r="G117" s="95">
        <v>0</v>
      </c>
      <c r="H117" s="95">
        <v>0</v>
      </c>
      <c r="I117" s="95">
        <v>0</v>
      </c>
      <c r="J117" s="95">
        <v>0</v>
      </c>
      <c r="K117" s="95">
        <v>0</v>
      </c>
      <c r="L117" s="11"/>
    </row>
    <row r="118" spans="1:12">
      <c r="A118" s="64" t="s">
        <v>279</v>
      </c>
      <c r="B118" s="95">
        <v>0</v>
      </c>
      <c r="C118" s="95">
        <v>4.9800000000000004</v>
      </c>
      <c r="D118" s="95">
        <v>341.99746000000005</v>
      </c>
      <c r="E118" s="95">
        <v>51.543589999999995</v>
      </c>
      <c r="F118" s="95">
        <v>0</v>
      </c>
      <c r="G118" s="95">
        <v>0</v>
      </c>
      <c r="H118" s="95">
        <v>0</v>
      </c>
      <c r="I118" s="95">
        <v>0</v>
      </c>
      <c r="J118" s="95">
        <v>0</v>
      </c>
      <c r="K118" s="95">
        <v>398.52105</v>
      </c>
      <c r="L118" s="11"/>
    </row>
    <row r="119" spans="1:12">
      <c r="A119" s="64" t="s">
        <v>280</v>
      </c>
      <c r="B119" s="95">
        <v>4206.8893399999997</v>
      </c>
      <c r="C119" s="95">
        <v>21353.558489999999</v>
      </c>
      <c r="D119" s="95">
        <v>12292.07641</v>
      </c>
      <c r="E119" s="95">
        <v>0</v>
      </c>
      <c r="F119" s="95">
        <v>0</v>
      </c>
      <c r="G119" s="95">
        <v>0</v>
      </c>
      <c r="H119" s="95">
        <v>0</v>
      </c>
      <c r="I119" s="95">
        <v>138.90210999999999</v>
      </c>
      <c r="J119" s="95">
        <v>0</v>
      </c>
      <c r="K119" s="95">
        <v>37991.426350000002</v>
      </c>
      <c r="L119" s="11"/>
    </row>
    <row r="120" spans="1:12">
      <c r="A120" s="64" t="s">
        <v>281</v>
      </c>
      <c r="B120" s="95">
        <v>21504.744730000002</v>
      </c>
      <c r="C120" s="95">
        <v>0</v>
      </c>
      <c r="D120" s="95">
        <v>0</v>
      </c>
      <c r="E120" s="95">
        <v>0</v>
      </c>
      <c r="F120" s="95">
        <v>0</v>
      </c>
      <c r="G120" s="95">
        <v>0</v>
      </c>
      <c r="H120" s="95">
        <v>0</v>
      </c>
      <c r="I120" s="95">
        <v>0</v>
      </c>
      <c r="J120" s="95">
        <v>0</v>
      </c>
      <c r="K120" s="95">
        <v>21504.744730000002</v>
      </c>
      <c r="L120" s="11"/>
    </row>
    <row r="121" spans="1:12">
      <c r="A121" s="65" t="s">
        <v>282</v>
      </c>
      <c r="B121" s="95">
        <v>500.43153000000001</v>
      </c>
      <c r="C121" s="95">
        <v>0</v>
      </c>
      <c r="D121" s="95">
        <v>0</v>
      </c>
      <c r="E121" s="95">
        <v>0</v>
      </c>
      <c r="F121" s="95">
        <v>0</v>
      </c>
      <c r="G121" s="95">
        <v>0</v>
      </c>
      <c r="H121" s="95">
        <v>0</v>
      </c>
      <c r="I121" s="95">
        <v>0</v>
      </c>
      <c r="J121" s="95">
        <v>0</v>
      </c>
      <c r="K121" s="95">
        <v>500.43153000000001</v>
      </c>
      <c r="L121" s="11"/>
    </row>
    <row r="122" spans="1:12">
      <c r="A122" s="99" t="s">
        <v>283</v>
      </c>
      <c r="B122" s="95">
        <v>196.72360999999998</v>
      </c>
      <c r="C122" s="95">
        <v>0</v>
      </c>
      <c r="D122" s="95">
        <v>0</v>
      </c>
      <c r="E122" s="95">
        <v>0</v>
      </c>
      <c r="F122" s="95">
        <v>0</v>
      </c>
      <c r="G122" s="95">
        <v>0</v>
      </c>
      <c r="H122" s="95">
        <v>0</v>
      </c>
      <c r="I122" s="95">
        <v>0</v>
      </c>
      <c r="J122" s="95">
        <v>0</v>
      </c>
      <c r="K122" s="95">
        <v>196.72360999999998</v>
      </c>
      <c r="L122" s="11"/>
    </row>
    <row r="123" spans="1:12">
      <c r="A123" s="99" t="s">
        <v>284</v>
      </c>
      <c r="B123" s="95">
        <v>241.07708</v>
      </c>
      <c r="C123" s="95">
        <v>0</v>
      </c>
      <c r="D123" s="95">
        <v>0</v>
      </c>
      <c r="E123" s="95">
        <v>0</v>
      </c>
      <c r="F123" s="95">
        <v>0</v>
      </c>
      <c r="G123" s="95">
        <v>0</v>
      </c>
      <c r="H123" s="95">
        <v>0</v>
      </c>
      <c r="I123" s="95">
        <v>0</v>
      </c>
      <c r="J123" s="95">
        <v>0</v>
      </c>
      <c r="K123" s="95">
        <v>241.07708</v>
      </c>
      <c r="L123" s="11"/>
    </row>
    <row r="124" spans="1:12">
      <c r="A124" s="99" t="s">
        <v>285</v>
      </c>
      <c r="B124" s="95">
        <v>2527.5117500000001</v>
      </c>
      <c r="C124" s="95">
        <v>0</v>
      </c>
      <c r="D124" s="95">
        <v>0</v>
      </c>
      <c r="E124" s="95">
        <v>0</v>
      </c>
      <c r="F124" s="95">
        <v>0</v>
      </c>
      <c r="G124" s="95">
        <v>0</v>
      </c>
      <c r="H124" s="95">
        <v>0</v>
      </c>
      <c r="I124" s="95">
        <v>0</v>
      </c>
      <c r="J124" s="95">
        <v>0</v>
      </c>
      <c r="K124" s="95">
        <v>2527.5117500000001</v>
      </c>
      <c r="L124" s="11"/>
    </row>
    <row r="125" spans="1:12">
      <c r="A125" s="99" t="s">
        <v>286</v>
      </c>
      <c r="B125" s="95">
        <v>7130.3504999999996</v>
      </c>
      <c r="C125" s="95">
        <v>0</v>
      </c>
      <c r="D125" s="95">
        <v>0</v>
      </c>
      <c r="E125" s="95">
        <v>0</v>
      </c>
      <c r="F125" s="95">
        <v>0</v>
      </c>
      <c r="G125" s="95">
        <v>0</v>
      </c>
      <c r="H125" s="95">
        <v>0</v>
      </c>
      <c r="I125" s="95">
        <v>0</v>
      </c>
      <c r="J125" s="95">
        <v>0</v>
      </c>
      <c r="K125" s="95">
        <v>7130.3504999999996</v>
      </c>
      <c r="L125" s="11"/>
    </row>
    <row r="126" spans="1:12">
      <c r="A126" s="99" t="s">
        <v>287</v>
      </c>
      <c r="B126" s="95">
        <v>7241.6722599999994</v>
      </c>
      <c r="C126" s="95">
        <v>0</v>
      </c>
      <c r="D126" s="95">
        <v>0</v>
      </c>
      <c r="E126" s="95">
        <v>0</v>
      </c>
      <c r="F126" s="95">
        <v>0</v>
      </c>
      <c r="G126" s="95">
        <v>0</v>
      </c>
      <c r="H126" s="95">
        <v>0</v>
      </c>
      <c r="I126" s="95">
        <v>0</v>
      </c>
      <c r="J126" s="95">
        <v>0</v>
      </c>
      <c r="K126" s="95">
        <v>7241.6722599999994</v>
      </c>
      <c r="L126" s="11"/>
    </row>
    <row r="127" spans="1:12">
      <c r="A127" s="99" t="s">
        <v>288</v>
      </c>
      <c r="B127" s="95">
        <v>3185.3780000000002</v>
      </c>
      <c r="C127" s="95">
        <v>0</v>
      </c>
      <c r="D127" s="95">
        <v>0</v>
      </c>
      <c r="E127" s="95">
        <v>0</v>
      </c>
      <c r="F127" s="95">
        <v>0</v>
      </c>
      <c r="G127" s="95">
        <v>0</v>
      </c>
      <c r="H127" s="95">
        <v>0</v>
      </c>
      <c r="I127" s="95">
        <v>0</v>
      </c>
      <c r="J127" s="95">
        <v>0</v>
      </c>
      <c r="K127" s="95">
        <v>3185.3780000000002</v>
      </c>
      <c r="L127" s="11"/>
    </row>
    <row r="128" spans="1:12">
      <c r="A128" s="156" t="s">
        <v>289</v>
      </c>
      <c r="B128" s="95">
        <v>481.6</v>
      </c>
      <c r="C128" s="95">
        <v>0</v>
      </c>
      <c r="D128" s="95">
        <v>0</v>
      </c>
      <c r="E128" s="95">
        <v>0</v>
      </c>
      <c r="F128" s="95">
        <v>0</v>
      </c>
      <c r="G128" s="95">
        <v>0</v>
      </c>
      <c r="H128" s="95">
        <v>0</v>
      </c>
      <c r="I128" s="95">
        <v>0</v>
      </c>
      <c r="J128" s="95">
        <v>0</v>
      </c>
      <c r="K128" s="95">
        <v>481.6</v>
      </c>
      <c r="L128" s="11"/>
    </row>
    <row r="129" spans="1:12">
      <c r="A129" s="156" t="s">
        <v>290</v>
      </c>
      <c r="B129" s="95">
        <v>0</v>
      </c>
      <c r="C129" s="95">
        <v>0.12127</v>
      </c>
      <c r="D129" s="95">
        <v>0</v>
      </c>
      <c r="E129" s="95">
        <v>0</v>
      </c>
      <c r="F129" s="95">
        <v>0</v>
      </c>
      <c r="G129" s="95">
        <v>0</v>
      </c>
      <c r="H129" s="95">
        <v>0</v>
      </c>
      <c r="I129" s="95">
        <v>0</v>
      </c>
      <c r="J129" s="95">
        <v>0</v>
      </c>
      <c r="K129" s="95">
        <v>0.12127</v>
      </c>
      <c r="L129" s="11"/>
    </row>
    <row r="130" spans="1:12">
      <c r="A130" s="64" t="s">
        <v>291</v>
      </c>
      <c r="B130" s="95">
        <v>0</v>
      </c>
      <c r="C130" s="95">
        <v>32307.32818</v>
      </c>
      <c r="D130" s="95">
        <v>10931.283609999999</v>
      </c>
      <c r="E130" s="95">
        <v>0</v>
      </c>
      <c r="F130" s="95">
        <v>0</v>
      </c>
      <c r="G130" s="95">
        <v>0</v>
      </c>
      <c r="H130" s="95">
        <v>0</v>
      </c>
      <c r="I130" s="95">
        <v>0</v>
      </c>
      <c r="J130" s="95">
        <v>0</v>
      </c>
      <c r="K130" s="95">
        <v>43238.611790000003</v>
      </c>
      <c r="L130" s="11"/>
    </row>
    <row r="131" spans="1:12">
      <c r="A131" s="64" t="s">
        <v>292</v>
      </c>
      <c r="B131" s="95">
        <v>287.45618000000002</v>
      </c>
      <c r="C131" s="95">
        <v>52.545850000000002</v>
      </c>
      <c r="D131" s="95">
        <v>106.42505</v>
      </c>
      <c r="E131" s="95">
        <v>0</v>
      </c>
      <c r="F131" s="95">
        <v>0</v>
      </c>
      <c r="G131" s="95">
        <v>0</v>
      </c>
      <c r="H131" s="95">
        <v>0</v>
      </c>
      <c r="I131" s="95">
        <v>0</v>
      </c>
      <c r="J131" s="95">
        <v>0</v>
      </c>
      <c r="K131" s="95">
        <v>446.42707999999999</v>
      </c>
      <c r="L131" s="11"/>
    </row>
    <row r="132" spans="1:12">
      <c r="A132" s="177" t="s">
        <v>293</v>
      </c>
      <c r="B132" s="57">
        <v>0</v>
      </c>
      <c r="C132" s="57">
        <v>0</v>
      </c>
      <c r="D132" s="57">
        <v>0</v>
      </c>
      <c r="E132" s="57">
        <v>0</v>
      </c>
      <c r="F132" s="57">
        <v>0</v>
      </c>
      <c r="G132" s="57">
        <v>0</v>
      </c>
      <c r="H132" s="57">
        <v>189.85843</v>
      </c>
      <c r="I132" s="57">
        <v>0</v>
      </c>
      <c r="J132" s="57">
        <v>0</v>
      </c>
      <c r="K132" s="57">
        <v>189.85843</v>
      </c>
      <c r="L132" s="11"/>
    </row>
    <row r="133" spans="1:12">
      <c r="A133" s="177" t="s">
        <v>487</v>
      </c>
      <c r="B133" s="57">
        <v>0</v>
      </c>
      <c r="C133" s="57">
        <v>0</v>
      </c>
      <c r="D133" s="57">
        <v>0</v>
      </c>
      <c r="E133" s="57">
        <v>0</v>
      </c>
      <c r="F133" s="57">
        <v>0</v>
      </c>
      <c r="G133" s="57">
        <v>0</v>
      </c>
      <c r="H133" s="57">
        <v>0</v>
      </c>
      <c r="I133" s="57">
        <v>0</v>
      </c>
      <c r="J133" s="57">
        <v>0</v>
      </c>
      <c r="K133" s="57">
        <v>0</v>
      </c>
      <c r="L133" s="11"/>
    </row>
    <row r="134" spans="1:12">
      <c r="A134" s="64" t="s">
        <v>488</v>
      </c>
      <c r="B134" s="95">
        <v>0</v>
      </c>
      <c r="C134" s="95">
        <v>0</v>
      </c>
      <c r="D134" s="95">
        <v>0</v>
      </c>
      <c r="E134" s="95">
        <v>0</v>
      </c>
      <c r="F134" s="95">
        <v>0</v>
      </c>
      <c r="G134" s="95">
        <v>0</v>
      </c>
      <c r="H134" s="95">
        <v>0</v>
      </c>
      <c r="I134" s="95">
        <v>0</v>
      </c>
      <c r="J134" s="95">
        <v>0</v>
      </c>
      <c r="K134" s="95">
        <v>0</v>
      </c>
      <c r="L134" s="274"/>
    </row>
    <row r="135" spans="1:12">
      <c r="A135" s="64" t="s">
        <v>489</v>
      </c>
      <c r="B135" s="95">
        <v>0</v>
      </c>
      <c r="C135" s="95">
        <v>0</v>
      </c>
      <c r="D135" s="95">
        <v>0</v>
      </c>
      <c r="E135" s="95">
        <v>0</v>
      </c>
      <c r="F135" s="95">
        <v>0</v>
      </c>
      <c r="G135" s="95">
        <v>0</v>
      </c>
      <c r="H135" s="95">
        <v>0</v>
      </c>
      <c r="I135" s="95">
        <v>0</v>
      </c>
      <c r="J135" s="95">
        <v>0</v>
      </c>
      <c r="K135" s="95">
        <v>0</v>
      </c>
      <c r="L135" s="274"/>
    </row>
    <row r="136" spans="1:12">
      <c r="A136" s="64" t="s">
        <v>490</v>
      </c>
      <c r="B136" s="95">
        <v>0</v>
      </c>
      <c r="C136" s="95">
        <v>0</v>
      </c>
      <c r="D136" s="95">
        <v>0</v>
      </c>
      <c r="E136" s="95">
        <v>0</v>
      </c>
      <c r="F136" s="95">
        <v>0</v>
      </c>
      <c r="G136" s="95">
        <v>0</v>
      </c>
      <c r="H136" s="95">
        <v>0</v>
      </c>
      <c r="I136" s="95">
        <v>0</v>
      </c>
      <c r="J136" s="95">
        <v>0</v>
      </c>
      <c r="K136" s="95">
        <v>0</v>
      </c>
      <c r="L136" s="11"/>
    </row>
    <row r="137" spans="1:12">
      <c r="A137" s="64" t="s">
        <v>491</v>
      </c>
      <c r="B137" s="95">
        <v>0</v>
      </c>
      <c r="C137" s="95">
        <v>0</v>
      </c>
      <c r="D137" s="95">
        <v>0</v>
      </c>
      <c r="E137" s="95">
        <v>0</v>
      </c>
      <c r="F137" s="95">
        <v>0</v>
      </c>
      <c r="G137" s="95">
        <v>0</v>
      </c>
      <c r="H137" s="95">
        <v>0</v>
      </c>
      <c r="I137" s="95">
        <v>0</v>
      </c>
      <c r="J137" s="95">
        <v>0</v>
      </c>
      <c r="K137" s="95">
        <v>0</v>
      </c>
      <c r="L137" s="11"/>
    </row>
    <row r="138" spans="1:12">
      <c r="A138" s="64" t="s">
        <v>492</v>
      </c>
      <c r="B138" s="95">
        <v>0</v>
      </c>
      <c r="C138" s="95">
        <v>0</v>
      </c>
      <c r="D138" s="95">
        <v>0</v>
      </c>
      <c r="E138" s="95">
        <v>0</v>
      </c>
      <c r="F138" s="95">
        <v>0</v>
      </c>
      <c r="G138" s="95">
        <v>0</v>
      </c>
      <c r="H138" s="95">
        <v>0</v>
      </c>
      <c r="I138" s="95">
        <v>0</v>
      </c>
      <c r="J138" s="95">
        <v>0</v>
      </c>
      <c r="K138" s="95">
        <v>0</v>
      </c>
      <c r="L138" s="11"/>
    </row>
    <row r="139" spans="1:12">
      <c r="A139" s="64" t="s">
        <v>499</v>
      </c>
      <c r="B139" s="95">
        <v>0</v>
      </c>
      <c r="C139" s="95">
        <v>0</v>
      </c>
      <c r="D139" s="95">
        <v>0</v>
      </c>
      <c r="E139" s="95">
        <v>0</v>
      </c>
      <c r="F139" s="95">
        <v>0</v>
      </c>
      <c r="G139" s="95">
        <v>0</v>
      </c>
      <c r="H139" s="95">
        <v>0</v>
      </c>
      <c r="I139" s="95">
        <v>0</v>
      </c>
      <c r="J139" s="95">
        <v>0</v>
      </c>
      <c r="K139" s="95">
        <v>0</v>
      </c>
      <c r="L139" s="11"/>
    </row>
    <row r="140" spans="1:12">
      <c r="A140" s="177" t="s">
        <v>294</v>
      </c>
      <c r="B140" s="57">
        <v>702960.25696999999</v>
      </c>
      <c r="C140" s="57">
        <v>1799763.3501900001</v>
      </c>
      <c r="D140" s="57">
        <v>1032537.88354</v>
      </c>
      <c r="E140" s="57">
        <v>44126.418539999999</v>
      </c>
      <c r="F140" s="57">
        <v>216624.39733000001</v>
      </c>
      <c r="G140" s="57">
        <v>353291.29343000002</v>
      </c>
      <c r="H140" s="57">
        <v>31433.787670000002</v>
      </c>
      <c r="I140" s="57">
        <v>432742.45473</v>
      </c>
      <c r="J140" s="57">
        <v>433404.60855</v>
      </c>
      <c r="K140" s="57">
        <v>5046884.4509499995</v>
      </c>
      <c r="L140" s="11"/>
    </row>
    <row r="141" spans="1:12">
      <c r="A141" s="64" t="s">
        <v>295</v>
      </c>
      <c r="B141" s="95">
        <v>0</v>
      </c>
      <c r="C141" s="95">
        <v>0</v>
      </c>
      <c r="D141" s="95">
        <v>0</v>
      </c>
      <c r="E141" s="95">
        <v>0</v>
      </c>
      <c r="F141" s="95">
        <v>0</v>
      </c>
      <c r="G141" s="95">
        <v>0</v>
      </c>
      <c r="H141" s="95">
        <v>0</v>
      </c>
      <c r="I141" s="95">
        <v>0</v>
      </c>
      <c r="J141" s="95">
        <v>0</v>
      </c>
      <c r="K141" s="95">
        <v>0</v>
      </c>
      <c r="L141" s="11"/>
    </row>
    <row r="142" spans="1:12">
      <c r="A142" s="64" t="s">
        <v>296</v>
      </c>
      <c r="B142" s="95">
        <v>79248.55889</v>
      </c>
      <c r="C142" s="95">
        <v>471705.55430000002</v>
      </c>
      <c r="D142" s="95">
        <v>146976.47996</v>
      </c>
      <c r="E142" s="95">
        <v>0</v>
      </c>
      <c r="F142" s="95">
        <v>0</v>
      </c>
      <c r="G142" s="95">
        <v>41445.949999999997</v>
      </c>
      <c r="H142" s="95">
        <v>0</v>
      </c>
      <c r="I142" s="95">
        <v>0</v>
      </c>
      <c r="J142" s="95">
        <v>86847.428499999995</v>
      </c>
      <c r="K142" s="95">
        <v>826223.97164999996</v>
      </c>
      <c r="L142" s="11"/>
    </row>
    <row r="143" spans="1:12">
      <c r="A143" s="64" t="s">
        <v>297</v>
      </c>
      <c r="B143" s="95">
        <v>0</v>
      </c>
      <c r="C143" s="95">
        <v>0</v>
      </c>
      <c r="D143" s="95">
        <v>0</v>
      </c>
      <c r="E143" s="95">
        <v>0</v>
      </c>
      <c r="F143" s="95">
        <v>0</v>
      </c>
      <c r="G143" s="95">
        <v>0</v>
      </c>
      <c r="H143" s="95">
        <v>0</v>
      </c>
      <c r="I143" s="95">
        <v>0</v>
      </c>
      <c r="J143" s="95">
        <v>0</v>
      </c>
      <c r="K143" s="95">
        <v>0</v>
      </c>
      <c r="L143" s="11"/>
    </row>
    <row r="144" spans="1:12">
      <c r="A144" s="64" t="s">
        <v>298</v>
      </c>
      <c r="B144" s="95">
        <v>311651.46620999998</v>
      </c>
      <c r="C144" s="95">
        <v>273884.89752999996</v>
      </c>
      <c r="D144" s="95">
        <v>41097.547009999995</v>
      </c>
      <c r="E144" s="95">
        <v>29828.597899999997</v>
      </c>
      <c r="F144" s="95">
        <v>63472.113299999997</v>
      </c>
      <c r="G144" s="95">
        <v>83136.171969999996</v>
      </c>
      <c r="H144" s="95">
        <v>7286.1206500000008</v>
      </c>
      <c r="I144" s="95">
        <v>128768.83199999999</v>
      </c>
      <c r="J144" s="95">
        <v>92448.891640000002</v>
      </c>
      <c r="K144" s="95">
        <v>1031574.63821</v>
      </c>
      <c r="L144" s="11"/>
    </row>
    <row r="145" spans="1:12">
      <c r="A145" s="64" t="s">
        <v>299</v>
      </c>
      <c r="B145" s="95">
        <v>152495.54566999999</v>
      </c>
      <c r="C145" s="95">
        <v>442343.71752000001</v>
      </c>
      <c r="D145" s="95">
        <v>621925.57449000003</v>
      </c>
      <c r="E145" s="95">
        <v>8183.9066900000007</v>
      </c>
      <c r="F145" s="95">
        <v>127009.99944</v>
      </c>
      <c r="G145" s="95">
        <v>105111.17926</v>
      </c>
      <c r="H145" s="95">
        <v>10570.36418</v>
      </c>
      <c r="I145" s="95">
        <v>194332.30187999998</v>
      </c>
      <c r="J145" s="95">
        <v>123239.26565</v>
      </c>
      <c r="K145" s="95">
        <v>1785211.8547799999</v>
      </c>
      <c r="L145" s="11"/>
    </row>
    <row r="146" spans="1:12">
      <c r="A146" s="64" t="s">
        <v>300</v>
      </c>
      <c r="B146" s="95">
        <v>0</v>
      </c>
      <c r="C146" s="95">
        <v>0</v>
      </c>
      <c r="D146" s="95">
        <v>0</v>
      </c>
      <c r="E146" s="95">
        <v>3503.8156300000001</v>
      </c>
      <c r="F146" s="95">
        <v>2914.2679800000001</v>
      </c>
      <c r="G146" s="95">
        <v>0</v>
      </c>
      <c r="H146" s="95">
        <v>0</v>
      </c>
      <c r="I146" s="95">
        <v>0</v>
      </c>
      <c r="J146" s="95">
        <v>0</v>
      </c>
      <c r="K146" s="95">
        <v>6418.0836100000006</v>
      </c>
      <c r="L146" s="11"/>
    </row>
    <row r="147" spans="1:12">
      <c r="A147" s="64" t="s">
        <v>301</v>
      </c>
      <c r="B147" s="95">
        <v>154197.39480000001</v>
      </c>
      <c r="C147" s="95">
        <v>598020.5</v>
      </c>
      <c r="D147" s="95">
        <v>210945.00099999999</v>
      </c>
      <c r="E147" s="95">
        <v>1960.48524</v>
      </c>
      <c r="F147" s="95">
        <v>20220.269800000002</v>
      </c>
      <c r="G147" s="95">
        <v>119652.94870000001</v>
      </c>
      <c r="H147" s="95">
        <v>13352.789650000001</v>
      </c>
      <c r="I147" s="95">
        <v>106630.20606999999</v>
      </c>
      <c r="J147" s="95">
        <v>126639.44017</v>
      </c>
      <c r="K147" s="95">
        <v>1351619.0354300002</v>
      </c>
      <c r="L147" s="11"/>
    </row>
    <row r="148" spans="1:12">
      <c r="A148" s="64" t="s">
        <v>302</v>
      </c>
      <c r="B148" s="95">
        <v>5367.2914000000001</v>
      </c>
      <c r="C148" s="95">
        <v>13808.680839999999</v>
      </c>
      <c r="D148" s="95">
        <v>11593.281080000001</v>
      </c>
      <c r="E148" s="95">
        <v>649.61307999999997</v>
      </c>
      <c r="F148" s="95">
        <v>3007.7468100000001</v>
      </c>
      <c r="G148" s="95">
        <v>3945.0435000000002</v>
      </c>
      <c r="H148" s="95">
        <v>224.51319000000001</v>
      </c>
      <c r="I148" s="95">
        <v>3011.1147799999999</v>
      </c>
      <c r="J148" s="95">
        <v>4229.58259</v>
      </c>
      <c r="K148" s="95">
        <v>45836.867270000002</v>
      </c>
      <c r="L148" s="11"/>
    </row>
    <row r="149" spans="1:12">
      <c r="A149" s="177" t="s">
        <v>303</v>
      </c>
      <c r="B149" s="57">
        <v>15064.787289999998</v>
      </c>
      <c r="C149" s="57">
        <v>77019.708959999989</v>
      </c>
      <c r="D149" s="57">
        <v>51546.771260000001</v>
      </c>
      <c r="E149" s="57">
        <v>1637.2719099999999</v>
      </c>
      <c r="F149" s="57">
        <v>11081.81314</v>
      </c>
      <c r="G149" s="57">
        <v>7000.5545499999998</v>
      </c>
      <c r="H149" s="57">
        <v>1566.28946</v>
      </c>
      <c r="I149" s="57">
        <v>33000.659140000003</v>
      </c>
      <c r="J149" s="57">
        <v>24555.32878</v>
      </c>
      <c r="K149" s="57">
        <v>222473.18449000001</v>
      </c>
      <c r="L149" s="11"/>
    </row>
    <row r="150" spans="1:12">
      <c r="A150" s="64" t="s">
        <v>236</v>
      </c>
      <c r="B150" s="95">
        <v>35.742899999999999</v>
      </c>
      <c r="C150" s="95">
        <v>0</v>
      </c>
      <c r="D150" s="95">
        <v>0</v>
      </c>
      <c r="E150" s="95">
        <v>0</v>
      </c>
      <c r="F150" s="95">
        <v>0</v>
      </c>
      <c r="G150" s="95">
        <v>0</v>
      </c>
      <c r="H150" s="95">
        <v>0</v>
      </c>
      <c r="I150" s="95">
        <v>0</v>
      </c>
      <c r="J150" s="95">
        <v>0</v>
      </c>
      <c r="K150" s="95">
        <v>35.742899999999999</v>
      </c>
      <c r="L150" s="11"/>
    </row>
    <row r="151" spans="1:12">
      <c r="A151" s="64" t="s">
        <v>238</v>
      </c>
      <c r="B151" s="95">
        <v>3857.96029</v>
      </c>
      <c r="C151" s="95">
        <v>20442.4889</v>
      </c>
      <c r="D151" s="95">
        <v>18970.687859999998</v>
      </c>
      <c r="E151" s="95">
        <v>1041.8290099999999</v>
      </c>
      <c r="F151" s="95">
        <v>1801.01062</v>
      </c>
      <c r="G151" s="95">
        <v>2485.88384</v>
      </c>
      <c r="H151" s="95">
        <v>939.27485999999999</v>
      </c>
      <c r="I151" s="95">
        <v>8916.8938000000016</v>
      </c>
      <c r="J151" s="95">
        <v>15202.561230000001</v>
      </c>
      <c r="K151" s="95">
        <v>73658.59040999999</v>
      </c>
      <c r="L151" s="11"/>
    </row>
    <row r="152" spans="1:12">
      <c r="A152" s="64" t="s">
        <v>304</v>
      </c>
      <c r="B152" s="95">
        <v>11154.180980000001</v>
      </c>
      <c r="C152" s="95">
        <v>53002.074270000005</v>
      </c>
      <c r="D152" s="95">
        <v>32531.365670000003</v>
      </c>
      <c r="E152" s="95">
        <v>584.38531999999998</v>
      </c>
      <c r="F152" s="95">
        <v>7649.9356500000004</v>
      </c>
      <c r="G152" s="95">
        <v>4512.5761600000005</v>
      </c>
      <c r="H152" s="95">
        <v>627.01459999999997</v>
      </c>
      <c r="I152" s="95">
        <v>24077.258449999998</v>
      </c>
      <c r="J152" s="95">
        <v>9208.8866099999996</v>
      </c>
      <c r="K152" s="95">
        <v>143347.67771000002</v>
      </c>
      <c r="L152" s="11"/>
    </row>
    <row r="153" spans="1:12">
      <c r="A153" s="64" t="s">
        <v>265</v>
      </c>
      <c r="B153" s="95">
        <v>16.903119999999998</v>
      </c>
      <c r="C153" s="95">
        <v>3575.14579</v>
      </c>
      <c r="D153" s="95">
        <v>44.717730000000003</v>
      </c>
      <c r="E153" s="95">
        <v>11.05758</v>
      </c>
      <c r="F153" s="95">
        <v>1630.8668700000001</v>
      </c>
      <c r="G153" s="95">
        <v>2.0945500000000004</v>
      </c>
      <c r="H153" s="95">
        <v>0</v>
      </c>
      <c r="I153" s="95">
        <v>6.5068900000000003</v>
      </c>
      <c r="J153" s="95">
        <v>143.88094000000001</v>
      </c>
      <c r="K153" s="95">
        <v>5431.1734699999997</v>
      </c>
      <c r="L153" s="11"/>
    </row>
    <row r="154" spans="1:12">
      <c r="A154" s="64" t="s">
        <v>305</v>
      </c>
      <c r="B154" s="95">
        <v>0</v>
      </c>
      <c r="C154" s="95">
        <v>0</v>
      </c>
      <c r="D154" s="95">
        <v>0</v>
      </c>
      <c r="E154" s="95">
        <v>0</v>
      </c>
      <c r="F154" s="95">
        <v>0</v>
      </c>
      <c r="G154" s="95">
        <v>0</v>
      </c>
      <c r="H154" s="95">
        <v>0</v>
      </c>
      <c r="I154" s="95">
        <v>0</v>
      </c>
      <c r="J154" s="95">
        <v>0</v>
      </c>
      <c r="K154" s="95">
        <v>0</v>
      </c>
      <c r="L154" s="11"/>
    </row>
    <row r="155" spans="1:12">
      <c r="A155" s="177" t="s">
        <v>306</v>
      </c>
      <c r="B155" s="57">
        <v>19688.881170000001</v>
      </c>
      <c r="C155" s="57">
        <v>41020.588590000007</v>
      </c>
      <c r="D155" s="57">
        <v>14926.27233</v>
      </c>
      <c r="E155" s="57">
        <v>412.83704</v>
      </c>
      <c r="F155" s="57">
        <v>3758.1754300000002</v>
      </c>
      <c r="G155" s="57">
        <v>3144.8551000000002</v>
      </c>
      <c r="H155" s="57">
        <v>358.46406000000002</v>
      </c>
      <c r="I155" s="57">
        <v>16791.74973</v>
      </c>
      <c r="J155" s="57">
        <v>1790.2721799999999</v>
      </c>
      <c r="K155" s="57">
        <v>101892.09563</v>
      </c>
      <c r="L155" s="11"/>
    </row>
    <row r="156" spans="1:12">
      <c r="A156" s="64" t="s">
        <v>307</v>
      </c>
      <c r="B156" s="95">
        <v>0</v>
      </c>
      <c r="C156" s="95">
        <v>0</v>
      </c>
      <c r="D156" s="95">
        <v>0</v>
      </c>
      <c r="E156" s="95">
        <v>0</v>
      </c>
      <c r="F156" s="95">
        <v>0</v>
      </c>
      <c r="G156" s="95">
        <v>0</v>
      </c>
      <c r="H156" s="95">
        <v>0</v>
      </c>
      <c r="I156" s="95">
        <v>0</v>
      </c>
      <c r="J156" s="95">
        <v>0</v>
      </c>
      <c r="K156" s="95">
        <v>0</v>
      </c>
      <c r="L156" s="11"/>
    </row>
    <row r="157" spans="1:12">
      <c r="A157" s="64" t="s">
        <v>308</v>
      </c>
      <c r="B157" s="95">
        <v>0</v>
      </c>
      <c r="C157" s="95">
        <v>0</v>
      </c>
      <c r="D157" s="95">
        <v>0</v>
      </c>
      <c r="E157" s="95">
        <v>0</v>
      </c>
      <c r="F157" s="95">
        <v>0</v>
      </c>
      <c r="G157" s="95">
        <v>0</v>
      </c>
      <c r="H157" s="95">
        <v>0</v>
      </c>
      <c r="I157" s="95">
        <v>0</v>
      </c>
      <c r="J157" s="95">
        <v>0</v>
      </c>
      <c r="K157" s="95">
        <v>0</v>
      </c>
      <c r="L157" s="11"/>
    </row>
    <row r="158" spans="1:12">
      <c r="A158" s="64" t="s">
        <v>309</v>
      </c>
      <c r="B158" s="95">
        <v>15069.44023</v>
      </c>
      <c r="C158" s="95">
        <v>8268.6210599999995</v>
      </c>
      <c r="D158" s="95">
        <v>0</v>
      </c>
      <c r="E158" s="95">
        <v>0</v>
      </c>
      <c r="F158" s="95">
        <v>0</v>
      </c>
      <c r="G158" s="95">
        <v>0</v>
      </c>
      <c r="H158" s="95">
        <v>0</v>
      </c>
      <c r="I158" s="95">
        <v>5705.3987900000002</v>
      </c>
      <c r="J158" s="95">
        <v>0</v>
      </c>
      <c r="K158" s="95">
        <v>29043.460079999997</v>
      </c>
      <c r="L158" s="11"/>
    </row>
    <row r="159" spans="1:12">
      <c r="A159" s="64" t="s">
        <v>1528</v>
      </c>
      <c r="B159" s="95">
        <v>0</v>
      </c>
      <c r="C159" s="95">
        <v>0</v>
      </c>
      <c r="D159" s="95">
        <v>0</v>
      </c>
      <c r="E159" s="95">
        <v>0</v>
      </c>
      <c r="F159" s="95">
        <v>0</v>
      </c>
      <c r="G159" s="95">
        <v>0</v>
      </c>
      <c r="H159" s="95">
        <v>0</v>
      </c>
      <c r="I159" s="95">
        <v>0</v>
      </c>
      <c r="J159" s="95">
        <v>0</v>
      </c>
      <c r="K159" s="95">
        <v>0</v>
      </c>
      <c r="L159" s="11"/>
    </row>
    <row r="160" spans="1:12">
      <c r="A160" s="64" t="s">
        <v>310</v>
      </c>
      <c r="B160" s="95">
        <v>4619.4409400000004</v>
      </c>
      <c r="C160" s="95">
        <v>23553.275450000001</v>
      </c>
      <c r="D160" s="95">
        <v>14926.27233</v>
      </c>
      <c r="E160" s="95">
        <v>412.83704</v>
      </c>
      <c r="F160" s="95">
        <v>3758.1754300000002</v>
      </c>
      <c r="G160" s="95">
        <v>3144.8551000000002</v>
      </c>
      <c r="H160" s="95">
        <v>358.46406000000002</v>
      </c>
      <c r="I160" s="95">
        <v>10180.9385</v>
      </c>
      <c r="J160" s="95">
        <v>1790.2721799999999</v>
      </c>
      <c r="K160" s="95">
        <v>62744.531029999998</v>
      </c>
      <c r="L160" s="11"/>
    </row>
    <row r="161" spans="1:12">
      <c r="A161" s="64" t="s">
        <v>311</v>
      </c>
      <c r="B161" s="95">
        <v>0</v>
      </c>
      <c r="C161" s="95">
        <v>9198.6920800000007</v>
      </c>
      <c r="D161" s="95">
        <v>0</v>
      </c>
      <c r="E161" s="95">
        <v>0</v>
      </c>
      <c r="F161" s="95">
        <v>0</v>
      </c>
      <c r="G161" s="95">
        <v>0</v>
      </c>
      <c r="H161" s="95">
        <v>0</v>
      </c>
      <c r="I161" s="95">
        <v>905.41243999999995</v>
      </c>
      <c r="J161" s="95">
        <v>0</v>
      </c>
      <c r="K161" s="95">
        <v>10104.104519999999</v>
      </c>
      <c r="L161" s="11"/>
    </row>
    <row r="162" spans="1:12">
      <c r="A162" s="177" t="s">
        <v>312</v>
      </c>
      <c r="B162" s="57">
        <v>215187.83575999999</v>
      </c>
      <c r="C162" s="57">
        <v>788106.94550000003</v>
      </c>
      <c r="D162" s="57">
        <v>291925.80382999999</v>
      </c>
      <c r="E162" s="57">
        <v>0</v>
      </c>
      <c r="F162" s="57">
        <v>158999.84605000002</v>
      </c>
      <c r="G162" s="57">
        <v>27993.43405</v>
      </c>
      <c r="H162" s="57">
        <v>0</v>
      </c>
      <c r="I162" s="57">
        <v>541159.87886000006</v>
      </c>
      <c r="J162" s="57">
        <v>25167.257570000002</v>
      </c>
      <c r="K162" s="57">
        <v>2048541.00162</v>
      </c>
      <c r="L162" s="11"/>
    </row>
    <row r="163" spans="1:12">
      <c r="A163" s="64" t="s">
        <v>313</v>
      </c>
      <c r="B163" s="95">
        <v>0</v>
      </c>
      <c r="C163" s="95">
        <v>101593.2775</v>
      </c>
      <c r="D163" s="95">
        <v>0</v>
      </c>
      <c r="E163" s="95">
        <v>0</v>
      </c>
      <c r="F163" s="95">
        <v>0</v>
      </c>
      <c r="G163" s="95">
        <v>0</v>
      </c>
      <c r="H163" s="95">
        <v>0</v>
      </c>
      <c r="I163" s="95">
        <v>0</v>
      </c>
      <c r="J163" s="95">
        <v>0</v>
      </c>
      <c r="K163" s="95">
        <v>101593.2775</v>
      </c>
      <c r="L163" s="11"/>
    </row>
    <row r="164" spans="1:12">
      <c r="A164" s="64" t="s">
        <v>314</v>
      </c>
      <c r="B164" s="95">
        <v>0</v>
      </c>
      <c r="C164" s="95">
        <v>0</v>
      </c>
      <c r="D164" s="95">
        <v>0</v>
      </c>
      <c r="E164" s="95">
        <v>0</v>
      </c>
      <c r="F164" s="95">
        <v>0</v>
      </c>
      <c r="G164" s="95">
        <v>0</v>
      </c>
      <c r="H164" s="95">
        <v>0</v>
      </c>
      <c r="I164" s="95">
        <v>0</v>
      </c>
      <c r="J164" s="95">
        <v>0</v>
      </c>
      <c r="K164" s="95">
        <v>0</v>
      </c>
      <c r="L164" s="11"/>
    </row>
    <row r="165" spans="1:12">
      <c r="A165" s="64" t="s">
        <v>315</v>
      </c>
      <c r="B165" s="95">
        <v>192917.98624</v>
      </c>
      <c r="C165" s="95">
        <v>639410.99650000001</v>
      </c>
      <c r="D165" s="95">
        <v>271471.62163999997</v>
      </c>
      <c r="E165" s="95">
        <v>0</v>
      </c>
      <c r="F165" s="95">
        <v>145961.92572999999</v>
      </c>
      <c r="G165" s="95">
        <v>26595.8</v>
      </c>
      <c r="H165" s="95">
        <v>0</v>
      </c>
      <c r="I165" s="95">
        <v>484463.21114999999</v>
      </c>
      <c r="J165" s="95">
        <v>22662</v>
      </c>
      <c r="K165" s="95">
        <v>1783483.5412600001</v>
      </c>
      <c r="L165" s="11"/>
    </row>
    <row r="166" spans="1:12">
      <c r="A166" s="64" t="s">
        <v>316</v>
      </c>
      <c r="B166" s="95">
        <v>22269.84952</v>
      </c>
      <c r="C166" s="95">
        <v>47102.671499999997</v>
      </c>
      <c r="D166" s="95">
        <v>20454.18219</v>
      </c>
      <c r="E166" s="95">
        <v>0</v>
      </c>
      <c r="F166" s="95">
        <v>13037.920320000001</v>
      </c>
      <c r="G166" s="95">
        <v>1397.6340500000001</v>
      </c>
      <c r="H166" s="95">
        <v>0</v>
      </c>
      <c r="I166" s="95">
        <v>56696.667710000002</v>
      </c>
      <c r="J166" s="95">
        <v>2505.2575699999998</v>
      </c>
      <c r="K166" s="95">
        <v>163464.18286</v>
      </c>
      <c r="L166" s="11"/>
    </row>
    <row r="167" spans="1:12">
      <c r="A167" s="177" t="s">
        <v>317</v>
      </c>
      <c r="B167" s="57">
        <v>44306.669450000001</v>
      </c>
      <c r="C167" s="57">
        <v>0</v>
      </c>
      <c r="D167" s="57">
        <v>0</v>
      </c>
      <c r="E167" s="57">
        <v>2737.6064799999999</v>
      </c>
      <c r="F167" s="57">
        <v>0</v>
      </c>
      <c r="G167" s="57">
        <v>3606.50252</v>
      </c>
      <c r="H167" s="57">
        <v>0</v>
      </c>
      <c r="I167" s="57">
        <v>0</v>
      </c>
      <c r="J167" s="57">
        <v>0</v>
      </c>
      <c r="K167" s="57">
        <v>50650.778450000005</v>
      </c>
      <c r="L167" s="11"/>
    </row>
    <row r="168" spans="1:12">
      <c r="A168" s="64" t="s">
        <v>318</v>
      </c>
      <c r="B168" s="95">
        <v>43323.575400000002</v>
      </c>
      <c r="C168" s="95">
        <v>0</v>
      </c>
      <c r="D168" s="95">
        <v>0</v>
      </c>
      <c r="E168" s="95">
        <v>2737.6064799999999</v>
      </c>
      <c r="F168" s="95">
        <v>0</v>
      </c>
      <c r="G168" s="95">
        <v>3430</v>
      </c>
      <c r="H168" s="95">
        <v>0</v>
      </c>
      <c r="I168" s="95">
        <v>0</v>
      </c>
      <c r="J168" s="95">
        <v>0</v>
      </c>
      <c r="K168" s="95">
        <v>49491.181880000004</v>
      </c>
      <c r="L168" s="11"/>
    </row>
    <row r="169" spans="1:12">
      <c r="A169" s="64" t="s">
        <v>319</v>
      </c>
      <c r="B169" s="95">
        <v>0</v>
      </c>
      <c r="C169" s="95">
        <v>0</v>
      </c>
      <c r="D169" s="95">
        <v>0</v>
      </c>
      <c r="E169" s="95">
        <v>0</v>
      </c>
      <c r="F169" s="95">
        <v>0</v>
      </c>
      <c r="G169" s="95">
        <v>0</v>
      </c>
      <c r="H169" s="95">
        <v>0</v>
      </c>
      <c r="I169" s="95">
        <v>0</v>
      </c>
      <c r="J169" s="95">
        <v>0</v>
      </c>
      <c r="K169" s="95">
        <v>0</v>
      </c>
      <c r="L169" s="11"/>
    </row>
    <row r="170" spans="1:12">
      <c r="A170" s="64" t="s">
        <v>320</v>
      </c>
      <c r="B170" s="95">
        <v>0</v>
      </c>
      <c r="C170" s="95">
        <v>0</v>
      </c>
      <c r="D170" s="95">
        <v>0</v>
      </c>
      <c r="E170" s="95">
        <v>2737.6064799999999</v>
      </c>
      <c r="F170" s="95">
        <v>0</v>
      </c>
      <c r="G170" s="95">
        <v>0</v>
      </c>
      <c r="H170" s="95">
        <v>0</v>
      </c>
      <c r="I170" s="95">
        <v>0</v>
      </c>
      <c r="J170" s="95">
        <v>0</v>
      </c>
      <c r="K170" s="95">
        <v>2737.6064799999999</v>
      </c>
      <c r="L170" s="11"/>
    </row>
    <row r="171" spans="1:12">
      <c r="A171" s="64" t="s">
        <v>321</v>
      </c>
      <c r="B171" s="95">
        <v>43323.575400000002</v>
      </c>
      <c r="C171" s="95">
        <v>0</v>
      </c>
      <c r="D171" s="95">
        <v>0</v>
      </c>
      <c r="E171" s="95">
        <v>0</v>
      </c>
      <c r="F171" s="95">
        <v>0</v>
      </c>
      <c r="G171" s="95">
        <v>3430</v>
      </c>
      <c r="H171" s="95">
        <v>0</v>
      </c>
      <c r="I171" s="95">
        <v>0</v>
      </c>
      <c r="J171" s="95">
        <v>0</v>
      </c>
      <c r="K171" s="95">
        <v>46753.575400000002</v>
      </c>
      <c r="L171" s="11"/>
    </row>
    <row r="172" spans="1:12">
      <c r="A172" s="64" t="s">
        <v>322</v>
      </c>
      <c r="B172" s="95">
        <v>0</v>
      </c>
      <c r="C172" s="95">
        <v>0</v>
      </c>
      <c r="D172" s="95">
        <v>0</v>
      </c>
      <c r="E172" s="95">
        <v>0</v>
      </c>
      <c r="F172" s="95">
        <v>0</v>
      </c>
      <c r="G172" s="95">
        <v>0</v>
      </c>
      <c r="H172" s="95">
        <v>0</v>
      </c>
      <c r="I172" s="95">
        <v>0</v>
      </c>
      <c r="J172" s="95">
        <v>0</v>
      </c>
      <c r="K172" s="95">
        <v>0</v>
      </c>
      <c r="L172" s="11"/>
    </row>
    <row r="173" spans="1:12">
      <c r="A173" s="64" t="s">
        <v>323</v>
      </c>
      <c r="B173" s="95">
        <v>0</v>
      </c>
      <c r="C173" s="95">
        <v>0</v>
      </c>
      <c r="D173" s="95">
        <v>0</v>
      </c>
      <c r="E173" s="95">
        <v>0</v>
      </c>
      <c r="F173" s="95">
        <v>0</v>
      </c>
      <c r="G173" s="95">
        <v>0</v>
      </c>
      <c r="H173" s="95">
        <v>0</v>
      </c>
      <c r="I173" s="95">
        <v>0</v>
      </c>
      <c r="J173" s="95">
        <v>0</v>
      </c>
      <c r="K173" s="95">
        <v>0</v>
      </c>
      <c r="L173" s="11"/>
    </row>
    <row r="174" spans="1:12">
      <c r="A174" s="64" t="s">
        <v>324</v>
      </c>
      <c r="B174" s="95">
        <v>0</v>
      </c>
      <c r="C174" s="95">
        <v>0</v>
      </c>
      <c r="D174" s="95">
        <v>0</v>
      </c>
      <c r="E174" s="95">
        <v>0</v>
      </c>
      <c r="F174" s="95">
        <v>0</v>
      </c>
      <c r="G174" s="95">
        <v>0</v>
      </c>
      <c r="H174" s="95">
        <v>0</v>
      </c>
      <c r="I174" s="95">
        <v>0</v>
      </c>
      <c r="J174" s="95">
        <v>0</v>
      </c>
      <c r="K174" s="95">
        <v>0</v>
      </c>
      <c r="L174" s="11"/>
    </row>
    <row r="175" spans="1:12">
      <c r="A175" s="64" t="s">
        <v>325</v>
      </c>
      <c r="B175" s="95">
        <v>983.09405000000004</v>
      </c>
      <c r="C175" s="95">
        <v>0</v>
      </c>
      <c r="D175" s="95">
        <v>0</v>
      </c>
      <c r="E175" s="95">
        <v>0</v>
      </c>
      <c r="F175" s="95">
        <v>0</v>
      </c>
      <c r="G175" s="95">
        <v>176.50251999999998</v>
      </c>
      <c r="H175" s="95">
        <v>0</v>
      </c>
      <c r="I175" s="95">
        <v>0</v>
      </c>
      <c r="J175" s="95">
        <v>0</v>
      </c>
      <c r="K175" s="95">
        <v>1159.5965700000002</v>
      </c>
      <c r="L175" s="11"/>
    </row>
    <row r="176" spans="1:12">
      <c r="A176" s="177" t="s">
        <v>326</v>
      </c>
      <c r="B176" s="57">
        <v>87230.377890000003</v>
      </c>
      <c r="C176" s="57">
        <v>414903.56211</v>
      </c>
      <c r="D176" s="57">
        <v>477035.17705</v>
      </c>
      <c r="E176" s="57">
        <v>13808.62645</v>
      </c>
      <c r="F176" s="57">
        <v>60459.511020000005</v>
      </c>
      <c r="G176" s="57">
        <v>54775.935570000001</v>
      </c>
      <c r="H176" s="57">
        <v>5079.2459600000002</v>
      </c>
      <c r="I176" s="57">
        <v>171592.20363</v>
      </c>
      <c r="J176" s="57">
        <v>48566.202600000004</v>
      </c>
      <c r="K176" s="57">
        <v>1333450.84228</v>
      </c>
      <c r="L176" s="11"/>
    </row>
    <row r="177" spans="1:12">
      <c r="A177" s="63" t="s">
        <v>327</v>
      </c>
      <c r="B177" s="95">
        <v>72361.645420000001</v>
      </c>
      <c r="C177" s="95">
        <v>363354.7035</v>
      </c>
      <c r="D177" s="95">
        <v>430258.51156999997</v>
      </c>
      <c r="E177" s="95">
        <v>23522.267960000001</v>
      </c>
      <c r="F177" s="95">
        <v>58224.165259999994</v>
      </c>
      <c r="G177" s="95">
        <v>55997.683870000001</v>
      </c>
      <c r="H177" s="95">
        <v>5320.9311900000002</v>
      </c>
      <c r="I177" s="95">
        <v>159834.17371999999</v>
      </c>
      <c r="J177" s="95">
        <v>46149.37616</v>
      </c>
      <c r="K177" s="95">
        <v>1215023.4586500002</v>
      </c>
      <c r="L177" s="11"/>
    </row>
    <row r="178" spans="1:12">
      <c r="A178" s="64" t="s">
        <v>328</v>
      </c>
      <c r="B178" s="95">
        <v>72361.645420000001</v>
      </c>
      <c r="C178" s="95">
        <v>363354.7035</v>
      </c>
      <c r="D178" s="95">
        <v>430258.51156999997</v>
      </c>
      <c r="E178" s="95">
        <v>23522.267960000001</v>
      </c>
      <c r="F178" s="95">
        <v>58224.165259999994</v>
      </c>
      <c r="G178" s="95">
        <v>55997.683870000001</v>
      </c>
      <c r="H178" s="95">
        <v>5320.9311900000002</v>
      </c>
      <c r="I178" s="95">
        <v>159834.17371999999</v>
      </c>
      <c r="J178" s="95">
        <v>46149.37616</v>
      </c>
      <c r="K178" s="95">
        <v>1215023.4586500002</v>
      </c>
      <c r="L178" s="11"/>
    </row>
    <row r="179" spans="1:12">
      <c r="A179" s="64" t="s">
        <v>329</v>
      </c>
      <c r="B179" s="95">
        <v>0</v>
      </c>
      <c r="C179" s="95">
        <v>0</v>
      </c>
      <c r="D179" s="95">
        <v>0</v>
      </c>
      <c r="E179" s="95">
        <v>0</v>
      </c>
      <c r="F179" s="95">
        <v>0</v>
      </c>
      <c r="G179" s="95">
        <v>0</v>
      </c>
      <c r="H179" s="95">
        <v>0</v>
      </c>
      <c r="I179" s="95">
        <v>0</v>
      </c>
      <c r="J179" s="95">
        <v>0</v>
      </c>
      <c r="K179" s="95">
        <v>0</v>
      </c>
      <c r="L179" s="11"/>
    </row>
    <row r="180" spans="1:12">
      <c r="A180" s="64" t="s">
        <v>330</v>
      </c>
      <c r="B180" s="95">
        <v>0</v>
      </c>
      <c r="C180" s="95">
        <v>0</v>
      </c>
      <c r="D180" s="95">
        <v>0</v>
      </c>
      <c r="E180" s="95">
        <v>0</v>
      </c>
      <c r="F180" s="95">
        <v>0</v>
      </c>
      <c r="G180" s="95">
        <v>0</v>
      </c>
      <c r="H180" s="95">
        <v>0</v>
      </c>
      <c r="I180" s="95">
        <v>0</v>
      </c>
      <c r="J180" s="95">
        <v>0</v>
      </c>
      <c r="K180" s="95">
        <v>0</v>
      </c>
      <c r="L180" s="11"/>
    </row>
    <row r="181" spans="1:12">
      <c r="A181" s="63" t="s">
        <v>331</v>
      </c>
      <c r="B181" s="95">
        <v>1591.7623999999998</v>
      </c>
      <c r="C181" s="95">
        <v>0</v>
      </c>
      <c r="D181" s="95">
        <v>0</v>
      </c>
      <c r="E181" s="95">
        <v>0</v>
      </c>
      <c r="F181" s="95">
        <v>0</v>
      </c>
      <c r="G181" s="95">
        <v>0</v>
      </c>
      <c r="H181" s="95">
        <v>26.395</v>
      </c>
      <c r="I181" s="95">
        <v>0</v>
      </c>
      <c r="J181" s="95">
        <v>20539.18072</v>
      </c>
      <c r="K181" s="95">
        <v>22157.33812</v>
      </c>
      <c r="L181" s="11"/>
    </row>
    <row r="182" spans="1:12">
      <c r="A182" s="64" t="s">
        <v>332</v>
      </c>
      <c r="B182" s="95">
        <v>0</v>
      </c>
      <c r="C182" s="95">
        <v>0</v>
      </c>
      <c r="D182" s="95">
        <v>0</v>
      </c>
      <c r="E182" s="95">
        <v>0</v>
      </c>
      <c r="F182" s="95">
        <v>0</v>
      </c>
      <c r="G182" s="95">
        <v>0</v>
      </c>
      <c r="H182" s="95">
        <v>0</v>
      </c>
      <c r="I182" s="95">
        <v>0</v>
      </c>
      <c r="J182" s="95">
        <v>0</v>
      </c>
      <c r="K182" s="95">
        <v>0</v>
      </c>
      <c r="L182" s="11"/>
    </row>
    <row r="183" spans="1:12">
      <c r="A183" s="64" t="s">
        <v>333</v>
      </c>
      <c r="B183" s="95">
        <v>0</v>
      </c>
      <c r="C183" s="95">
        <v>0</v>
      </c>
      <c r="D183" s="95">
        <v>0</v>
      </c>
      <c r="E183" s="95">
        <v>0</v>
      </c>
      <c r="F183" s="95">
        <v>0</v>
      </c>
      <c r="G183" s="95">
        <v>0</v>
      </c>
      <c r="H183" s="95">
        <v>2</v>
      </c>
      <c r="I183" s="95">
        <v>0</v>
      </c>
      <c r="J183" s="95">
        <v>17109.18072</v>
      </c>
      <c r="K183" s="95">
        <v>17111.18072</v>
      </c>
      <c r="L183" s="11"/>
    </row>
    <row r="184" spans="1:12">
      <c r="A184" s="64" t="s">
        <v>334</v>
      </c>
      <c r="B184" s="95">
        <v>1591.7623999999998</v>
      </c>
      <c r="C184" s="95">
        <v>0</v>
      </c>
      <c r="D184" s="95">
        <v>0</v>
      </c>
      <c r="E184" s="95">
        <v>0</v>
      </c>
      <c r="F184" s="95">
        <v>0</v>
      </c>
      <c r="G184" s="95">
        <v>0</v>
      </c>
      <c r="H184" s="95">
        <v>24.395</v>
      </c>
      <c r="I184" s="95">
        <v>0</v>
      </c>
      <c r="J184" s="95">
        <v>3430</v>
      </c>
      <c r="K184" s="95">
        <v>5046.1574000000001</v>
      </c>
      <c r="L184" s="11"/>
    </row>
    <row r="185" spans="1:12">
      <c r="A185" s="63" t="s">
        <v>335</v>
      </c>
      <c r="B185" s="95">
        <v>0</v>
      </c>
      <c r="C185" s="95">
        <v>0</v>
      </c>
      <c r="D185" s="95">
        <v>0</v>
      </c>
      <c r="E185" s="95">
        <v>0</v>
      </c>
      <c r="F185" s="95">
        <v>0</v>
      </c>
      <c r="G185" s="95">
        <v>0</v>
      </c>
      <c r="H185" s="95">
        <v>0</v>
      </c>
      <c r="I185" s="95">
        <v>0</v>
      </c>
      <c r="J185" s="95">
        <v>0</v>
      </c>
      <c r="K185" s="95">
        <v>0</v>
      </c>
      <c r="L185" s="11"/>
    </row>
    <row r="186" spans="1:12">
      <c r="A186" s="64" t="s">
        <v>336</v>
      </c>
      <c r="B186" s="95">
        <v>0</v>
      </c>
      <c r="C186" s="95">
        <v>0</v>
      </c>
      <c r="D186" s="95">
        <v>0</v>
      </c>
      <c r="E186" s="95">
        <v>0</v>
      </c>
      <c r="F186" s="95">
        <v>0</v>
      </c>
      <c r="G186" s="95">
        <v>0</v>
      </c>
      <c r="H186" s="95">
        <v>0</v>
      </c>
      <c r="I186" s="95">
        <v>0</v>
      </c>
      <c r="J186" s="95">
        <v>0</v>
      </c>
      <c r="K186" s="95">
        <v>0</v>
      </c>
      <c r="L186" s="11"/>
    </row>
    <row r="187" spans="1:12">
      <c r="A187" s="63" t="s">
        <v>337</v>
      </c>
      <c r="B187" s="95">
        <v>8393.68181</v>
      </c>
      <c r="C187" s="95">
        <v>40411.672880000006</v>
      </c>
      <c r="D187" s="95">
        <v>43955.003629999999</v>
      </c>
      <c r="E187" s="95">
        <v>0</v>
      </c>
      <c r="F187" s="95">
        <v>7753.5674500000005</v>
      </c>
      <c r="G187" s="95">
        <v>1476.64472</v>
      </c>
      <c r="H187" s="95">
        <v>654.70270999999991</v>
      </c>
      <c r="I187" s="95">
        <v>15235.280550000001</v>
      </c>
      <c r="J187" s="95">
        <v>556.07189000000005</v>
      </c>
      <c r="K187" s="95">
        <v>118436.62564</v>
      </c>
      <c r="L187" s="11"/>
    </row>
    <row r="188" spans="1:12">
      <c r="A188" s="64" t="s">
        <v>338</v>
      </c>
      <c r="B188" s="95">
        <v>6212.7036799999996</v>
      </c>
      <c r="C188" s="95">
        <v>20205.836440000003</v>
      </c>
      <c r="D188" s="95">
        <v>20379.115959999999</v>
      </c>
      <c r="E188" s="95">
        <v>0</v>
      </c>
      <c r="F188" s="95">
        <v>5921.82017</v>
      </c>
      <c r="G188" s="95">
        <v>836.93335999999999</v>
      </c>
      <c r="H188" s="95">
        <v>582.85650999999996</v>
      </c>
      <c r="I188" s="95">
        <v>8703.9498599999988</v>
      </c>
      <c r="J188" s="95">
        <v>353.39042000000001</v>
      </c>
      <c r="K188" s="95">
        <v>63196.606399999997</v>
      </c>
      <c r="L188" s="11"/>
    </row>
    <row r="189" spans="1:12">
      <c r="A189" s="64" t="s">
        <v>339</v>
      </c>
      <c r="B189" s="95">
        <v>2180.97813</v>
      </c>
      <c r="C189" s="95">
        <v>20205.836440000003</v>
      </c>
      <c r="D189" s="95">
        <v>23575.88767</v>
      </c>
      <c r="E189" s="95">
        <v>0</v>
      </c>
      <c r="F189" s="95">
        <v>1831.74728</v>
      </c>
      <c r="G189" s="95">
        <v>639.71136000000001</v>
      </c>
      <c r="H189" s="95">
        <v>71.846199999999996</v>
      </c>
      <c r="I189" s="95">
        <v>6531.3306900000007</v>
      </c>
      <c r="J189" s="95">
        <v>202.68146999999999</v>
      </c>
      <c r="K189" s="95">
        <v>55240.019240000001</v>
      </c>
      <c r="L189" s="11"/>
    </row>
    <row r="190" spans="1:12">
      <c r="A190" s="64" t="s">
        <v>340</v>
      </c>
      <c r="B190" s="95">
        <v>0</v>
      </c>
      <c r="C190" s="95">
        <v>0</v>
      </c>
      <c r="D190" s="95">
        <v>0</v>
      </c>
      <c r="E190" s="95">
        <v>0</v>
      </c>
      <c r="F190" s="95">
        <v>0</v>
      </c>
      <c r="G190" s="95">
        <v>0</v>
      </c>
      <c r="H190" s="95">
        <v>0</v>
      </c>
      <c r="I190" s="95">
        <v>0</v>
      </c>
      <c r="J190" s="95">
        <v>0</v>
      </c>
      <c r="K190" s="95">
        <v>0</v>
      </c>
      <c r="L190" s="11"/>
    </row>
    <row r="191" spans="1:12">
      <c r="A191" s="63" t="s">
        <v>341</v>
      </c>
      <c r="B191" s="95">
        <v>4883.2882599999994</v>
      </c>
      <c r="C191" s="95">
        <v>11137.185730000001</v>
      </c>
      <c r="D191" s="95">
        <v>2821.66185</v>
      </c>
      <c r="E191" s="95">
        <v>-9713.6415099999995</v>
      </c>
      <c r="F191" s="95">
        <v>-5518.2216900000003</v>
      </c>
      <c r="G191" s="95">
        <v>-2698.39302</v>
      </c>
      <c r="H191" s="95">
        <v>-922.78293999999994</v>
      </c>
      <c r="I191" s="95">
        <v>-3477.2506400000002</v>
      </c>
      <c r="J191" s="95">
        <v>-18678.426170000002</v>
      </c>
      <c r="K191" s="95">
        <v>-22166.580129999998</v>
      </c>
      <c r="L191" s="11"/>
    </row>
    <row r="192" spans="1:12">
      <c r="A192" s="64" t="s">
        <v>342</v>
      </c>
      <c r="B192" s="95">
        <v>1846.9177999999999</v>
      </c>
      <c r="C192" s="95">
        <v>0</v>
      </c>
      <c r="D192" s="95">
        <v>0</v>
      </c>
      <c r="E192" s="95">
        <v>-10068.69233</v>
      </c>
      <c r="F192" s="95">
        <v>0</v>
      </c>
      <c r="G192" s="95">
        <v>-4018.5905699999998</v>
      </c>
      <c r="H192" s="95">
        <v>-681.37235999999996</v>
      </c>
      <c r="I192" s="95">
        <v>0</v>
      </c>
      <c r="J192" s="95">
        <v>-12290.232619999999</v>
      </c>
      <c r="K192" s="95">
        <v>-25211.970079999999</v>
      </c>
      <c r="L192" s="11"/>
    </row>
    <row r="193" spans="1:12">
      <c r="A193" s="100" t="s">
        <v>343</v>
      </c>
      <c r="B193" s="95">
        <v>3036.3704600000001</v>
      </c>
      <c r="C193" s="95">
        <v>11137.185730000001</v>
      </c>
      <c r="D193" s="95">
        <v>2821.66185</v>
      </c>
      <c r="E193" s="95">
        <v>355.05081999999999</v>
      </c>
      <c r="F193" s="95">
        <v>-5518.2216900000003</v>
      </c>
      <c r="G193" s="95">
        <v>1320.1975500000001</v>
      </c>
      <c r="H193" s="95">
        <v>-241.41057999999998</v>
      </c>
      <c r="I193" s="95">
        <v>-3477.2506400000002</v>
      </c>
      <c r="J193" s="95">
        <v>-6388.19355</v>
      </c>
      <c r="K193" s="95">
        <v>3045.3899500000002</v>
      </c>
      <c r="L193" s="11"/>
    </row>
    <row r="194" spans="1:12">
      <c r="A194" s="155" t="s">
        <v>344</v>
      </c>
      <c r="B194" s="57">
        <v>1110437.8987799999</v>
      </c>
      <c r="C194" s="57">
        <v>3174532.6891399999</v>
      </c>
      <c r="D194" s="57">
        <v>1891643.6905399999</v>
      </c>
      <c r="E194" s="57">
        <v>62774.30401</v>
      </c>
      <c r="F194" s="57">
        <v>450923.74297000002</v>
      </c>
      <c r="G194" s="57">
        <v>449812.57522000006</v>
      </c>
      <c r="H194" s="57">
        <v>38627.645579999997</v>
      </c>
      <c r="I194" s="57">
        <v>1195425.8482000001</v>
      </c>
      <c r="J194" s="57">
        <v>533483.66968000005</v>
      </c>
      <c r="K194" s="57">
        <v>8907662.0641200002</v>
      </c>
      <c r="L194" s="146">
        <f>K194-K7</f>
        <v>1.0000541806221008E-5</v>
      </c>
    </row>
    <row r="195" spans="1:12">
      <c r="A195" s="177" t="s">
        <v>345</v>
      </c>
      <c r="B195" s="57">
        <v>0</v>
      </c>
      <c r="C195" s="57">
        <v>0</v>
      </c>
      <c r="D195" s="57">
        <v>0</v>
      </c>
      <c r="E195" s="57">
        <v>0</v>
      </c>
      <c r="F195" s="57">
        <v>0</v>
      </c>
      <c r="G195" s="57">
        <v>0</v>
      </c>
      <c r="H195" s="57">
        <v>0</v>
      </c>
      <c r="I195" s="57">
        <v>905.41243999999995</v>
      </c>
      <c r="J195" s="57">
        <v>0</v>
      </c>
      <c r="K195" s="57">
        <v>905.41243999999995</v>
      </c>
      <c r="L195" s="11"/>
    </row>
    <row r="196" spans="1:12">
      <c r="A196" s="63" t="s">
        <v>346</v>
      </c>
      <c r="B196" s="95">
        <v>0</v>
      </c>
      <c r="C196" s="95">
        <v>0</v>
      </c>
      <c r="D196" s="95">
        <v>0</v>
      </c>
      <c r="E196" s="95">
        <v>0</v>
      </c>
      <c r="F196" s="95">
        <v>0</v>
      </c>
      <c r="G196" s="95">
        <v>0</v>
      </c>
      <c r="H196" s="95">
        <v>0</v>
      </c>
      <c r="I196" s="95">
        <v>0</v>
      </c>
      <c r="J196" s="95">
        <v>0</v>
      </c>
      <c r="K196" s="95">
        <v>0</v>
      </c>
      <c r="L196" s="11"/>
    </row>
    <row r="197" spans="1:12">
      <c r="A197" s="64" t="s">
        <v>347</v>
      </c>
      <c r="B197" s="95">
        <v>0</v>
      </c>
      <c r="C197" s="95">
        <v>0</v>
      </c>
      <c r="D197" s="95">
        <v>0</v>
      </c>
      <c r="E197" s="95">
        <v>0</v>
      </c>
      <c r="F197" s="95">
        <v>0</v>
      </c>
      <c r="G197" s="95">
        <v>0</v>
      </c>
      <c r="H197" s="95">
        <v>0</v>
      </c>
      <c r="I197" s="95">
        <v>0</v>
      </c>
      <c r="J197" s="95">
        <v>0</v>
      </c>
      <c r="K197" s="95">
        <v>0</v>
      </c>
      <c r="L197" s="11"/>
    </row>
    <row r="198" spans="1:12">
      <c r="A198" s="64" t="s">
        <v>348</v>
      </c>
      <c r="B198" s="95">
        <v>0</v>
      </c>
      <c r="C198" s="95">
        <v>0</v>
      </c>
      <c r="D198" s="95">
        <v>0</v>
      </c>
      <c r="E198" s="95">
        <v>0</v>
      </c>
      <c r="F198" s="95">
        <v>0</v>
      </c>
      <c r="G198" s="95">
        <v>0</v>
      </c>
      <c r="H198" s="95">
        <v>0</v>
      </c>
      <c r="I198" s="95">
        <v>0</v>
      </c>
      <c r="J198" s="95">
        <v>0</v>
      </c>
      <c r="K198" s="95">
        <v>0</v>
      </c>
      <c r="L198" s="11"/>
    </row>
    <row r="199" spans="1:12">
      <c r="A199" s="64" t="s">
        <v>349</v>
      </c>
      <c r="B199" s="95">
        <v>0</v>
      </c>
      <c r="C199" s="95">
        <v>0</v>
      </c>
      <c r="D199" s="95">
        <v>0</v>
      </c>
      <c r="E199" s="95">
        <v>0</v>
      </c>
      <c r="F199" s="95">
        <v>0</v>
      </c>
      <c r="G199" s="95">
        <v>0</v>
      </c>
      <c r="H199" s="95">
        <v>0</v>
      </c>
      <c r="I199" s="95">
        <v>0</v>
      </c>
      <c r="J199" s="95">
        <v>0</v>
      </c>
      <c r="K199" s="95">
        <v>0</v>
      </c>
      <c r="L199" s="11"/>
    </row>
    <row r="200" spans="1:12">
      <c r="A200" s="64" t="s">
        <v>350</v>
      </c>
      <c r="B200" s="95">
        <v>0</v>
      </c>
      <c r="C200" s="95">
        <v>0</v>
      </c>
      <c r="D200" s="95">
        <v>0</v>
      </c>
      <c r="E200" s="95">
        <v>0</v>
      </c>
      <c r="F200" s="95">
        <v>0</v>
      </c>
      <c r="G200" s="95">
        <v>0</v>
      </c>
      <c r="H200" s="95">
        <v>0</v>
      </c>
      <c r="I200" s="95">
        <v>0</v>
      </c>
      <c r="J200" s="95">
        <v>0</v>
      </c>
      <c r="K200" s="95">
        <v>0</v>
      </c>
      <c r="L200" s="11"/>
    </row>
    <row r="201" spans="1:12">
      <c r="A201" s="64" t="s">
        <v>351</v>
      </c>
      <c r="B201" s="95">
        <v>0</v>
      </c>
      <c r="C201" s="95">
        <v>0</v>
      </c>
      <c r="D201" s="95">
        <v>0</v>
      </c>
      <c r="E201" s="95">
        <v>0</v>
      </c>
      <c r="F201" s="95">
        <v>0</v>
      </c>
      <c r="G201" s="95">
        <v>0</v>
      </c>
      <c r="H201" s="95">
        <v>0</v>
      </c>
      <c r="I201" s="95">
        <v>0</v>
      </c>
      <c r="J201" s="95">
        <v>0</v>
      </c>
      <c r="K201" s="95">
        <v>0</v>
      </c>
      <c r="L201" s="11"/>
    </row>
    <row r="202" spans="1:12">
      <c r="A202" s="63" t="s">
        <v>352</v>
      </c>
      <c r="B202" s="95">
        <v>0</v>
      </c>
      <c r="C202" s="95">
        <v>0</v>
      </c>
      <c r="D202" s="95">
        <v>0</v>
      </c>
      <c r="E202" s="95">
        <v>0</v>
      </c>
      <c r="F202" s="95">
        <v>0</v>
      </c>
      <c r="G202" s="95">
        <v>0</v>
      </c>
      <c r="H202" s="95">
        <v>0</v>
      </c>
      <c r="I202" s="95">
        <v>0</v>
      </c>
      <c r="J202" s="95">
        <v>0</v>
      </c>
      <c r="K202" s="95">
        <v>0</v>
      </c>
      <c r="L202" s="11"/>
    </row>
    <row r="203" spans="1:12">
      <c r="A203" s="64" t="s">
        <v>353</v>
      </c>
      <c r="B203" s="95">
        <v>0</v>
      </c>
      <c r="C203" s="95">
        <v>0</v>
      </c>
      <c r="D203" s="95">
        <v>0</v>
      </c>
      <c r="E203" s="95">
        <v>0</v>
      </c>
      <c r="F203" s="95">
        <v>0</v>
      </c>
      <c r="G203" s="95">
        <v>0</v>
      </c>
      <c r="H203" s="95">
        <v>0</v>
      </c>
      <c r="I203" s="95">
        <v>0</v>
      </c>
      <c r="J203" s="95">
        <v>0</v>
      </c>
      <c r="K203" s="95">
        <v>0</v>
      </c>
      <c r="L203" s="11"/>
    </row>
    <row r="204" spans="1:12">
      <c r="A204" s="64" t="s">
        <v>354</v>
      </c>
      <c r="B204" s="95">
        <v>0</v>
      </c>
      <c r="C204" s="95">
        <v>0</v>
      </c>
      <c r="D204" s="95">
        <v>0</v>
      </c>
      <c r="E204" s="95">
        <v>0</v>
      </c>
      <c r="F204" s="95">
        <v>0</v>
      </c>
      <c r="G204" s="95">
        <v>0</v>
      </c>
      <c r="H204" s="95">
        <v>0</v>
      </c>
      <c r="I204" s="95">
        <v>0</v>
      </c>
      <c r="J204" s="95">
        <v>0</v>
      </c>
      <c r="K204" s="95">
        <v>0</v>
      </c>
      <c r="L204" s="11"/>
    </row>
    <row r="205" spans="1:12">
      <c r="A205" s="64" t="s">
        <v>355</v>
      </c>
      <c r="B205" s="95">
        <v>0</v>
      </c>
      <c r="C205" s="95">
        <v>0</v>
      </c>
      <c r="D205" s="95">
        <v>0</v>
      </c>
      <c r="E205" s="95">
        <v>0</v>
      </c>
      <c r="F205" s="95">
        <v>0</v>
      </c>
      <c r="G205" s="95">
        <v>0</v>
      </c>
      <c r="H205" s="95">
        <v>0</v>
      </c>
      <c r="I205" s="95">
        <v>0</v>
      </c>
      <c r="J205" s="95">
        <v>0</v>
      </c>
      <c r="K205" s="95">
        <v>0</v>
      </c>
      <c r="L205" s="11"/>
    </row>
    <row r="206" spans="1:12">
      <c r="A206" s="64" t="s">
        <v>356</v>
      </c>
      <c r="B206" s="95">
        <v>0</v>
      </c>
      <c r="C206" s="95">
        <v>0</v>
      </c>
      <c r="D206" s="95">
        <v>0</v>
      </c>
      <c r="E206" s="95">
        <v>0</v>
      </c>
      <c r="F206" s="95">
        <v>0</v>
      </c>
      <c r="G206" s="95">
        <v>0</v>
      </c>
      <c r="H206" s="95">
        <v>0</v>
      </c>
      <c r="I206" s="95">
        <v>0</v>
      </c>
      <c r="J206" s="95">
        <v>0</v>
      </c>
      <c r="K206" s="95">
        <v>0</v>
      </c>
      <c r="L206" s="11"/>
    </row>
    <row r="207" spans="1:12">
      <c r="A207" s="64" t="s">
        <v>357</v>
      </c>
      <c r="B207" s="95">
        <v>0</v>
      </c>
      <c r="C207" s="95">
        <v>0</v>
      </c>
      <c r="D207" s="95">
        <v>0</v>
      </c>
      <c r="E207" s="95">
        <v>0</v>
      </c>
      <c r="F207" s="95">
        <v>0</v>
      </c>
      <c r="G207" s="95">
        <v>0</v>
      </c>
      <c r="H207" s="95">
        <v>0</v>
      </c>
      <c r="I207" s="95">
        <v>0</v>
      </c>
      <c r="J207" s="95">
        <v>0</v>
      </c>
      <c r="K207" s="95">
        <v>0</v>
      </c>
      <c r="L207" s="11"/>
    </row>
    <row r="208" spans="1:12">
      <c r="A208" s="63" t="s">
        <v>358</v>
      </c>
      <c r="B208" s="95">
        <v>0</v>
      </c>
      <c r="C208" s="95">
        <v>0</v>
      </c>
      <c r="D208" s="95">
        <v>0</v>
      </c>
      <c r="E208" s="95">
        <v>0</v>
      </c>
      <c r="F208" s="95">
        <v>0</v>
      </c>
      <c r="G208" s="95">
        <v>0</v>
      </c>
      <c r="H208" s="95">
        <v>0</v>
      </c>
      <c r="I208" s="95">
        <v>0</v>
      </c>
      <c r="J208" s="95">
        <v>0</v>
      </c>
      <c r="K208" s="95">
        <v>0</v>
      </c>
      <c r="L208" s="11"/>
    </row>
    <row r="209" spans="1:12">
      <c r="A209" s="63" t="s">
        <v>359</v>
      </c>
      <c r="B209" s="95">
        <v>0</v>
      </c>
      <c r="C209" s="95">
        <v>0</v>
      </c>
      <c r="D209" s="95">
        <v>0</v>
      </c>
      <c r="E209" s="95">
        <v>0</v>
      </c>
      <c r="F209" s="95">
        <v>0</v>
      </c>
      <c r="G209" s="95">
        <v>0</v>
      </c>
      <c r="H209" s="95">
        <v>0</v>
      </c>
      <c r="I209" s="95">
        <v>0</v>
      </c>
      <c r="J209" s="95">
        <v>0</v>
      </c>
      <c r="K209" s="95">
        <v>0</v>
      </c>
      <c r="L209" s="11"/>
    </row>
    <row r="210" spans="1:12">
      <c r="A210" s="64" t="s">
        <v>360</v>
      </c>
      <c r="B210" s="95">
        <v>0</v>
      </c>
      <c r="C210" s="95">
        <v>0</v>
      </c>
      <c r="D210" s="95">
        <v>0</v>
      </c>
      <c r="E210" s="95">
        <v>0</v>
      </c>
      <c r="F210" s="95">
        <v>0</v>
      </c>
      <c r="G210" s="95">
        <v>0</v>
      </c>
      <c r="H210" s="95">
        <v>0</v>
      </c>
      <c r="I210" s="95">
        <v>0</v>
      </c>
      <c r="J210" s="95">
        <v>0</v>
      </c>
      <c r="K210" s="95">
        <v>0</v>
      </c>
      <c r="L210" s="11"/>
    </row>
    <row r="211" spans="1:12">
      <c r="A211" s="64" t="s">
        <v>361</v>
      </c>
      <c r="B211" s="95">
        <v>0</v>
      </c>
      <c r="C211" s="95">
        <v>0</v>
      </c>
      <c r="D211" s="95">
        <v>0</v>
      </c>
      <c r="E211" s="95">
        <v>0</v>
      </c>
      <c r="F211" s="95">
        <v>0</v>
      </c>
      <c r="G211" s="95">
        <v>0</v>
      </c>
      <c r="H211" s="95">
        <v>0</v>
      </c>
      <c r="I211" s="95">
        <v>0</v>
      </c>
      <c r="J211" s="95">
        <v>0</v>
      </c>
      <c r="K211" s="95">
        <v>0</v>
      </c>
      <c r="L211" s="11"/>
    </row>
    <row r="212" spans="1:12">
      <c r="A212" s="64" t="s">
        <v>362</v>
      </c>
      <c r="B212" s="95">
        <v>0</v>
      </c>
      <c r="C212" s="95">
        <v>0</v>
      </c>
      <c r="D212" s="95">
        <v>0</v>
      </c>
      <c r="E212" s="95">
        <v>0</v>
      </c>
      <c r="F212" s="95">
        <v>0</v>
      </c>
      <c r="G212" s="95">
        <v>0</v>
      </c>
      <c r="H212" s="95">
        <v>0</v>
      </c>
      <c r="I212" s="95">
        <v>0</v>
      </c>
      <c r="J212" s="95">
        <v>0</v>
      </c>
      <c r="K212" s="95">
        <v>0</v>
      </c>
      <c r="L212" s="11"/>
    </row>
    <row r="213" spans="1:12">
      <c r="A213" s="64" t="s">
        <v>363</v>
      </c>
      <c r="B213" s="95">
        <v>0</v>
      </c>
      <c r="C213" s="95">
        <v>0</v>
      </c>
      <c r="D213" s="95">
        <v>0</v>
      </c>
      <c r="E213" s="95">
        <v>0</v>
      </c>
      <c r="F213" s="95">
        <v>0</v>
      </c>
      <c r="G213" s="95">
        <v>0</v>
      </c>
      <c r="H213" s="95">
        <v>0</v>
      </c>
      <c r="I213" s="95">
        <v>0</v>
      </c>
      <c r="J213" s="95">
        <v>0</v>
      </c>
      <c r="K213" s="95">
        <v>0</v>
      </c>
      <c r="L213" s="11"/>
    </row>
    <row r="214" spans="1:12">
      <c r="A214" s="63" t="s">
        <v>364</v>
      </c>
      <c r="B214" s="95">
        <v>0</v>
      </c>
      <c r="C214" s="95">
        <v>0</v>
      </c>
      <c r="D214" s="95">
        <v>0</v>
      </c>
      <c r="E214" s="95">
        <v>0</v>
      </c>
      <c r="F214" s="95">
        <v>0</v>
      </c>
      <c r="G214" s="95">
        <v>0</v>
      </c>
      <c r="H214" s="95">
        <v>0</v>
      </c>
      <c r="I214" s="95">
        <v>905.41243999999995</v>
      </c>
      <c r="J214" s="95">
        <v>0</v>
      </c>
      <c r="K214" s="95">
        <v>905.41243999999995</v>
      </c>
      <c r="L214" s="11"/>
    </row>
    <row r="215" spans="1:12">
      <c r="A215" s="177" t="s">
        <v>365</v>
      </c>
      <c r="B215" s="57">
        <v>1572165.8857200001</v>
      </c>
      <c r="C215" s="57">
        <v>2823712.1077299998</v>
      </c>
      <c r="D215" s="57">
        <v>2215366.90515</v>
      </c>
      <c r="E215" s="57">
        <v>265162.48684999999</v>
      </c>
      <c r="F215" s="57">
        <v>198695.01791999998</v>
      </c>
      <c r="G215" s="57">
        <v>1061463.7991200001</v>
      </c>
      <c r="H215" s="57">
        <v>5527.14318</v>
      </c>
      <c r="I215" s="57">
        <v>990475.34875999996</v>
      </c>
      <c r="J215" s="57">
        <v>387117.66439999995</v>
      </c>
      <c r="K215" s="57">
        <v>9519686.3588299993</v>
      </c>
      <c r="L215" s="11"/>
    </row>
    <row r="216" spans="1:12">
      <c r="A216" s="63" t="s">
        <v>366</v>
      </c>
      <c r="B216" s="95">
        <v>2.0991999999999997</v>
      </c>
      <c r="C216" s="95">
        <v>196485.23331000001</v>
      </c>
      <c r="D216" s="95">
        <v>0</v>
      </c>
      <c r="E216" s="95">
        <v>1402.51845</v>
      </c>
      <c r="F216" s="95">
        <v>42005.922020000005</v>
      </c>
      <c r="G216" s="95">
        <v>1.4E-2</v>
      </c>
      <c r="H216" s="95">
        <v>610.89370999999994</v>
      </c>
      <c r="I216" s="95">
        <v>163820.17505000002</v>
      </c>
      <c r="J216" s="95">
        <v>21512.865610000001</v>
      </c>
      <c r="K216" s="95">
        <v>425839.72135000001</v>
      </c>
      <c r="L216" s="11"/>
    </row>
    <row r="217" spans="1:12">
      <c r="A217" s="64" t="s">
        <v>367</v>
      </c>
      <c r="B217" s="95">
        <v>0</v>
      </c>
      <c r="C217" s="95">
        <v>0</v>
      </c>
      <c r="D217" s="95">
        <v>0</v>
      </c>
      <c r="E217" s="95">
        <v>0</v>
      </c>
      <c r="F217" s="95">
        <v>0</v>
      </c>
      <c r="G217" s="95">
        <v>0</v>
      </c>
      <c r="H217" s="95">
        <v>0</v>
      </c>
      <c r="I217" s="95">
        <v>0</v>
      </c>
      <c r="J217" s="95">
        <v>0</v>
      </c>
      <c r="K217" s="95">
        <v>0</v>
      </c>
      <c r="L217" s="11"/>
    </row>
    <row r="218" spans="1:12">
      <c r="A218" s="64" t="s">
        <v>368</v>
      </c>
      <c r="B218" s="95">
        <v>0</v>
      </c>
      <c r="C218" s="95">
        <v>0</v>
      </c>
      <c r="D218" s="95">
        <v>0</v>
      </c>
      <c r="E218" s="95">
        <v>0</v>
      </c>
      <c r="F218" s="95">
        <v>0</v>
      </c>
      <c r="G218" s="95">
        <v>0</v>
      </c>
      <c r="H218" s="95">
        <v>0</v>
      </c>
      <c r="I218" s="95">
        <v>0</v>
      </c>
      <c r="J218" s="95">
        <v>0</v>
      </c>
      <c r="K218" s="95">
        <v>0</v>
      </c>
      <c r="L218" s="11"/>
    </row>
    <row r="219" spans="1:12">
      <c r="A219" s="64" t="s">
        <v>369</v>
      </c>
      <c r="B219" s="95">
        <v>2.0991999999999997</v>
      </c>
      <c r="C219" s="95">
        <v>196485.23331000001</v>
      </c>
      <c r="D219" s="95">
        <v>0</v>
      </c>
      <c r="E219" s="95">
        <v>1402.51845</v>
      </c>
      <c r="F219" s="95">
        <v>42005.922020000005</v>
      </c>
      <c r="G219" s="95">
        <v>1.4E-2</v>
      </c>
      <c r="H219" s="95">
        <v>610.89370999999994</v>
      </c>
      <c r="I219" s="95">
        <v>163820.17505000002</v>
      </c>
      <c r="J219" s="95">
        <v>21512.865610000001</v>
      </c>
      <c r="K219" s="95">
        <v>425839.72135000001</v>
      </c>
      <c r="L219" s="11"/>
    </row>
    <row r="220" spans="1:12">
      <c r="A220" s="63" t="s">
        <v>370</v>
      </c>
      <c r="B220" s="95">
        <v>6344.6139999999996</v>
      </c>
      <c r="C220" s="95">
        <v>0</v>
      </c>
      <c r="D220" s="95">
        <v>0</v>
      </c>
      <c r="E220" s="95">
        <v>157.77518000000001</v>
      </c>
      <c r="F220" s="95">
        <v>0</v>
      </c>
      <c r="G220" s="95">
        <v>161333.07986000003</v>
      </c>
      <c r="H220" s="95">
        <v>0</v>
      </c>
      <c r="I220" s="95">
        <v>0</v>
      </c>
      <c r="J220" s="95">
        <v>0</v>
      </c>
      <c r="K220" s="95">
        <v>167835.46904</v>
      </c>
      <c r="L220" s="11"/>
    </row>
    <row r="221" spans="1:12">
      <c r="A221" s="65" t="s">
        <v>371</v>
      </c>
      <c r="B221" s="95">
        <v>0</v>
      </c>
      <c r="C221" s="95">
        <v>0</v>
      </c>
      <c r="D221" s="95">
        <v>0</v>
      </c>
      <c r="E221" s="95">
        <v>0</v>
      </c>
      <c r="F221" s="95">
        <v>0</v>
      </c>
      <c r="G221" s="95">
        <v>0</v>
      </c>
      <c r="H221" s="95">
        <v>0</v>
      </c>
      <c r="I221" s="95">
        <v>0</v>
      </c>
      <c r="J221" s="95">
        <v>0</v>
      </c>
      <c r="K221" s="95">
        <v>0</v>
      </c>
      <c r="L221" s="11"/>
    </row>
    <row r="222" spans="1:12">
      <c r="A222" s="64" t="s">
        <v>372</v>
      </c>
      <c r="B222" s="95">
        <v>6344.6139999999996</v>
      </c>
      <c r="C222" s="95">
        <v>0</v>
      </c>
      <c r="D222" s="95">
        <v>0</v>
      </c>
      <c r="E222" s="95">
        <v>0</v>
      </c>
      <c r="F222" s="95">
        <v>0</v>
      </c>
      <c r="G222" s="95">
        <v>161333.07986000003</v>
      </c>
      <c r="H222" s="95">
        <v>0</v>
      </c>
      <c r="I222" s="95">
        <v>0</v>
      </c>
      <c r="J222" s="95">
        <v>0</v>
      </c>
      <c r="K222" s="95">
        <v>167677.69386000003</v>
      </c>
      <c r="L222" s="11"/>
    </row>
    <row r="223" spans="1:12">
      <c r="A223" s="64" t="s">
        <v>373</v>
      </c>
      <c r="B223" s="95">
        <v>0</v>
      </c>
      <c r="C223" s="95">
        <v>0</v>
      </c>
      <c r="D223" s="95">
        <v>0</v>
      </c>
      <c r="E223" s="95">
        <v>0</v>
      </c>
      <c r="F223" s="95">
        <v>0</v>
      </c>
      <c r="G223" s="95">
        <v>0</v>
      </c>
      <c r="H223" s="95">
        <v>0</v>
      </c>
      <c r="I223" s="95">
        <v>0</v>
      </c>
      <c r="J223" s="95">
        <v>0</v>
      </c>
      <c r="K223" s="95">
        <v>0</v>
      </c>
      <c r="L223" s="11"/>
    </row>
    <row r="224" spans="1:12">
      <c r="A224" s="64" t="s">
        <v>374</v>
      </c>
      <c r="B224" s="95">
        <v>0</v>
      </c>
      <c r="C224" s="95">
        <v>0</v>
      </c>
      <c r="D224" s="95">
        <v>0</v>
      </c>
      <c r="E224" s="95">
        <v>0</v>
      </c>
      <c r="F224" s="95">
        <v>0</v>
      </c>
      <c r="G224" s="95">
        <v>0</v>
      </c>
      <c r="H224" s="95">
        <v>0</v>
      </c>
      <c r="I224" s="95">
        <v>0</v>
      </c>
      <c r="J224" s="95">
        <v>0</v>
      </c>
      <c r="K224" s="95">
        <v>0</v>
      </c>
      <c r="L224" s="11"/>
    </row>
    <row r="225" spans="1:12">
      <c r="A225" s="64" t="s">
        <v>375</v>
      </c>
      <c r="B225" s="95">
        <v>0</v>
      </c>
      <c r="C225" s="95">
        <v>0</v>
      </c>
      <c r="D225" s="95">
        <v>0</v>
      </c>
      <c r="E225" s="95">
        <v>157.77518000000001</v>
      </c>
      <c r="F225" s="95">
        <v>0</v>
      </c>
      <c r="G225" s="95">
        <v>0</v>
      </c>
      <c r="H225" s="95">
        <v>0</v>
      </c>
      <c r="I225" s="95">
        <v>0</v>
      </c>
      <c r="J225" s="95">
        <v>0</v>
      </c>
      <c r="K225" s="95">
        <v>157.77518000000001</v>
      </c>
      <c r="L225" s="11"/>
    </row>
    <row r="226" spans="1:12">
      <c r="A226" s="63" t="s">
        <v>376</v>
      </c>
      <c r="B226" s="95">
        <v>216.92416</v>
      </c>
      <c r="C226" s="95">
        <v>0</v>
      </c>
      <c r="D226" s="95">
        <v>0</v>
      </c>
      <c r="E226" s="95">
        <v>0</v>
      </c>
      <c r="F226" s="95">
        <v>0</v>
      </c>
      <c r="G226" s="95">
        <v>0</v>
      </c>
      <c r="H226" s="95">
        <v>0</v>
      </c>
      <c r="I226" s="95">
        <v>0</v>
      </c>
      <c r="J226" s="95">
        <v>0</v>
      </c>
      <c r="K226" s="95">
        <v>216.92416</v>
      </c>
      <c r="L226" s="11"/>
    </row>
    <row r="227" spans="1:12">
      <c r="A227" s="64" t="s">
        <v>377</v>
      </c>
      <c r="B227" s="95">
        <v>216.92416</v>
      </c>
      <c r="C227" s="95">
        <v>0</v>
      </c>
      <c r="D227" s="95">
        <v>0</v>
      </c>
      <c r="E227" s="95">
        <v>0</v>
      </c>
      <c r="F227" s="95">
        <v>0</v>
      </c>
      <c r="G227" s="95">
        <v>0</v>
      </c>
      <c r="H227" s="95">
        <v>0</v>
      </c>
      <c r="I227" s="95">
        <v>0</v>
      </c>
      <c r="J227" s="95">
        <v>0</v>
      </c>
      <c r="K227" s="95">
        <v>216.92416</v>
      </c>
      <c r="L227" s="11"/>
    </row>
    <row r="228" spans="1:12">
      <c r="A228" s="64" t="s">
        <v>378</v>
      </c>
      <c r="B228" s="95">
        <v>0</v>
      </c>
      <c r="C228" s="95">
        <v>0</v>
      </c>
      <c r="D228" s="95">
        <v>0</v>
      </c>
      <c r="E228" s="95">
        <v>0</v>
      </c>
      <c r="F228" s="95">
        <v>0</v>
      </c>
      <c r="G228" s="95">
        <v>0</v>
      </c>
      <c r="H228" s="95">
        <v>0</v>
      </c>
      <c r="I228" s="95">
        <v>0</v>
      </c>
      <c r="J228" s="95">
        <v>0</v>
      </c>
      <c r="K228" s="95">
        <v>0</v>
      </c>
      <c r="L228" s="11"/>
    </row>
    <row r="229" spans="1:12">
      <c r="A229" s="63" t="s">
        <v>379</v>
      </c>
      <c r="B229" s="95">
        <v>0</v>
      </c>
      <c r="C229" s="95">
        <v>0</v>
      </c>
      <c r="D229" s="95">
        <v>0</v>
      </c>
      <c r="E229" s="95">
        <v>0</v>
      </c>
      <c r="F229" s="95">
        <v>0</v>
      </c>
      <c r="G229" s="95">
        <v>0</v>
      </c>
      <c r="H229" s="95">
        <v>0</v>
      </c>
      <c r="I229" s="95">
        <v>0</v>
      </c>
      <c r="J229" s="95">
        <v>0</v>
      </c>
      <c r="K229" s="95">
        <v>0</v>
      </c>
      <c r="L229" s="11"/>
    </row>
    <row r="230" spans="1:12">
      <c r="A230" s="64" t="s">
        <v>380</v>
      </c>
      <c r="B230" s="95">
        <v>0</v>
      </c>
      <c r="C230" s="95">
        <v>0</v>
      </c>
      <c r="D230" s="95">
        <v>0</v>
      </c>
      <c r="E230" s="95">
        <v>0</v>
      </c>
      <c r="F230" s="95">
        <v>0</v>
      </c>
      <c r="G230" s="95">
        <v>0</v>
      </c>
      <c r="H230" s="95">
        <v>0</v>
      </c>
      <c r="I230" s="95">
        <v>0</v>
      </c>
      <c r="J230" s="95">
        <v>0</v>
      </c>
      <c r="K230" s="95">
        <v>0</v>
      </c>
      <c r="L230" s="11"/>
    </row>
    <row r="231" spans="1:12">
      <c r="A231" s="64" t="s">
        <v>381</v>
      </c>
      <c r="B231" s="95">
        <v>0</v>
      </c>
      <c r="C231" s="95">
        <v>0</v>
      </c>
      <c r="D231" s="95">
        <v>0</v>
      </c>
      <c r="E231" s="95">
        <v>0</v>
      </c>
      <c r="F231" s="95">
        <v>0</v>
      </c>
      <c r="G231" s="95">
        <v>0</v>
      </c>
      <c r="H231" s="95">
        <v>0</v>
      </c>
      <c r="I231" s="95">
        <v>0</v>
      </c>
      <c r="J231" s="95">
        <v>0</v>
      </c>
      <c r="K231" s="95">
        <v>0</v>
      </c>
      <c r="L231" s="11"/>
    </row>
    <row r="232" spans="1:12">
      <c r="A232" s="63" t="s">
        <v>382</v>
      </c>
      <c r="B232" s="95">
        <v>985626.61173999996</v>
      </c>
      <c r="C232" s="95">
        <v>1623749.93931</v>
      </c>
      <c r="D232" s="95">
        <v>2132066.9659500001</v>
      </c>
      <c r="E232" s="95">
        <v>187459.46291999999</v>
      </c>
      <c r="F232" s="95">
        <v>26235.093390000002</v>
      </c>
      <c r="G232" s="95">
        <v>353382.73810000002</v>
      </c>
      <c r="H232" s="95">
        <v>2596.0234999999998</v>
      </c>
      <c r="I232" s="95">
        <v>139369.07234000001</v>
      </c>
      <c r="J232" s="95">
        <v>273716.64364999998</v>
      </c>
      <c r="K232" s="95">
        <v>5724202.5508999992</v>
      </c>
      <c r="L232" s="11"/>
    </row>
    <row r="233" spans="1:12">
      <c r="A233" s="64" t="s">
        <v>383</v>
      </c>
      <c r="B233" s="95">
        <v>587513.27116</v>
      </c>
      <c r="C233" s="95">
        <v>398900.21485000005</v>
      </c>
      <c r="D233" s="95">
        <v>800729.74311000004</v>
      </c>
      <c r="E233" s="95">
        <v>83556.488799999992</v>
      </c>
      <c r="F233" s="95">
        <v>2331.1370999999999</v>
      </c>
      <c r="G233" s="95">
        <v>167844.16566999999</v>
      </c>
      <c r="H233" s="95">
        <v>1812.5540000000001</v>
      </c>
      <c r="I233" s="95">
        <v>139369.07234000001</v>
      </c>
      <c r="J233" s="95">
        <v>91069.332739999998</v>
      </c>
      <c r="K233" s="95">
        <v>2273125.9797700001</v>
      </c>
      <c r="L233" s="11"/>
    </row>
    <row r="234" spans="1:12">
      <c r="A234" s="64" t="s">
        <v>384</v>
      </c>
      <c r="B234" s="95">
        <v>0</v>
      </c>
      <c r="C234" s="95">
        <v>0</v>
      </c>
      <c r="D234" s="95">
        <v>0</v>
      </c>
      <c r="E234" s="95">
        <v>0</v>
      </c>
      <c r="F234" s="95">
        <v>0</v>
      </c>
      <c r="G234" s="95">
        <v>0</v>
      </c>
      <c r="H234" s="95">
        <v>0</v>
      </c>
      <c r="I234" s="95">
        <v>0</v>
      </c>
      <c r="J234" s="95">
        <v>0</v>
      </c>
      <c r="K234" s="95">
        <v>0</v>
      </c>
      <c r="L234" s="11"/>
    </row>
    <row r="235" spans="1:12">
      <c r="A235" s="64" t="s">
        <v>385</v>
      </c>
      <c r="B235" s="95">
        <v>300229.56091</v>
      </c>
      <c r="C235" s="95">
        <v>942274.03029999998</v>
      </c>
      <c r="D235" s="95">
        <v>0</v>
      </c>
      <c r="E235" s="95">
        <v>39854.322110000001</v>
      </c>
      <c r="F235" s="95">
        <v>21387.741890000001</v>
      </c>
      <c r="G235" s="95">
        <v>150849.23411000002</v>
      </c>
      <c r="H235" s="95">
        <v>6.7000000000000004E-2</v>
      </c>
      <c r="I235" s="95">
        <v>0</v>
      </c>
      <c r="J235" s="95">
        <v>139492.31998</v>
      </c>
      <c r="K235" s="95">
        <v>1594087.2763</v>
      </c>
      <c r="L235" s="11"/>
    </row>
    <row r="236" spans="1:12">
      <c r="A236" s="64" t="s">
        <v>386</v>
      </c>
      <c r="B236" s="95">
        <v>0</v>
      </c>
      <c r="C236" s="95">
        <v>0</v>
      </c>
      <c r="D236" s="95">
        <v>0</v>
      </c>
      <c r="E236" s="95">
        <v>0</v>
      </c>
      <c r="F236" s="95">
        <v>0</v>
      </c>
      <c r="G236" s="95">
        <v>0</v>
      </c>
      <c r="H236" s="95">
        <v>0</v>
      </c>
      <c r="I236" s="95">
        <v>0</v>
      </c>
      <c r="J236" s="95">
        <v>0</v>
      </c>
      <c r="K236" s="95">
        <v>0</v>
      </c>
      <c r="L236" s="11"/>
    </row>
    <row r="237" spans="1:12">
      <c r="A237" s="64" t="s">
        <v>387</v>
      </c>
      <c r="B237" s="95">
        <v>0</v>
      </c>
      <c r="C237" s="95">
        <v>193631.05</v>
      </c>
      <c r="D237" s="95">
        <v>0</v>
      </c>
      <c r="E237" s="95">
        <v>0</v>
      </c>
      <c r="F237" s="95">
        <v>0</v>
      </c>
      <c r="G237" s="95">
        <v>0</v>
      </c>
      <c r="H237" s="95">
        <v>0</v>
      </c>
      <c r="I237" s="95">
        <v>0</v>
      </c>
      <c r="J237" s="95">
        <v>0</v>
      </c>
      <c r="K237" s="95">
        <v>193631.05</v>
      </c>
      <c r="L237" s="11"/>
    </row>
    <row r="238" spans="1:12">
      <c r="A238" s="64" t="s">
        <v>388</v>
      </c>
      <c r="B238" s="95">
        <v>0</v>
      </c>
      <c r="C238" s="95">
        <v>0</v>
      </c>
      <c r="D238" s="95">
        <v>0</v>
      </c>
      <c r="E238" s="95">
        <v>0</v>
      </c>
      <c r="F238" s="95">
        <v>0</v>
      </c>
      <c r="G238" s="95">
        <v>104.958</v>
      </c>
      <c r="H238" s="95">
        <v>0</v>
      </c>
      <c r="I238" s="95">
        <v>0</v>
      </c>
      <c r="J238" s="95">
        <v>0</v>
      </c>
      <c r="K238" s="95">
        <v>104.958</v>
      </c>
      <c r="L238" s="11"/>
    </row>
    <row r="239" spans="1:12">
      <c r="A239" s="64" t="s">
        <v>389</v>
      </c>
      <c r="B239" s="95">
        <v>0</v>
      </c>
      <c r="C239" s="95">
        <v>0</v>
      </c>
      <c r="D239" s="95">
        <v>0</v>
      </c>
      <c r="E239" s="95">
        <v>0</v>
      </c>
      <c r="F239" s="95">
        <v>0</v>
      </c>
      <c r="G239" s="95">
        <v>0</v>
      </c>
      <c r="H239" s="95">
        <v>0</v>
      </c>
      <c r="I239" s="95">
        <v>0</v>
      </c>
      <c r="J239" s="95">
        <v>0</v>
      </c>
      <c r="K239" s="95">
        <v>0</v>
      </c>
      <c r="L239" s="11"/>
    </row>
    <row r="240" spans="1:12">
      <c r="A240" s="64" t="s">
        <v>390</v>
      </c>
      <c r="B240" s="95">
        <v>0</v>
      </c>
      <c r="C240" s="95">
        <v>0</v>
      </c>
      <c r="D240" s="95">
        <v>0</v>
      </c>
      <c r="E240" s="95">
        <v>0</v>
      </c>
      <c r="F240" s="95">
        <v>0</v>
      </c>
      <c r="G240" s="95">
        <v>0</v>
      </c>
      <c r="H240" s="95">
        <v>0</v>
      </c>
      <c r="I240" s="95">
        <v>0</v>
      </c>
      <c r="J240" s="95">
        <v>0</v>
      </c>
      <c r="K240" s="95">
        <v>0</v>
      </c>
      <c r="L240" s="11"/>
    </row>
    <row r="241" spans="1:12">
      <c r="A241" s="64" t="s">
        <v>391</v>
      </c>
      <c r="B241" s="95">
        <v>97883.779670000004</v>
      </c>
      <c r="C241" s="95">
        <v>88944.644159999996</v>
      </c>
      <c r="D241" s="95">
        <v>1331337.2228399999</v>
      </c>
      <c r="E241" s="95">
        <v>64048.652009999998</v>
      </c>
      <c r="F241" s="95">
        <v>2516.2143999999998</v>
      </c>
      <c r="G241" s="95">
        <v>34584.380320000004</v>
      </c>
      <c r="H241" s="95">
        <v>783.40250000000003</v>
      </c>
      <c r="I241" s="95">
        <v>0</v>
      </c>
      <c r="J241" s="95">
        <v>43154.99093</v>
      </c>
      <c r="K241" s="95">
        <v>1663253.2868299999</v>
      </c>
      <c r="L241" s="11"/>
    </row>
    <row r="242" spans="1:12">
      <c r="A242" s="63" t="s">
        <v>392</v>
      </c>
      <c r="B242" s="95">
        <v>268352.73152999999</v>
      </c>
      <c r="C242" s="95">
        <v>1003476.93511</v>
      </c>
      <c r="D242" s="95">
        <v>83299.939200000008</v>
      </c>
      <c r="E242" s="95">
        <v>76142.730299999996</v>
      </c>
      <c r="F242" s="95">
        <v>130454.00251000001</v>
      </c>
      <c r="G242" s="95">
        <v>153067.47437000001</v>
      </c>
      <c r="H242" s="95">
        <v>2320.2259700000004</v>
      </c>
      <c r="I242" s="95">
        <v>687286.10137000005</v>
      </c>
      <c r="J242" s="95">
        <v>91888.155140000003</v>
      </c>
      <c r="K242" s="95">
        <v>2496288.2955</v>
      </c>
      <c r="L242" s="11"/>
    </row>
    <row r="243" spans="1:12">
      <c r="A243" s="64" t="s">
        <v>393</v>
      </c>
      <c r="B243" s="95">
        <v>29387.240440000001</v>
      </c>
      <c r="C243" s="95">
        <v>271.19377000000003</v>
      </c>
      <c r="D243" s="95">
        <v>15117.19594</v>
      </c>
      <c r="E243" s="95">
        <v>36836.796289999998</v>
      </c>
      <c r="F243" s="95">
        <v>0</v>
      </c>
      <c r="G243" s="95">
        <v>48377.371359999997</v>
      </c>
      <c r="H243" s="95">
        <v>0</v>
      </c>
      <c r="I243" s="95">
        <v>0</v>
      </c>
      <c r="J243" s="95">
        <v>0</v>
      </c>
      <c r="K243" s="95">
        <v>129989.7978</v>
      </c>
      <c r="L243" s="11"/>
    </row>
    <row r="244" spans="1:12">
      <c r="A244" s="64" t="s">
        <v>394</v>
      </c>
      <c r="B244" s="95">
        <v>72472.580349999989</v>
      </c>
      <c r="C244" s="95">
        <v>220506.30558000001</v>
      </c>
      <c r="D244" s="95">
        <v>25023.634010000002</v>
      </c>
      <c r="E244" s="95">
        <v>0</v>
      </c>
      <c r="F244" s="95">
        <v>0</v>
      </c>
      <c r="G244" s="95">
        <v>12031.835529999998</v>
      </c>
      <c r="H244" s="95">
        <v>0</v>
      </c>
      <c r="I244" s="95">
        <v>497000.78200000001</v>
      </c>
      <c r="J244" s="95">
        <v>0</v>
      </c>
      <c r="K244" s="95">
        <v>827035.13747000007</v>
      </c>
      <c r="L244" s="11"/>
    </row>
    <row r="245" spans="1:12">
      <c r="A245" s="64" t="s">
        <v>395</v>
      </c>
      <c r="B245" s="95">
        <v>71997.954180000001</v>
      </c>
      <c r="C245" s="95">
        <v>128823.24788</v>
      </c>
      <c r="D245" s="95">
        <v>27374.780780000001</v>
      </c>
      <c r="E245" s="95">
        <v>15890.044890000001</v>
      </c>
      <c r="F245" s="95">
        <v>16917.016420000004</v>
      </c>
      <c r="G245" s="95">
        <v>52999.362820000002</v>
      </c>
      <c r="H245" s="95">
        <v>2313.0627799999997</v>
      </c>
      <c r="I245" s="95">
        <v>51862.386049999994</v>
      </c>
      <c r="J245" s="95">
        <v>45338.058680000002</v>
      </c>
      <c r="K245" s="95">
        <v>413515.91448000004</v>
      </c>
      <c r="L245" s="11"/>
    </row>
    <row r="246" spans="1:12">
      <c r="A246" s="64" t="s">
        <v>396</v>
      </c>
      <c r="B246" s="95">
        <v>10804.43809</v>
      </c>
      <c r="C246" s="95">
        <v>2813.8288299999999</v>
      </c>
      <c r="D246" s="95">
        <v>9074.3936999999987</v>
      </c>
      <c r="E246" s="95">
        <v>1122.60744</v>
      </c>
      <c r="F246" s="95">
        <v>2969.9942700000001</v>
      </c>
      <c r="G246" s="95">
        <v>1033.2724599999999</v>
      </c>
      <c r="H246" s="95">
        <v>7.1631899999999993</v>
      </c>
      <c r="I246" s="95">
        <v>978.05274999999995</v>
      </c>
      <c r="J246" s="95">
        <v>2.7637100000000001</v>
      </c>
      <c r="K246" s="95">
        <v>28806.514440000003</v>
      </c>
      <c r="L246" s="11"/>
    </row>
    <row r="247" spans="1:12">
      <c r="A247" s="64" t="s">
        <v>397</v>
      </c>
      <c r="B247" s="95">
        <v>0</v>
      </c>
      <c r="C247" s="95">
        <v>0</v>
      </c>
      <c r="D247" s="95">
        <v>0</v>
      </c>
      <c r="E247" s="95">
        <v>0</v>
      </c>
      <c r="F247" s="95">
        <v>0</v>
      </c>
      <c r="G247" s="95">
        <v>0</v>
      </c>
      <c r="H247" s="95">
        <v>0</v>
      </c>
      <c r="I247" s="95">
        <v>0</v>
      </c>
      <c r="J247" s="95">
        <v>1829.3356200000001</v>
      </c>
      <c r="K247" s="95">
        <v>1829.3356200000001</v>
      </c>
      <c r="L247" s="11"/>
    </row>
    <row r="248" spans="1:12">
      <c r="A248" s="64" t="s">
        <v>398</v>
      </c>
      <c r="B248" s="95">
        <v>83690.518469999995</v>
      </c>
      <c r="C248" s="95">
        <v>651062.35904999997</v>
      </c>
      <c r="D248" s="95">
        <v>6709.9347699999998</v>
      </c>
      <c r="E248" s="95">
        <v>22293.28168</v>
      </c>
      <c r="F248" s="95">
        <v>110566.99182</v>
      </c>
      <c r="G248" s="95">
        <v>38625.6322</v>
      </c>
      <c r="H248" s="95">
        <v>0</v>
      </c>
      <c r="I248" s="95">
        <v>137444.88056999998</v>
      </c>
      <c r="J248" s="95">
        <v>44717.997130000003</v>
      </c>
      <c r="K248" s="95">
        <v>1095111.5956900001</v>
      </c>
      <c r="L248" s="11"/>
    </row>
    <row r="249" spans="1:12">
      <c r="A249" s="63" t="s">
        <v>399</v>
      </c>
      <c r="B249" s="95">
        <v>0</v>
      </c>
      <c r="C249" s="95">
        <v>0</v>
      </c>
      <c r="D249" s="95">
        <v>0</v>
      </c>
      <c r="E249" s="95">
        <v>0</v>
      </c>
      <c r="F249" s="95">
        <v>0</v>
      </c>
      <c r="G249" s="95">
        <v>0</v>
      </c>
      <c r="H249" s="95">
        <v>0</v>
      </c>
      <c r="I249" s="95">
        <v>0</v>
      </c>
      <c r="J249" s="95">
        <v>0</v>
      </c>
      <c r="K249" s="95">
        <v>0</v>
      </c>
      <c r="L249" s="11"/>
    </row>
    <row r="250" spans="1:12">
      <c r="A250" s="64" t="s">
        <v>400</v>
      </c>
      <c r="B250" s="95">
        <v>0</v>
      </c>
      <c r="C250" s="95">
        <v>0</v>
      </c>
      <c r="D250" s="95">
        <v>0</v>
      </c>
      <c r="E250" s="95">
        <v>0</v>
      </c>
      <c r="F250" s="95">
        <v>0</v>
      </c>
      <c r="G250" s="95">
        <v>0</v>
      </c>
      <c r="H250" s="95">
        <v>0</v>
      </c>
      <c r="I250" s="95">
        <v>0</v>
      </c>
      <c r="J250" s="95">
        <v>0</v>
      </c>
      <c r="K250" s="95">
        <v>0</v>
      </c>
      <c r="L250" s="11"/>
    </row>
    <row r="251" spans="1:12">
      <c r="A251" s="64" t="s">
        <v>401</v>
      </c>
      <c r="B251" s="95">
        <v>0</v>
      </c>
      <c r="C251" s="95">
        <v>0</v>
      </c>
      <c r="D251" s="95">
        <v>0</v>
      </c>
      <c r="E251" s="95">
        <v>0</v>
      </c>
      <c r="F251" s="95">
        <v>0</v>
      </c>
      <c r="G251" s="95">
        <v>0</v>
      </c>
      <c r="H251" s="95">
        <v>0</v>
      </c>
      <c r="I251" s="95">
        <v>0</v>
      </c>
      <c r="J251" s="95">
        <v>0</v>
      </c>
      <c r="K251" s="95">
        <v>0</v>
      </c>
      <c r="L251" s="11"/>
    </row>
    <row r="252" spans="1:12">
      <c r="A252" s="63" t="s">
        <v>402</v>
      </c>
      <c r="B252" s="95">
        <v>311622.90508999996</v>
      </c>
      <c r="C252" s="95">
        <v>0</v>
      </c>
      <c r="D252" s="95">
        <v>0</v>
      </c>
      <c r="E252" s="95">
        <v>0</v>
      </c>
      <c r="F252" s="95">
        <v>0</v>
      </c>
      <c r="G252" s="95">
        <v>393680.49279000005</v>
      </c>
      <c r="H252" s="95">
        <v>0</v>
      </c>
      <c r="I252" s="95">
        <v>0</v>
      </c>
      <c r="J252" s="95">
        <v>0</v>
      </c>
      <c r="K252" s="95">
        <v>705303.39787999995</v>
      </c>
      <c r="L252" s="11"/>
    </row>
    <row r="253" spans="1:12">
      <c r="A253" s="64" t="s">
        <v>400</v>
      </c>
      <c r="B253" s="95">
        <v>304298.69349999999</v>
      </c>
      <c r="C253" s="95">
        <v>0</v>
      </c>
      <c r="D253" s="95">
        <v>0</v>
      </c>
      <c r="E253" s="95">
        <v>0</v>
      </c>
      <c r="F253" s="95">
        <v>0</v>
      </c>
      <c r="G253" s="95">
        <v>391929.80954000005</v>
      </c>
      <c r="H253" s="95">
        <v>0</v>
      </c>
      <c r="I253" s="95">
        <v>0</v>
      </c>
      <c r="J253" s="95">
        <v>0</v>
      </c>
      <c r="K253" s="95">
        <v>696228.50303999998</v>
      </c>
      <c r="L253" s="11"/>
    </row>
    <row r="254" spans="1:12">
      <c r="A254" s="64" t="s">
        <v>401</v>
      </c>
      <c r="B254" s="95">
        <v>7324.2115899999999</v>
      </c>
      <c r="C254" s="95">
        <v>0</v>
      </c>
      <c r="D254" s="95">
        <v>0</v>
      </c>
      <c r="E254" s="95">
        <v>0</v>
      </c>
      <c r="F254" s="95">
        <v>0</v>
      </c>
      <c r="G254" s="95">
        <v>1750.68325</v>
      </c>
      <c r="H254" s="95">
        <v>0</v>
      </c>
      <c r="I254" s="95">
        <v>0</v>
      </c>
      <c r="J254" s="95">
        <v>0</v>
      </c>
      <c r="K254" s="95">
        <v>9074.894839999999</v>
      </c>
      <c r="L254" s="11"/>
    </row>
    <row r="255" spans="1:12" ht="30" customHeight="1">
      <c r="A255" s="177" t="s">
        <v>403</v>
      </c>
      <c r="B255" s="57">
        <v>90826.982170000003</v>
      </c>
      <c r="C255" s="57">
        <v>312304.14911</v>
      </c>
      <c r="D255" s="57">
        <v>186305.84510000001</v>
      </c>
      <c r="E255" s="57">
        <v>5539.1779699999997</v>
      </c>
      <c r="F255" s="57">
        <v>52134.402040000001</v>
      </c>
      <c r="G255" s="57">
        <v>38673.981979999997</v>
      </c>
      <c r="H255" s="57">
        <v>4823.3216900000007</v>
      </c>
      <c r="I255" s="57">
        <v>145440.72978999998</v>
      </c>
      <c r="J255" s="57">
        <v>50527.796479999997</v>
      </c>
      <c r="K255" s="57">
        <v>886576.38633000001</v>
      </c>
      <c r="L255" s="11"/>
    </row>
    <row r="256" spans="1:12">
      <c r="A256" s="64" t="s">
        <v>404</v>
      </c>
      <c r="B256" s="95">
        <v>877.86145999999997</v>
      </c>
      <c r="C256" s="95">
        <v>77.159539999999993</v>
      </c>
      <c r="D256" s="95">
        <v>2048.52846</v>
      </c>
      <c r="E256" s="95">
        <v>15.36867</v>
      </c>
      <c r="F256" s="95">
        <v>602.84659999999997</v>
      </c>
      <c r="G256" s="95">
        <v>0</v>
      </c>
      <c r="H256" s="95">
        <v>1.3642699999999999</v>
      </c>
      <c r="I256" s="95">
        <v>985.45993999999996</v>
      </c>
      <c r="J256" s="95">
        <v>139.19904</v>
      </c>
      <c r="K256" s="95">
        <v>4747.7879800000001</v>
      </c>
      <c r="L256" s="11"/>
    </row>
    <row r="257" spans="1:12">
      <c r="A257" s="64" t="s">
        <v>405</v>
      </c>
      <c r="B257" s="95">
        <v>369.79201</v>
      </c>
      <c r="C257" s="95">
        <v>389.56</v>
      </c>
      <c r="D257" s="95">
        <v>91.991280000000003</v>
      </c>
      <c r="E257" s="95">
        <v>53.493310000000001</v>
      </c>
      <c r="F257" s="95">
        <v>107.74847</v>
      </c>
      <c r="G257" s="95">
        <v>849.19803999999999</v>
      </c>
      <c r="H257" s="95">
        <v>0.3337</v>
      </c>
      <c r="I257" s="95">
        <v>3073.47831</v>
      </c>
      <c r="J257" s="95">
        <v>0</v>
      </c>
      <c r="K257" s="95">
        <v>4935.59512</v>
      </c>
      <c r="L257" s="11"/>
    </row>
    <row r="258" spans="1:12">
      <c r="A258" s="64" t="s">
        <v>406</v>
      </c>
      <c r="B258" s="95">
        <v>82881.105190000002</v>
      </c>
      <c r="C258" s="95">
        <v>272083.55347000004</v>
      </c>
      <c r="D258" s="95">
        <v>145767.78361000001</v>
      </c>
      <c r="E258" s="95">
        <v>3472.9573100000002</v>
      </c>
      <c r="F258" s="95">
        <v>48650.69326</v>
      </c>
      <c r="G258" s="95">
        <v>30861.66966</v>
      </c>
      <c r="H258" s="95">
        <v>4005.9889600000001</v>
      </c>
      <c r="I258" s="95">
        <v>132599.23441</v>
      </c>
      <c r="J258" s="95">
        <v>47679.251069999998</v>
      </c>
      <c r="K258" s="95">
        <v>768002.23694000009</v>
      </c>
      <c r="L258" s="11"/>
    </row>
    <row r="259" spans="1:12">
      <c r="A259" s="64" t="s">
        <v>407</v>
      </c>
      <c r="B259" s="95">
        <v>5088.89372</v>
      </c>
      <c r="C259" s="95">
        <v>35033.520400000001</v>
      </c>
      <c r="D259" s="95">
        <v>34425.691140000003</v>
      </c>
      <c r="E259" s="95">
        <v>1917.08439</v>
      </c>
      <c r="F259" s="95">
        <v>2303.5459000000001</v>
      </c>
      <c r="G259" s="95">
        <v>6012.00371</v>
      </c>
      <c r="H259" s="95">
        <v>698.85536000000002</v>
      </c>
      <c r="I259" s="95">
        <v>6755.5683899999995</v>
      </c>
      <c r="J259" s="95">
        <v>2475.1292699999999</v>
      </c>
      <c r="K259" s="95">
        <v>94710.292279999994</v>
      </c>
      <c r="L259" s="11"/>
    </row>
    <row r="260" spans="1:12">
      <c r="A260" s="64" t="s">
        <v>408</v>
      </c>
      <c r="B260" s="95">
        <v>465.06977000000001</v>
      </c>
      <c r="C260" s="95">
        <v>2382.3589400000001</v>
      </c>
      <c r="D260" s="95">
        <v>1745.1083999999998</v>
      </c>
      <c r="E260" s="95">
        <v>37.51408</v>
      </c>
      <c r="F260" s="95">
        <v>224.11282</v>
      </c>
      <c r="G260" s="95">
        <v>172.65528</v>
      </c>
      <c r="H260" s="95">
        <v>101.46785000000001</v>
      </c>
      <c r="I260" s="95">
        <v>1838.0446999999999</v>
      </c>
      <c r="J260" s="95">
        <v>86.662469999999999</v>
      </c>
      <c r="K260" s="95">
        <v>7052.99431</v>
      </c>
      <c r="L260" s="11"/>
    </row>
    <row r="261" spans="1:12">
      <c r="A261" s="64" t="s">
        <v>409</v>
      </c>
      <c r="B261" s="95">
        <v>33.797559999999997</v>
      </c>
      <c r="C261" s="95">
        <v>109.96927000000001</v>
      </c>
      <c r="D261" s="95">
        <v>1041.3185799999999</v>
      </c>
      <c r="E261" s="95">
        <v>2.6187100000000001</v>
      </c>
      <c r="F261" s="95">
        <v>49.81315</v>
      </c>
      <c r="G261" s="95">
        <v>17.100570000000001</v>
      </c>
      <c r="H261" s="95">
        <v>15.032170000000001</v>
      </c>
      <c r="I261" s="95">
        <v>120.65475000000001</v>
      </c>
      <c r="J261" s="95">
        <v>44.674669999999999</v>
      </c>
      <c r="K261" s="95">
        <v>1434.9794299999999</v>
      </c>
      <c r="L261" s="11"/>
    </row>
    <row r="262" spans="1:12">
      <c r="A262" s="64" t="s">
        <v>410</v>
      </c>
      <c r="B262" s="95">
        <v>80.147419999999997</v>
      </c>
      <c r="C262" s="95">
        <v>410.08366999999998</v>
      </c>
      <c r="D262" s="95">
        <v>1078.9348300000001</v>
      </c>
      <c r="E262" s="95">
        <v>15.334520000000001</v>
      </c>
      <c r="F262" s="95">
        <v>189.61439000000001</v>
      </c>
      <c r="G262" s="95">
        <v>462.30101999999999</v>
      </c>
      <c r="H262" s="95">
        <v>0</v>
      </c>
      <c r="I262" s="95">
        <v>40.704720000000002</v>
      </c>
      <c r="J262" s="95">
        <v>68.384799999999998</v>
      </c>
      <c r="K262" s="95">
        <v>2345.5053700000003</v>
      </c>
      <c r="L262" s="11"/>
    </row>
    <row r="263" spans="1:12">
      <c r="A263" s="64" t="s">
        <v>411</v>
      </c>
      <c r="B263" s="95">
        <v>8.9739100000000001</v>
      </c>
      <c r="C263" s="95">
        <v>3.2562899999999999</v>
      </c>
      <c r="D263" s="95">
        <v>1.3085599999999999</v>
      </c>
      <c r="E263" s="95">
        <v>24.806979999999999</v>
      </c>
      <c r="F263" s="95">
        <v>6.02745</v>
      </c>
      <c r="G263" s="95">
        <v>299.05369999999999</v>
      </c>
      <c r="H263" s="95">
        <v>0</v>
      </c>
      <c r="I263" s="95">
        <v>0</v>
      </c>
      <c r="J263" s="95">
        <v>23.562009999999997</v>
      </c>
      <c r="K263" s="95">
        <v>366.9889</v>
      </c>
      <c r="L263" s="11"/>
    </row>
    <row r="264" spans="1:12">
      <c r="A264" s="64" t="s">
        <v>412</v>
      </c>
      <c r="B264" s="95">
        <v>0</v>
      </c>
      <c r="C264" s="95">
        <v>0</v>
      </c>
      <c r="D264" s="95">
        <v>0</v>
      </c>
      <c r="E264" s="95">
        <v>0</v>
      </c>
      <c r="F264" s="95">
        <v>0</v>
      </c>
      <c r="G264" s="95">
        <v>0</v>
      </c>
      <c r="H264" s="95">
        <v>0</v>
      </c>
      <c r="I264" s="95">
        <v>0</v>
      </c>
      <c r="J264" s="95">
        <v>0</v>
      </c>
      <c r="K264" s="95">
        <v>0</v>
      </c>
      <c r="L264" s="11"/>
    </row>
    <row r="265" spans="1:12">
      <c r="A265" s="64" t="s">
        <v>413</v>
      </c>
      <c r="B265" s="95">
        <v>1021.34113</v>
      </c>
      <c r="C265" s="95">
        <v>1814.6875299999999</v>
      </c>
      <c r="D265" s="95">
        <v>105.18024000000001</v>
      </c>
      <c r="E265" s="95">
        <v>0</v>
      </c>
      <c r="F265" s="95">
        <v>0</v>
      </c>
      <c r="G265" s="95">
        <v>0</v>
      </c>
      <c r="H265" s="95">
        <v>0.27938000000000002</v>
      </c>
      <c r="I265" s="95">
        <v>27.584569999999999</v>
      </c>
      <c r="J265" s="95">
        <v>10.933149999999999</v>
      </c>
      <c r="K265" s="95">
        <v>2980.0059999999999</v>
      </c>
      <c r="L265" s="11"/>
    </row>
    <row r="266" spans="1:12">
      <c r="A266" s="64" t="s">
        <v>414</v>
      </c>
      <c r="B266" s="95">
        <v>0</v>
      </c>
      <c r="C266" s="95">
        <v>0</v>
      </c>
      <c r="D266" s="95">
        <v>0</v>
      </c>
      <c r="E266" s="95">
        <v>0</v>
      </c>
      <c r="F266" s="95">
        <v>0</v>
      </c>
      <c r="G266" s="95">
        <v>0</v>
      </c>
      <c r="H266" s="95">
        <v>0</v>
      </c>
      <c r="I266" s="95">
        <v>0</v>
      </c>
      <c r="J266" s="95">
        <v>0</v>
      </c>
      <c r="K266" s="95">
        <v>0</v>
      </c>
      <c r="L266" s="11"/>
    </row>
    <row r="267" spans="1:12">
      <c r="A267" s="177" t="s">
        <v>415</v>
      </c>
      <c r="B267" s="57">
        <v>-38268.062530000003</v>
      </c>
      <c r="C267" s="57">
        <v>-96317.114140000005</v>
      </c>
      <c r="D267" s="57">
        <v>-49625.040150000001</v>
      </c>
      <c r="E267" s="57">
        <v>-1527.63797</v>
      </c>
      <c r="F267" s="57">
        <v>-13581.709449999998</v>
      </c>
      <c r="G267" s="57">
        <v>-14218.13773</v>
      </c>
      <c r="H267" s="57">
        <v>-1601.6901200000002</v>
      </c>
      <c r="I267" s="57">
        <v>-47481.894009999996</v>
      </c>
      <c r="J267" s="57">
        <v>-16289.529710000001</v>
      </c>
      <c r="K267" s="57">
        <v>-278910.81581</v>
      </c>
      <c r="L267" s="11"/>
    </row>
    <row r="268" spans="1:12">
      <c r="A268" s="64" t="s">
        <v>416</v>
      </c>
      <c r="B268" s="95">
        <v>-594.02517</v>
      </c>
      <c r="C268" s="95">
        <v>-89.823669999999993</v>
      </c>
      <c r="D268" s="95">
        <v>-117.17581</v>
      </c>
      <c r="E268" s="95">
        <v>0</v>
      </c>
      <c r="F268" s="95">
        <v>0</v>
      </c>
      <c r="G268" s="95">
        <v>0</v>
      </c>
      <c r="H268" s="95">
        <v>0</v>
      </c>
      <c r="I268" s="95">
        <v>-0.1343</v>
      </c>
      <c r="J268" s="95">
        <v>0</v>
      </c>
      <c r="K268" s="95">
        <v>-801.15895</v>
      </c>
      <c r="L268" s="11"/>
    </row>
    <row r="269" spans="1:12">
      <c r="A269" s="64" t="s">
        <v>417</v>
      </c>
      <c r="B269" s="95">
        <v>0</v>
      </c>
      <c r="C269" s="95">
        <v>0</v>
      </c>
      <c r="D269" s="95">
        <v>0</v>
      </c>
      <c r="E269" s="95">
        <v>0</v>
      </c>
      <c r="F269" s="95">
        <v>0</v>
      </c>
      <c r="G269" s="95">
        <v>0</v>
      </c>
      <c r="H269" s="95">
        <v>-8.5441800000000008</v>
      </c>
      <c r="I269" s="95">
        <v>0</v>
      </c>
      <c r="J269" s="95">
        <v>0</v>
      </c>
      <c r="K269" s="95">
        <v>-8.5441800000000008</v>
      </c>
      <c r="L269" s="11"/>
    </row>
    <row r="270" spans="1:12">
      <c r="A270" s="64" t="s">
        <v>418</v>
      </c>
      <c r="B270" s="95">
        <v>-24620.63292</v>
      </c>
      <c r="C270" s="95">
        <v>-57897.995920000001</v>
      </c>
      <c r="D270" s="95">
        <v>-35984.995590000006</v>
      </c>
      <c r="E270" s="95">
        <v>-1527.63797</v>
      </c>
      <c r="F270" s="95">
        <v>-12998.53528</v>
      </c>
      <c r="G270" s="95">
        <v>-11471.314920000001</v>
      </c>
      <c r="H270" s="95">
        <v>-1593.0748899999999</v>
      </c>
      <c r="I270" s="95">
        <v>-19647.427949999998</v>
      </c>
      <c r="J270" s="95">
        <v>-15480.211640000001</v>
      </c>
      <c r="K270" s="95">
        <v>-181221.82708000002</v>
      </c>
      <c r="L270" s="11"/>
    </row>
    <row r="271" spans="1:12">
      <c r="A271" s="64" t="s">
        <v>419</v>
      </c>
      <c r="B271" s="95">
        <v>-993.72013000000004</v>
      </c>
      <c r="C271" s="95">
        <v>-4362.5002599999998</v>
      </c>
      <c r="D271" s="95">
        <v>-89.798749999999998</v>
      </c>
      <c r="E271" s="95">
        <v>0</v>
      </c>
      <c r="F271" s="95">
        <v>-202.37617</v>
      </c>
      <c r="G271" s="95">
        <v>-752.6458100000001</v>
      </c>
      <c r="H271" s="95">
        <v>-7.1050000000000002E-2</v>
      </c>
      <c r="I271" s="95">
        <v>-289.86813000000001</v>
      </c>
      <c r="J271" s="95">
        <v>-744.08884</v>
      </c>
      <c r="K271" s="95">
        <v>-7435.0691399999996</v>
      </c>
      <c r="L271" s="11"/>
    </row>
    <row r="272" spans="1:12">
      <c r="A272" s="64" t="s">
        <v>420</v>
      </c>
      <c r="B272" s="95">
        <v>-10647.65155</v>
      </c>
      <c r="C272" s="95">
        <v>-33966.794289999998</v>
      </c>
      <c r="D272" s="95">
        <v>-13433.07</v>
      </c>
      <c r="E272" s="95">
        <v>0</v>
      </c>
      <c r="F272" s="95">
        <v>-380.798</v>
      </c>
      <c r="G272" s="95">
        <v>-1589.7080000000001</v>
      </c>
      <c r="H272" s="95">
        <v>0</v>
      </c>
      <c r="I272" s="95">
        <v>-27544.463629999998</v>
      </c>
      <c r="J272" s="95">
        <v>-65.229230000000001</v>
      </c>
      <c r="K272" s="95">
        <v>-87627.714699999997</v>
      </c>
      <c r="L272" s="11"/>
    </row>
    <row r="273" spans="1:12">
      <c r="A273" s="65" t="s">
        <v>421</v>
      </c>
      <c r="B273" s="95">
        <v>-1412.0327600000001</v>
      </c>
      <c r="C273" s="95">
        <v>0</v>
      </c>
      <c r="D273" s="95">
        <v>0</v>
      </c>
      <c r="E273" s="95">
        <v>0</v>
      </c>
      <c r="F273" s="95">
        <v>0</v>
      </c>
      <c r="G273" s="95">
        <v>-404.46899999999999</v>
      </c>
      <c r="H273" s="95">
        <v>0</v>
      </c>
      <c r="I273" s="95">
        <v>0</v>
      </c>
      <c r="J273" s="95">
        <v>0</v>
      </c>
      <c r="K273" s="95">
        <v>-1816.5017600000001</v>
      </c>
      <c r="L273" s="11"/>
    </row>
    <row r="274" spans="1:12">
      <c r="A274" s="65" t="s">
        <v>493</v>
      </c>
      <c r="B274" s="95">
        <v>0</v>
      </c>
      <c r="C274" s="95">
        <v>0</v>
      </c>
      <c r="D274" s="95">
        <v>0</v>
      </c>
      <c r="E274" s="95">
        <v>0</v>
      </c>
      <c r="F274" s="95">
        <v>0</v>
      </c>
      <c r="G274" s="95">
        <v>0</v>
      </c>
      <c r="H274" s="95">
        <v>0</v>
      </c>
      <c r="I274" s="95">
        <v>0</v>
      </c>
      <c r="J274" s="95">
        <v>0</v>
      </c>
      <c r="K274" s="95">
        <v>0</v>
      </c>
      <c r="L274" s="11"/>
    </row>
    <row r="275" spans="1:12">
      <c r="A275" s="177" t="s">
        <v>1122</v>
      </c>
      <c r="B275" s="57">
        <v>52558.91964</v>
      </c>
      <c r="C275" s="57">
        <v>215987.03497000001</v>
      </c>
      <c r="D275" s="57">
        <v>136680.80494999999</v>
      </c>
      <c r="E275" s="57">
        <v>4011.54</v>
      </c>
      <c r="F275" s="57">
        <v>38552.692590000006</v>
      </c>
      <c r="G275" s="57">
        <v>24455.844249999998</v>
      </c>
      <c r="H275" s="57">
        <v>3221.63157</v>
      </c>
      <c r="I275" s="57">
        <v>97958.835779999994</v>
      </c>
      <c r="J275" s="57">
        <v>34238.266770000002</v>
      </c>
      <c r="K275" s="57">
        <v>607665.57051999995</v>
      </c>
      <c r="L275" s="11"/>
    </row>
    <row r="276" spans="1:12">
      <c r="A276" s="155" t="s">
        <v>422</v>
      </c>
      <c r="B276" s="57">
        <v>5889.15708</v>
      </c>
      <c r="C276" s="57">
        <v>2924.5414799999999</v>
      </c>
      <c r="D276" s="57">
        <v>3444.56268</v>
      </c>
      <c r="E276" s="57">
        <v>892.06624999999997</v>
      </c>
      <c r="F276" s="57">
        <v>1144.85429</v>
      </c>
      <c r="G276" s="57">
        <v>3681.5167299999998</v>
      </c>
      <c r="H276" s="57">
        <v>492.16967</v>
      </c>
      <c r="I276" s="57">
        <v>2479.6826499999997</v>
      </c>
      <c r="J276" s="57">
        <v>4019.01928</v>
      </c>
      <c r="K276" s="57">
        <v>24967.570110000001</v>
      </c>
      <c r="L276" s="11"/>
    </row>
    <row r="277" spans="1:12">
      <c r="A277" s="64" t="s">
        <v>423</v>
      </c>
      <c r="B277" s="95">
        <v>3868.7107700000001</v>
      </c>
      <c r="C277" s="95">
        <v>2013.8976200000002</v>
      </c>
      <c r="D277" s="95">
        <v>52.190300000000001</v>
      </c>
      <c r="E277" s="95">
        <v>269.25946000000005</v>
      </c>
      <c r="F277" s="95">
        <v>0</v>
      </c>
      <c r="G277" s="95">
        <v>2842.63679</v>
      </c>
      <c r="H277" s="95">
        <v>39.282150000000001</v>
      </c>
      <c r="I277" s="95">
        <v>494.99254999999999</v>
      </c>
      <c r="J277" s="95">
        <v>3059.6530400000001</v>
      </c>
      <c r="K277" s="95">
        <v>12640.62268</v>
      </c>
      <c r="L277" s="11"/>
    </row>
    <row r="278" spans="1:12">
      <c r="A278" s="64" t="s">
        <v>424</v>
      </c>
      <c r="B278" s="95">
        <v>256.06679000000003</v>
      </c>
      <c r="C278" s="95">
        <v>331.65767</v>
      </c>
      <c r="D278" s="95">
        <v>169.54089000000002</v>
      </c>
      <c r="E278" s="95">
        <v>29.943540000000002</v>
      </c>
      <c r="F278" s="95">
        <v>13.10699</v>
      </c>
      <c r="G278" s="95">
        <v>246.38757999999999</v>
      </c>
      <c r="H278" s="95">
        <v>19.420900000000003</v>
      </c>
      <c r="I278" s="95">
        <v>576.72806000000003</v>
      </c>
      <c r="J278" s="95">
        <v>213.19627</v>
      </c>
      <c r="K278" s="95">
        <v>1856.0486899999999</v>
      </c>
      <c r="L278" s="11"/>
    </row>
    <row r="279" spans="1:12">
      <c r="A279" s="64" t="s">
        <v>425</v>
      </c>
      <c r="B279" s="95">
        <v>226.46710999999999</v>
      </c>
      <c r="C279" s="95">
        <v>13.53111</v>
      </c>
      <c r="D279" s="95">
        <v>19.507720000000003</v>
      </c>
      <c r="E279" s="95">
        <v>511.63297999999998</v>
      </c>
      <c r="F279" s="95">
        <v>0</v>
      </c>
      <c r="G279" s="95">
        <v>381.65931</v>
      </c>
      <c r="H279" s="95">
        <v>0</v>
      </c>
      <c r="I279" s="95">
        <v>0</v>
      </c>
      <c r="J279" s="95">
        <v>615.32439999999997</v>
      </c>
      <c r="K279" s="95">
        <v>1768.1226299999998</v>
      </c>
      <c r="L279" s="11"/>
    </row>
    <row r="280" spans="1:12">
      <c r="A280" s="64" t="s">
        <v>426</v>
      </c>
      <c r="B280" s="95">
        <v>0</v>
      </c>
      <c r="C280" s="95">
        <v>14.44492</v>
      </c>
      <c r="D280" s="95">
        <v>22.697849999999999</v>
      </c>
      <c r="E280" s="95">
        <v>0</v>
      </c>
      <c r="F280" s="95">
        <v>0</v>
      </c>
      <c r="G280" s="95">
        <v>13.37781</v>
      </c>
      <c r="H280" s="95">
        <v>0</v>
      </c>
      <c r="I280" s="95">
        <v>0</v>
      </c>
      <c r="J280" s="95">
        <v>0</v>
      </c>
      <c r="K280" s="95">
        <v>50.520580000000002</v>
      </c>
      <c r="L280" s="11"/>
    </row>
    <row r="281" spans="1:12">
      <c r="A281" s="62" t="s">
        <v>427</v>
      </c>
      <c r="B281" s="95">
        <v>1537.9124099999999</v>
      </c>
      <c r="C281" s="95">
        <v>551.01016000000004</v>
      </c>
      <c r="D281" s="95">
        <v>3180.62592</v>
      </c>
      <c r="E281" s="95">
        <v>81.230270000000004</v>
      </c>
      <c r="F281" s="95">
        <v>1131.7473</v>
      </c>
      <c r="G281" s="95">
        <v>197.45524</v>
      </c>
      <c r="H281" s="95">
        <v>433.46661999999998</v>
      </c>
      <c r="I281" s="95">
        <v>1407.9620400000001</v>
      </c>
      <c r="J281" s="95">
        <v>130.84557000000001</v>
      </c>
      <c r="K281" s="95">
        <v>8652.2555299999985</v>
      </c>
      <c r="L281" s="11"/>
    </row>
    <row r="282" spans="1:12">
      <c r="A282" s="62" t="s">
        <v>428</v>
      </c>
      <c r="B282" s="95">
        <v>0</v>
      </c>
      <c r="C282" s="95">
        <v>0</v>
      </c>
      <c r="D282" s="95">
        <v>0</v>
      </c>
      <c r="E282" s="95">
        <v>0</v>
      </c>
      <c r="F282" s="95">
        <v>0</v>
      </c>
      <c r="G282" s="95">
        <v>0</v>
      </c>
      <c r="H282" s="95">
        <v>0</v>
      </c>
      <c r="I282" s="95">
        <v>0</v>
      </c>
      <c r="J282" s="95">
        <v>0</v>
      </c>
      <c r="K282" s="95">
        <v>0</v>
      </c>
      <c r="L282" s="11"/>
    </row>
    <row r="283" spans="1:12">
      <c r="A283" s="177" t="s">
        <v>429</v>
      </c>
      <c r="B283" s="57">
        <v>-1122.45749</v>
      </c>
      <c r="C283" s="57">
        <v>-12689.44713</v>
      </c>
      <c r="D283" s="57">
        <v>-2010.73975</v>
      </c>
      <c r="E283" s="57">
        <v>-306.36536999999998</v>
      </c>
      <c r="F283" s="57">
        <v>-302.03959999999995</v>
      </c>
      <c r="G283" s="57">
        <v>-1114.7761399999999</v>
      </c>
      <c r="H283" s="57">
        <v>-220.11362</v>
      </c>
      <c r="I283" s="57">
        <v>-3171.5703699999999</v>
      </c>
      <c r="J283" s="57">
        <v>-1093.7945199999999</v>
      </c>
      <c r="K283" s="57">
        <v>-22031.303989999997</v>
      </c>
      <c r="L283" s="11"/>
    </row>
    <row r="284" spans="1:12">
      <c r="A284" s="64" t="s">
        <v>423</v>
      </c>
      <c r="B284" s="95">
        <v>-493.14671000000004</v>
      </c>
      <c r="C284" s="95">
        <v>-474.98546000000005</v>
      </c>
      <c r="D284" s="95">
        <v>-395.42927000000003</v>
      </c>
      <c r="E284" s="95">
        <v>-143.06292000000002</v>
      </c>
      <c r="F284" s="95">
        <v>-114.38872000000001</v>
      </c>
      <c r="G284" s="95">
        <v>-165.06229999999999</v>
      </c>
      <c r="H284" s="95">
        <v>-117.60688</v>
      </c>
      <c r="I284" s="95">
        <v>-590.7219399999999</v>
      </c>
      <c r="J284" s="95">
        <v>-467.84565000000003</v>
      </c>
      <c r="K284" s="95">
        <v>-2962.2498500000002</v>
      </c>
      <c r="L284" s="11"/>
    </row>
    <row r="285" spans="1:12">
      <c r="A285" s="64" t="s">
        <v>430</v>
      </c>
      <c r="B285" s="95">
        <v>-172.56301000000002</v>
      </c>
      <c r="C285" s="95">
        <v>-28.082099999999997</v>
      </c>
      <c r="D285" s="95">
        <v>-266.53727000000003</v>
      </c>
      <c r="E285" s="95">
        <v>-152.24567000000002</v>
      </c>
      <c r="F285" s="95">
        <v>0</v>
      </c>
      <c r="G285" s="95">
        <v>-687.92230000000006</v>
      </c>
      <c r="H285" s="95">
        <v>0</v>
      </c>
      <c r="I285" s="95">
        <v>0</v>
      </c>
      <c r="J285" s="95">
        <v>-0.94422000000000006</v>
      </c>
      <c r="K285" s="95">
        <v>-1308.29457</v>
      </c>
      <c r="L285" s="11"/>
    </row>
    <row r="286" spans="1:12">
      <c r="A286" s="64" t="s">
        <v>431</v>
      </c>
      <c r="B286" s="95">
        <v>-120.47283</v>
      </c>
      <c r="C286" s="95">
        <v>0</v>
      </c>
      <c r="D286" s="95">
        <v>0</v>
      </c>
      <c r="E286" s="95">
        <v>0</v>
      </c>
      <c r="F286" s="95">
        <v>0</v>
      </c>
      <c r="G286" s="95">
        <v>0</v>
      </c>
      <c r="H286" s="95">
        <v>0</v>
      </c>
      <c r="I286" s="95">
        <v>0</v>
      </c>
      <c r="J286" s="95">
        <v>0</v>
      </c>
      <c r="K286" s="95">
        <v>-120.47283</v>
      </c>
      <c r="L286" s="11"/>
    </row>
    <row r="287" spans="1:12">
      <c r="A287" s="64" t="s">
        <v>432</v>
      </c>
      <c r="B287" s="95">
        <v>0</v>
      </c>
      <c r="C287" s="95">
        <v>0</v>
      </c>
      <c r="D287" s="95">
        <v>0</v>
      </c>
      <c r="E287" s="95">
        <v>0</v>
      </c>
      <c r="F287" s="95">
        <v>0</v>
      </c>
      <c r="G287" s="95">
        <v>0</v>
      </c>
      <c r="H287" s="95">
        <v>0</v>
      </c>
      <c r="I287" s="95">
        <v>0</v>
      </c>
      <c r="J287" s="95">
        <v>0</v>
      </c>
      <c r="K287" s="95">
        <v>0</v>
      </c>
      <c r="L287" s="11"/>
    </row>
    <row r="288" spans="1:12">
      <c r="A288" s="65" t="s">
        <v>433</v>
      </c>
      <c r="B288" s="95">
        <v>-336.27494000000002</v>
      </c>
      <c r="C288" s="95">
        <v>-12186.379570000001</v>
      </c>
      <c r="D288" s="95">
        <v>-1348.7732100000001</v>
      </c>
      <c r="E288" s="95">
        <v>-11.05678</v>
      </c>
      <c r="F288" s="95">
        <v>-187.65088</v>
      </c>
      <c r="G288" s="95">
        <v>-261.79154</v>
      </c>
      <c r="H288" s="95">
        <v>-102.50674000000001</v>
      </c>
      <c r="I288" s="95">
        <v>-2580.84843</v>
      </c>
      <c r="J288" s="95">
        <v>-625.00464999999997</v>
      </c>
      <c r="K288" s="95">
        <v>-17640.28674</v>
      </c>
      <c r="L288" s="11"/>
    </row>
    <row r="289" spans="1:12">
      <c r="A289" s="65" t="s">
        <v>434</v>
      </c>
      <c r="B289" s="95">
        <v>0</v>
      </c>
      <c r="C289" s="95">
        <v>0</v>
      </c>
      <c r="D289" s="95">
        <v>0</v>
      </c>
      <c r="E289" s="95">
        <v>0</v>
      </c>
      <c r="F289" s="95">
        <v>0</v>
      </c>
      <c r="G289" s="95">
        <v>0</v>
      </c>
      <c r="H289" s="95">
        <v>0</v>
      </c>
      <c r="I289" s="95">
        <v>0</v>
      </c>
      <c r="J289" s="95">
        <v>0</v>
      </c>
      <c r="K289" s="95">
        <v>0</v>
      </c>
      <c r="L289" s="11"/>
    </row>
    <row r="290" spans="1:12">
      <c r="A290" s="177" t="s">
        <v>1121</v>
      </c>
      <c r="B290" s="57">
        <v>57325.619229999997</v>
      </c>
      <c r="C290" s="57">
        <v>206222.12932000001</v>
      </c>
      <c r="D290" s="57">
        <v>138114.62787999999</v>
      </c>
      <c r="E290" s="57">
        <v>4597.2408800000003</v>
      </c>
      <c r="F290" s="57">
        <v>39395.507279999998</v>
      </c>
      <c r="G290" s="57">
        <v>27022.58484</v>
      </c>
      <c r="H290" s="57">
        <v>3493.6876200000002</v>
      </c>
      <c r="I290" s="57">
        <v>97266.948059999995</v>
      </c>
      <c r="J290" s="57">
        <v>37163.491529999999</v>
      </c>
      <c r="K290" s="57">
        <v>610601.83663999999</v>
      </c>
      <c r="L290" s="11"/>
    </row>
    <row r="291" spans="1:12">
      <c r="A291" s="64" t="s">
        <v>435</v>
      </c>
      <c r="B291" s="95">
        <v>13921.582460000001</v>
      </c>
      <c r="C291" s="95">
        <v>29062.252769999999</v>
      </c>
      <c r="D291" s="95">
        <v>20260.728769999998</v>
      </c>
      <c r="E291" s="95">
        <v>2582.1976600000003</v>
      </c>
      <c r="F291" s="95">
        <v>4200.5282699999998</v>
      </c>
      <c r="G291" s="95">
        <v>6564.9771900000005</v>
      </c>
      <c r="H291" s="95">
        <v>235.31695999999999</v>
      </c>
      <c r="I291" s="95">
        <v>13164.798339999999</v>
      </c>
      <c r="J291" s="95">
        <v>6349.8505500000001</v>
      </c>
      <c r="K291" s="95">
        <v>96342.232969999997</v>
      </c>
      <c r="L291" s="11"/>
    </row>
    <row r="292" spans="1:12">
      <c r="A292" s="64" t="s">
        <v>436</v>
      </c>
      <c r="B292" s="95">
        <v>1291.7328400000001</v>
      </c>
      <c r="C292" s="95">
        <v>4363.7320999999993</v>
      </c>
      <c r="D292" s="95">
        <v>1828.3276599999999</v>
      </c>
      <c r="E292" s="95">
        <v>443.39621</v>
      </c>
      <c r="F292" s="95">
        <v>615.84771999999998</v>
      </c>
      <c r="G292" s="95">
        <v>2436.09175</v>
      </c>
      <c r="H292" s="95">
        <v>38.322429999999997</v>
      </c>
      <c r="I292" s="95">
        <v>4899.1821300000001</v>
      </c>
      <c r="J292" s="95">
        <v>1643.03188</v>
      </c>
      <c r="K292" s="95">
        <v>17559.664719999997</v>
      </c>
      <c r="L292" s="11"/>
    </row>
    <row r="293" spans="1:12">
      <c r="A293" s="64" t="s">
        <v>437</v>
      </c>
      <c r="B293" s="95">
        <v>12629.849619999999</v>
      </c>
      <c r="C293" s="95">
        <v>24698.520670000002</v>
      </c>
      <c r="D293" s="95">
        <v>18432.401109999999</v>
      </c>
      <c r="E293" s="95">
        <v>2138.8014500000004</v>
      </c>
      <c r="F293" s="95">
        <v>3584.68055</v>
      </c>
      <c r="G293" s="95">
        <v>4128.88544</v>
      </c>
      <c r="H293" s="95">
        <v>196.99453</v>
      </c>
      <c r="I293" s="95">
        <v>8265.6162100000001</v>
      </c>
      <c r="J293" s="95">
        <v>4706.8186699999997</v>
      </c>
      <c r="K293" s="95">
        <v>78782.568249999997</v>
      </c>
      <c r="L293" s="11"/>
    </row>
    <row r="294" spans="1:12">
      <c r="A294" s="64" t="s">
        <v>438</v>
      </c>
      <c r="B294" s="95">
        <v>0</v>
      </c>
      <c r="C294" s="95">
        <v>0</v>
      </c>
      <c r="D294" s="95">
        <v>0</v>
      </c>
      <c r="E294" s="95">
        <v>0</v>
      </c>
      <c r="F294" s="95">
        <v>0</v>
      </c>
      <c r="G294" s="95">
        <v>0</v>
      </c>
      <c r="H294" s="95">
        <v>0</v>
      </c>
      <c r="I294" s="95">
        <v>0</v>
      </c>
      <c r="J294" s="95">
        <v>0</v>
      </c>
      <c r="K294" s="95">
        <v>0</v>
      </c>
      <c r="L294" s="11"/>
    </row>
    <row r="295" spans="1:12">
      <c r="A295" s="64" t="s">
        <v>439</v>
      </c>
      <c r="B295" s="95">
        <v>0</v>
      </c>
      <c r="C295" s="95">
        <v>0</v>
      </c>
      <c r="D295" s="95">
        <v>0</v>
      </c>
      <c r="E295" s="95">
        <v>0</v>
      </c>
      <c r="F295" s="95">
        <v>0</v>
      </c>
      <c r="G295" s="95">
        <v>0</v>
      </c>
      <c r="H295" s="95">
        <v>0</v>
      </c>
      <c r="I295" s="95">
        <v>0</v>
      </c>
      <c r="J295" s="95">
        <v>0</v>
      </c>
      <c r="K295" s="95">
        <v>0</v>
      </c>
      <c r="L295" s="11"/>
    </row>
    <row r="296" spans="1:12">
      <c r="A296" s="64" t="s">
        <v>440</v>
      </c>
      <c r="B296" s="95">
        <v>0</v>
      </c>
      <c r="C296" s="95">
        <v>0</v>
      </c>
      <c r="D296" s="95">
        <v>0</v>
      </c>
      <c r="E296" s="95">
        <v>0</v>
      </c>
      <c r="F296" s="95">
        <v>0</v>
      </c>
      <c r="G296" s="95">
        <v>0</v>
      </c>
      <c r="H296" s="95">
        <v>0</v>
      </c>
      <c r="I296" s="95">
        <v>0</v>
      </c>
      <c r="J296" s="95">
        <v>0</v>
      </c>
      <c r="K296" s="95">
        <v>0</v>
      </c>
      <c r="L296" s="11"/>
    </row>
    <row r="297" spans="1:12">
      <c r="A297" s="64" t="s">
        <v>441</v>
      </c>
      <c r="B297" s="95">
        <v>0</v>
      </c>
      <c r="C297" s="95">
        <v>0</v>
      </c>
      <c r="D297" s="95">
        <v>0</v>
      </c>
      <c r="E297" s="95">
        <v>0</v>
      </c>
      <c r="F297" s="95">
        <v>0</v>
      </c>
      <c r="G297" s="95">
        <v>0</v>
      </c>
      <c r="H297" s="95">
        <v>0</v>
      </c>
      <c r="I297" s="95">
        <v>0</v>
      </c>
      <c r="J297" s="95">
        <v>0</v>
      </c>
      <c r="K297" s="95">
        <v>0</v>
      </c>
      <c r="L297" s="11"/>
    </row>
    <row r="298" spans="1:12">
      <c r="A298" s="64" t="s">
        <v>442</v>
      </c>
      <c r="B298" s="95">
        <v>0</v>
      </c>
      <c r="C298" s="95">
        <v>0</v>
      </c>
      <c r="D298" s="95">
        <v>0</v>
      </c>
      <c r="E298" s="95">
        <v>0</v>
      </c>
      <c r="F298" s="95">
        <v>0</v>
      </c>
      <c r="G298" s="95">
        <v>0</v>
      </c>
      <c r="H298" s="95">
        <v>0</v>
      </c>
      <c r="I298" s="95">
        <v>0</v>
      </c>
      <c r="J298" s="95">
        <v>0</v>
      </c>
      <c r="K298" s="95">
        <v>0</v>
      </c>
      <c r="L298" s="11"/>
    </row>
    <row r="299" spans="1:12">
      <c r="A299" s="64" t="s">
        <v>443</v>
      </c>
      <c r="B299" s="95">
        <v>-19709.300469999998</v>
      </c>
      <c r="C299" s="95">
        <v>-48149.75346</v>
      </c>
      <c r="D299" s="95">
        <v>-38050.281159999999</v>
      </c>
      <c r="E299" s="95">
        <v>-954.92495999999994</v>
      </c>
      <c r="F299" s="95">
        <v>-3680.2352400000004</v>
      </c>
      <c r="G299" s="95">
        <v>-7857.2598699999999</v>
      </c>
      <c r="H299" s="95">
        <v>-192.5119</v>
      </c>
      <c r="I299" s="95">
        <v>-21566.723550000002</v>
      </c>
      <c r="J299" s="95">
        <v>-6046.5192800000004</v>
      </c>
      <c r="K299" s="95">
        <v>-146207.50988999999</v>
      </c>
      <c r="L299" s="11"/>
    </row>
    <row r="300" spans="1:12">
      <c r="A300" s="64" t="s">
        <v>444</v>
      </c>
      <c r="B300" s="95">
        <v>-17600.082079999996</v>
      </c>
      <c r="C300" s="95">
        <v>-41545.366110000003</v>
      </c>
      <c r="D300" s="95">
        <v>-21508.211230000001</v>
      </c>
      <c r="E300" s="95">
        <v>-868.15650000000005</v>
      </c>
      <c r="F300" s="95">
        <v>-3674.9898499999999</v>
      </c>
      <c r="G300" s="95">
        <v>-6279.7220299999999</v>
      </c>
      <c r="H300" s="95">
        <v>-178.07267999999999</v>
      </c>
      <c r="I300" s="95">
        <v>-17463.560140000001</v>
      </c>
      <c r="J300" s="95">
        <v>-4542.3729800000001</v>
      </c>
      <c r="K300" s="95">
        <v>-113660.5336</v>
      </c>
      <c r="L300" s="11"/>
    </row>
    <row r="301" spans="1:12">
      <c r="A301" s="64" t="s">
        <v>445</v>
      </c>
      <c r="B301" s="95">
        <v>-5.0720000000000001E-2</v>
      </c>
      <c r="C301" s="95">
        <v>-2.964E-2</v>
      </c>
      <c r="D301" s="95">
        <v>-3.7099999999999998E-3</v>
      </c>
      <c r="E301" s="95">
        <v>0</v>
      </c>
      <c r="F301" s="95">
        <v>-0.10205</v>
      </c>
      <c r="G301" s="95">
        <v>0</v>
      </c>
      <c r="H301" s="95">
        <v>-2.7440000000000003E-2</v>
      </c>
      <c r="I301" s="95">
        <v>0</v>
      </c>
      <c r="J301" s="95">
        <v>0</v>
      </c>
      <c r="K301" s="95">
        <v>-0.21356</v>
      </c>
      <c r="L301" s="11"/>
    </row>
    <row r="302" spans="1:12">
      <c r="A302" s="64" t="s">
        <v>446</v>
      </c>
      <c r="B302" s="95">
        <v>0</v>
      </c>
      <c r="C302" s="95">
        <v>0</v>
      </c>
      <c r="D302" s="95">
        <v>0</v>
      </c>
      <c r="E302" s="95">
        <v>0</v>
      </c>
      <c r="F302" s="95">
        <v>0</v>
      </c>
      <c r="G302" s="95">
        <v>0</v>
      </c>
      <c r="H302" s="95">
        <v>-0.27938000000000002</v>
      </c>
      <c r="I302" s="95">
        <v>0</v>
      </c>
      <c r="J302" s="95">
        <v>0</v>
      </c>
      <c r="K302" s="95">
        <v>-0.27938000000000002</v>
      </c>
      <c r="L302" s="11"/>
    </row>
    <row r="303" spans="1:12">
      <c r="A303" s="65" t="s">
        <v>447</v>
      </c>
      <c r="B303" s="95">
        <v>-2109.1676699999998</v>
      </c>
      <c r="C303" s="95">
        <v>-6604.3577100000002</v>
      </c>
      <c r="D303" s="95">
        <v>-16542.066220000001</v>
      </c>
      <c r="E303" s="95">
        <v>-86.768460000000005</v>
      </c>
      <c r="F303" s="95">
        <v>-5.1433400000000002</v>
      </c>
      <c r="G303" s="95">
        <v>-1577.5378400000002</v>
      </c>
      <c r="H303" s="95">
        <v>-14.132400000000001</v>
      </c>
      <c r="I303" s="95">
        <v>-4103.1634100000001</v>
      </c>
      <c r="J303" s="95">
        <v>-1504.1463000000001</v>
      </c>
      <c r="K303" s="95">
        <v>-32546.483350000002</v>
      </c>
      <c r="L303" s="11"/>
    </row>
    <row r="304" spans="1:12">
      <c r="A304" s="65" t="s">
        <v>448</v>
      </c>
      <c r="B304" s="95">
        <v>0</v>
      </c>
      <c r="C304" s="95">
        <v>0</v>
      </c>
      <c r="D304" s="95">
        <v>0</v>
      </c>
      <c r="E304" s="95">
        <v>0</v>
      </c>
      <c r="F304" s="95">
        <v>0</v>
      </c>
      <c r="G304" s="95">
        <v>0</v>
      </c>
      <c r="H304" s="95">
        <v>0</v>
      </c>
      <c r="I304" s="95">
        <v>0</v>
      </c>
      <c r="J304" s="95">
        <v>0</v>
      </c>
      <c r="K304" s="95">
        <v>0</v>
      </c>
      <c r="L304" s="11"/>
    </row>
    <row r="305" spans="1:12">
      <c r="A305" s="64" t="s">
        <v>449</v>
      </c>
      <c r="B305" s="95">
        <v>0</v>
      </c>
      <c r="C305" s="95">
        <v>0</v>
      </c>
      <c r="D305" s="95">
        <v>0</v>
      </c>
      <c r="E305" s="95">
        <v>0</v>
      </c>
      <c r="F305" s="95">
        <v>0</v>
      </c>
      <c r="G305" s="95">
        <v>0</v>
      </c>
      <c r="H305" s="95">
        <v>0</v>
      </c>
      <c r="I305" s="95">
        <v>0</v>
      </c>
      <c r="J305" s="95">
        <v>0</v>
      </c>
      <c r="K305" s="95">
        <v>0</v>
      </c>
      <c r="L305" s="11"/>
    </row>
    <row r="306" spans="1:12">
      <c r="A306" s="177" t="s">
        <v>1120</v>
      </c>
      <c r="B306" s="57">
        <v>51537.90122</v>
      </c>
      <c r="C306" s="57">
        <v>187134.62862999999</v>
      </c>
      <c r="D306" s="57">
        <v>120325.07548999999</v>
      </c>
      <c r="E306" s="57">
        <v>6224.5135799999998</v>
      </c>
      <c r="F306" s="57">
        <v>39915.800310000006</v>
      </c>
      <c r="G306" s="57">
        <v>25730.302159999999</v>
      </c>
      <c r="H306" s="57">
        <v>3536.4926800000003</v>
      </c>
      <c r="I306" s="57">
        <v>88865.022849999994</v>
      </c>
      <c r="J306" s="57">
        <v>37466.822799999994</v>
      </c>
      <c r="K306" s="57">
        <v>560736.55972000002</v>
      </c>
      <c r="L306" s="11"/>
    </row>
    <row r="307" spans="1:12">
      <c r="A307" s="177" t="s">
        <v>450</v>
      </c>
      <c r="B307" s="57">
        <v>-48498.451850000005</v>
      </c>
      <c r="C307" s="57">
        <v>-176610.68158999999</v>
      </c>
      <c r="D307" s="57">
        <v>-117054.58512</v>
      </c>
      <c r="E307" s="57">
        <v>-5801.2821800000002</v>
      </c>
      <c r="F307" s="57">
        <v>-33429.929280000004</v>
      </c>
      <c r="G307" s="57">
        <v>-24540.89689</v>
      </c>
      <c r="H307" s="57">
        <v>-3774.0352599999997</v>
      </c>
      <c r="I307" s="57">
        <v>-92341.110339999999</v>
      </c>
      <c r="J307" s="57">
        <v>-41476.206250000003</v>
      </c>
      <c r="K307" s="57">
        <v>-543527.17876000004</v>
      </c>
      <c r="L307" s="11"/>
    </row>
    <row r="308" spans="1:12">
      <c r="A308" s="64" t="s">
        <v>451</v>
      </c>
      <c r="B308" s="95">
        <v>-28596.9545</v>
      </c>
      <c r="C308" s="95">
        <v>-126782.07519</v>
      </c>
      <c r="D308" s="95">
        <v>-75267.61537</v>
      </c>
      <c r="E308" s="95">
        <v>-3445.9806800000001</v>
      </c>
      <c r="F308" s="95">
        <v>-22750.89544</v>
      </c>
      <c r="G308" s="95">
        <v>-16185.61513</v>
      </c>
      <c r="H308" s="95">
        <v>-2385.9905899999999</v>
      </c>
      <c r="I308" s="95">
        <v>-59049.709430000003</v>
      </c>
      <c r="J308" s="95">
        <v>-26441.528350000001</v>
      </c>
      <c r="K308" s="95">
        <v>-360906.36468</v>
      </c>
      <c r="L308" s="11"/>
    </row>
    <row r="309" spans="1:12">
      <c r="A309" s="64" t="s">
        <v>452</v>
      </c>
      <c r="B309" s="95">
        <v>-3543.42587</v>
      </c>
      <c r="C309" s="95">
        <v>-9318.0126799999998</v>
      </c>
      <c r="D309" s="95">
        <v>-5610.9199699999999</v>
      </c>
      <c r="E309" s="95">
        <v>-750.57168000000001</v>
      </c>
      <c r="F309" s="95">
        <v>-1906.5372600000001</v>
      </c>
      <c r="G309" s="95">
        <v>-2314.85446</v>
      </c>
      <c r="H309" s="95">
        <v>-283.56711999999999</v>
      </c>
      <c r="I309" s="95">
        <v>-10789.682869999999</v>
      </c>
      <c r="J309" s="95">
        <v>-2912.0511699999997</v>
      </c>
      <c r="K309" s="95">
        <v>-37429.623079999998</v>
      </c>
      <c r="L309" s="11"/>
    </row>
    <row r="310" spans="1:12">
      <c r="A310" s="64" t="s">
        <v>453</v>
      </c>
      <c r="B310" s="95">
        <v>-384.98014000000001</v>
      </c>
      <c r="C310" s="95">
        <v>-1744.4343600000002</v>
      </c>
      <c r="D310" s="95">
        <v>-847.77954</v>
      </c>
      <c r="E310" s="95">
        <v>-133.87797</v>
      </c>
      <c r="F310" s="95">
        <v>-354.05824000000001</v>
      </c>
      <c r="G310" s="95">
        <v>-304.29199</v>
      </c>
      <c r="H310" s="95">
        <v>-41.822339999999997</v>
      </c>
      <c r="I310" s="95">
        <v>-560.59686999999997</v>
      </c>
      <c r="J310" s="95">
        <v>-440.92559999999997</v>
      </c>
      <c r="K310" s="95">
        <v>-4812.7670499999995</v>
      </c>
      <c r="L310" s="11"/>
    </row>
    <row r="311" spans="1:12">
      <c r="A311" s="64" t="s">
        <v>454</v>
      </c>
      <c r="B311" s="95">
        <v>-1981.8876</v>
      </c>
      <c r="C311" s="95">
        <v>-5384.18541</v>
      </c>
      <c r="D311" s="95">
        <v>-3749.8731899999998</v>
      </c>
      <c r="E311" s="95">
        <v>-211.03874999999999</v>
      </c>
      <c r="F311" s="95">
        <v>-1393.20364</v>
      </c>
      <c r="G311" s="95">
        <v>-784.40188000000001</v>
      </c>
      <c r="H311" s="95">
        <v>-126.61427999999999</v>
      </c>
      <c r="I311" s="95">
        <v>-2353.9437699999999</v>
      </c>
      <c r="J311" s="95">
        <v>-2101.70453</v>
      </c>
      <c r="K311" s="95">
        <v>-18086.853050000002</v>
      </c>
      <c r="L311" s="11"/>
    </row>
    <row r="312" spans="1:12">
      <c r="A312" s="64" t="s">
        <v>455</v>
      </c>
      <c r="B312" s="95">
        <v>-4525.2349400000003</v>
      </c>
      <c r="C312" s="95">
        <v>-3451.3987099999999</v>
      </c>
      <c r="D312" s="95">
        <v>-666.75193000000002</v>
      </c>
      <c r="E312" s="95">
        <v>-220.64988</v>
      </c>
      <c r="F312" s="95">
        <v>-1784.4785300000001</v>
      </c>
      <c r="G312" s="95">
        <v>-1345.933</v>
      </c>
      <c r="H312" s="95">
        <v>-171.56899999999999</v>
      </c>
      <c r="I312" s="95">
        <v>-4815.4801799999996</v>
      </c>
      <c r="J312" s="95">
        <v>-1830.3444399999998</v>
      </c>
      <c r="K312" s="95">
        <v>-18811.840609999999</v>
      </c>
      <c r="L312" s="11"/>
    </row>
    <row r="313" spans="1:12">
      <c r="A313" s="64" t="s">
        <v>456</v>
      </c>
      <c r="B313" s="95">
        <v>-943.05227000000002</v>
      </c>
      <c r="C313" s="95">
        <v>-5668.3410100000001</v>
      </c>
      <c r="D313" s="95">
        <v>-2310.33842</v>
      </c>
      <c r="E313" s="95">
        <v>-182.27423000000002</v>
      </c>
      <c r="F313" s="95">
        <v>-280.60228000000001</v>
      </c>
      <c r="G313" s="95">
        <v>-263.11205000000001</v>
      </c>
      <c r="H313" s="95">
        <v>-25.725939999999998</v>
      </c>
      <c r="I313" s="95">
        <v>-966.99229000000003</v>
      </c>
      <c r="J313" s="95">
        <v>-846.39611000000002</v>
      </c>
      <c r="K313" s="95">
        <v>-11486.8346</v>
      </c>
      <c r="L313" s="11"/>
    </row>
    <row r="314" spans="1:12">
      <c r="A314" s="64" t="s">
        <v>457</v>
      </c>
      <c r="B314" s="95">
        <v>-1110.0245300000001</v>
      </c>
      <c r="C314" s="95">
        <v>-4509.5123300000005</v>
      </c>
      <c r="D314" s="95">
        <v>-8084.7581399999999</v>
      </c>
      <c r="E314" s="95">
        <v>-228.96621999999999</v>
      </c>
      <c r="F314" s="95">
        <v>-932.20753000000002</v>
      </c>
      <c r="G314" s="95">
        <v>-519.59541000000002</v>
      </c>
      <c r="H314" s="95">
        <v>-157.82077999999998</v>
      </c>
      <c r="I314" s="95">
        <v>-2992.7584500000003</v>
      </c>
      <c r="J314" s="95">
        <v>-1851.01962</v>
      </c>
      <c r="K314" s="95">
        <v>-20386.66301</v>
      </c>
      <c r="L314" s="11"/>
    </row>
    <row r="315" spans="1:12">
      <c r="A315" s="64" t="s">
        <v>458</v>
      </c>
      <c r="B315" s="95">
        <v>-1560.2875300000001</v>
      </c>
      <c r="C315" s="95">
        <v>-666.56031000000007</v>
      </c>
      <c r="D315" s="95">
        <v>-5284.8937400000004</v>
      </c>
      <c r="E315" s="95">
        <v>-14.2661</v>
      </c>
      <c r="F315" s="95">
        <v>-86.358080000000001</v>
      </c>
      <c r="G315" s="95">
        <v>-127.41649000000001</v>
      </c>
      <c r="H315" s="95">
        <v>-198.66004000000001</v>
      </c>
      <c r="I315" s="95">
        <v>-2358.03514</v>
      </c>
      <c r="J315" s="95">
        <v>-189.63257999999999</v>
      </c>
      <c r="K315" s="95">
        <v>-10486.11001</v>
      </c>
      <c r="L315" s="11"/>
    </row>
    <row r="316" spans="1:12">
      <c r="A316" s="64" t="s">
        <v>459</v>
      </c>
      <c r="B316" s="95">
        <v>-5852.6044699999993</v>
      </c>
      <c r="C316" s="95">
        <v>-19086.16159</v>
      </c>
      <c r="D316" s="95">
        <v>-15231.65482</v>
      </c>
      <c r="E316" s="95">
        <v>-613.65667000000008</v>
      </c>
      <c r="F316" s="95">
        <v>-3941.5882799999999</v>
      </c>
      <c r="G316" s="95">
        <v>-2695.6764800000001</v>
      </c>
      <c r="H316" s="95">
        <v>-382.26517000000001</v>
      </c>
      <c r="I316" s="95">
        <v>-8453.9113400000006</v>
      </c>
      <c r="J316" s="95">
        <v>-4862.6038499999995</v>
      </c>
      <c r="K316" s="95">
        <v>-61120.122670000004</v>
      </c>
      <c r="L316" s="11"/>
    </row>
    <row r="317" spans="1:12">
      <c r="A317" s="155" t="s">
        <v>1119</v>
      </c>
      <c r="B317" s="57">
        <v>3039.4493700000003</v>
      </c>
      <c r="C317" s="57">
        <v>10523.947039999999</v>
      </c>
      <c r="D317" s="57">
        <v>3270.49037</v>
      </c>
      <c r="E317" s="57">
        <v>423.23140000000001</v>
      </c>
      <c r="F317" s="57">
        <v>6485.8710300000002</v>
      </c>
      <c r="G317" s="57">
        <v>1189.40527</v>
      </c>
      <c r="H317" s="57">
        <v>-237.54257999999999</v>
      </c>
      <c r="I317" s="57">
        <v>-3476.0874900000003</v>
      </c>
      <c r="J317" s="57">
        <v>-4009.3834500000003</v>
      </c>
      <c r="K317" s="57">
        <v>17209.380960000002</v>
      </c>
      <c r="L317" s="11"/>
    </row>
    <row r="318" spans="1:12">
      <c r="A318" s="65" t="s">
        <v>460</v>
      </c>
      <c r="B318" s="95">
        <v>0</v>
      </c>
      <c r="C318" s="95">
        <v>3.97933</v>
      </c>
      <c r="D318" s="95">
        <v>9.2012299999999989</v>
      </c>
      <c r="E318" s="95">
        <v>0</v>
      </c>
      <c r="F318" s="95">
        <v>8.9999999999999998E-4</v>
      </c>
      <c r="G318" s="95">
        <v>0</v>
      </c>
      <c r="H318" s="95">
        <v>0</v>
      </c>
      <c r="I318" s="95">
        <v>0</v>
      </c>
      <c r="J318" s="95">
        <v>0</v>
      </c>
      <c r="K318" s="95">
        <v>13.18146</v>
      </c>
      <c r="L318" s="11"/>
    </row>
    <row r="319" spans="1:12">
      <c r="A319" s="65" t="s">
        <v>461</v>
      </c>
      <c r="B319" s="95">
        <v>0</v>
      </c>
      <c r="C319" s="95">
        <v>3.97933</v>
      </c>
      <c r="D319" s="95">
        <v>9.1843899999999987</v>
      </c>
      <c r="E319" s="95">
        <v>0</v>
      </c>
      <c r="F319" s="95">
        <v>8.9999999999999998E-4</v>
      </c>
      <c r="G319" s="95">
        <v>0</v>
      </c>
      <c r="H319" s="95">
        <v>0</v>
      </c>
      <c r="I319" s="95">
        <v>0</v>
      </c>
      <c r="J319" s="95">
        <v>0</v>
      </c>
      <c r="K319" s="95">
        <v>13.164620000000001</v>
      </c>
      <c r="L319" s="11"/>
    </row>
    <row r="320" spans="1:12">
      <c r="A320" s="65" t="s">
        <v>462</v>
      </c>
      <c r="B320" s="95">
        <v>0</v>
      </c>
      <c r="C320" s="95">
        <v>0</v>
      </c>
      <c r="D320" s="95">
        <v>1.6840000000000001E-2</v>
      </c>
      <c r="E320" s="95">
        <v>0</v>
      </c>
      <c r="F320" s="95">
        <v>0</v>
      </c>
      <c r="G320" s="95">
        <v>0</v>
      </c>
      <c r="H320" s="95">
        <v>0</v>
      </c>
      <c r="I320" s="95">
        <v>0</v>
      </c>
      <c r="J320" s="95">
        <v>0</v>
      </c>
      <c r="K320" s="95">
        <v>1.6840000000000001E-2</v>
      </c>
      <c r="L320" s="11"/>
    </row>
    <row r="321" spans="1:12">
      <c r="A321" s="65" t="s">
        <v>463</v>
      </c>
      <c r="B321" s="95">
        <v>0</v>
      </c>
      <c r="C321" s="95">
        <v>-5.8729999999999997E-2</v>
      </c>
      <c r="D321" s="95">
        <v>-0.18743000000000001</v>
      </c>
      <c r="E321" s="95">
        <v>0</v>
      </c>
      <c r="F321" s="95">
        <v>0</v>
      </c>
      <c r="G321" s="95">
        <v>116.56763000000001</v>
      </c>
      <c r="H321" s="95">
        <v>0</v>
      </c>
      <c r="I321" s="95">
        <v>0</v>
      </c>
      <c r="J321" s="95">
        <v>0</v>
      </c>
      <c r="K321" s="95">
        <v>116.32147000000001</v>
      </c>
      <c r="L321" s="11"/>
    </row>
    <row r="322" spans="1:12">
      <c r="A322" s="65" t="s">
        <v>464</v>
      </c>
      <c r="B322" s="95">
        <v>0</v>
      </c>
      <c r="C322" s="95">
        <v>-5.8729999999999997E-2</v>
      </c>
      <c r="D322" s="95">
        <v>-0.18743000000000001</v>
      </c>
      <c r="E322" s="95">
        <v>0</v>
      </c>
      <c r="F322" s="95">
        <v>0</v>
      </c>
      <c r="G322" s="95">
        <v>116.56763000000001</v>
      </c>
      <c r="H322" s="95">
        <v>0</v>
      </c>
      <c r="I322" s="95">
        <v>0</v>
      </c>
      <c r="J322" s="95">
        <v>0</v>
      </c>
      <c r="K322" s="95">
        <v>116.32147000000001</v>
      </c>
      <c r="L322" s="11"/>
    </row>
    <row r="323" spans="1:12">
      <c r="A323" s="65" t="s">
        <v>465</v>
      </c>
      <c r="B323" s="95">
        <v>0</v>
      </c>
      <c r="C323" s="95">
        <v>0</v>
      </c>
      <c r="D323" s="95">
        <v>0</v>
      </c>
      <c r="E323" s="95">
        <v>0</v>
      </c>
      <c r="F323" s="95">
        <v>0</v>
      </c>
      <c r="G323" s="95">
        <v>0</v>
      </c>
      <c r="H323" s="95">
        <v>0</v>
      </c>
      <c r="I323" s="95">
        <v>0</v>
      </c>
      <c r="J323" s="95">
        <v>0</v>
      </c>
      <c r="K323" s="95">
        <v>0</v>
      </c>
      <c r="L323" s="11"/>
    </row>
    <row r="324" spans="1:12">
      <c r="A324" s="155" t="s">
        <v>1395</v>
      </c>
      <c r="B324" s="57">
        <v>3039.4493700000003</v>
      </c>
      <c r="C324" s="57">
        <v>10527.86764</v>
      </c>
      <c r="D324" s="57">
        <v>3279.5041699999997</v>
      </c>
      <c r="E324" s="57">
        <v>423.23140000000001</v>
      </c>
      <c r="F324" s="57">
        <v>6485.8719299999993</v>
      </c>
      <c r="G324" s="57">
        <v>1305.9729</v>
      </c>
      <c r="H324" s="57">
        <v>-237.54257999999999</v>
      </c>
      <c r="I324" s="57">
        <v>-3476.0874900000003</v>
      </c>
      <c r="J324" s="57">
        <v>-4009.3834500000003</v>
      </c>
      <c r="K324" s="57">
        <v>17338.883890000001</v>
      </c>
      <c r="L324" s="11"/>
    </row>
    <row r="325" spans="1:12">
      <c r="A325" s="65" t="s">
        <v>466</v>
      </c>
      <c r="B325" s="95">
        <v>0.33185999999999999</v>
      </c>
      <c r="C325" s="95">
        <v>-1595.1466499999999</v>
      </c>
      <c r="D325" s="95">
        <v>8.5921500000000002</v>
      </c>
      <c r="E325" s="95">
        <v>0</v>
      </c>
      <c r="F325" s="95">
        <v>0</v>
      </c>
      <c r="G325" s="95">
        <v>0</v>
      </c>
      <c r="H325" s="95">
        <v>0</v>
      </c>
      <c r="I325" s="95">
        <v>4.0359800000000003</v>
      </c>
      <c r="J325" s="95">
        <v>0</v>
      </c>
      <c r="K325" s="95">
        <v>-1582.1866599999998</v>
      </c>
      <c r="L325" s="11"/>
    </row>
    <row r="326" spans="1:12">
      <c r="A326" s="155" t="s">
        <v>1118</v>
      </c>
      <c r="B326" s="57">
        <v>3039.7812300000001</v>
      </c>
      <c r="C326" s="57">
        <v>8932.7209899999998</v>
      </c>
      <c r="D326" s="57">
        <v>3288.0963199999997</v>
      </c>
      <c r="E326" s="57">
        <v>423.23140000000001</v>
      </c>
      <c r="F326" s="57">
        <v>6485.8719299999993</v>
      </c>
      <c r="G326" s="57">
        <v>1305.9729</v>
      </c>
      <c r="H326" s="57">
        <v>-237.54257999999999</v>
      </c>
      <c r="I326" s="57">
        <v>-3472.0515099999998</v>
      </c>
      <c r="J326" s="57">
        <v>-4009.3834500000003</v>
      </c>
      <c r="K326" s="57">
        <v>15756.69723</v>
      </c>
      <c r="L326" s="11"/>
    </row>
    <row r="327" spans="1:12">
      <c r="A327" s="64" t="s">
        <v>467</v>
      </c>
      <c r="B327" s="95">
        <v>-3.4107699999999999</v>
      </c>
      <c r="C327" s="95">
        <v>8311.7431099999994</v>
      </c>
      <c r="D327" s="95">
        <v>1693.89885</v>
      </c>
      <c r="E327" s="95">
        <v>-68.180580000000006</v>
      </c>
      <c r="F327" s="95">
        <v>-12004.09362</v>
      </c>
      <c r="G327" s="95">
        <v>14.22465</v>
      </c>
      <c r="H327" s="95">
        <v>-3.8679999999999999</v>
      </c>
      <c r="I327" s="95">
        <v>-5.1991300000000003</v>
      </c>
      <c r="J327" s="95">
        <v>-2378.8098999999997</v>
      </c>
      <c r="K327" s="95">
        <v>-4443.6953899999999</v>
      </c>
      <c r="L327" s="11"/>
    </row>
    <row r="328" spans="1:12">
      <c r="A328" s="155" t="s">
        <v>1396</v>
      </c>
      <c r="B328" s="57">
        <v>3036.3704600000001</v>
      </c>
      <c r="C328" s="57">
        <v>17244.464100000001</v>
      </c>
      <c r="D328" s="57">
        <v>4981.9951700000001</v>
      </c>
      <c r="E328" s="57">
        <v>355.05081999999999</v>
      </c>
      <c r="F328" s="57">
        <v>-5518.2216900000003</v>
      </c>
      <c r="G328" s="57">
        <v>1320.1975500000001</v>
      </c>
      <c r="H328" s="57">
        <v>-241.41057999999998</v>
      </c>
      <c r="I328" s="57">
        <v>-3477.2506400000002</v>
      </c>
      <c r="J328" s="57">
        <v>-6388.1933499999996</v>
      </c>
      <c r="K328" s="57">
        <v>11313.001839999999</v>
      </c>
      <c r="L328" s="11"/>
    </row>
    <row r="329" spans="1:12">
      <c r="A329" s="64" t="s">
        <v>468</v>
      </c>
      <c r="B329" s="95">
        <v>0</v>
      </c>
      <c r="C329" s="95">
        <v>0</v>
      </c>
      <c r="D329" s="95">
        <v>0</v>
      </c>
      <c r="E329" s="95">
        <v>0</v>
      </c>
      <c r="F329" s="95">
        <v>0</v>
      </c>
      <c r="G329" s="95">
        <v>0</v>
      </c>
      <c r="H329" s="95">
        <v>0</v>
      </c>
      <c r="I329" s="95">
        <v>0</v>
      </c>
      <c r="J329" s="95">
        <v>0</v>
      </c>
      <c r="K329" s="95">
        <v>0</v>
      </c>
      <c r="L329" s="11"/>
    </row>
    <row r="330" spans="1:12">
      <c r="A330" s="155" t="s">
        <v>1117</v>
      </c>
      <c r="B330" s="57">
        <v>3036.3704600000001</v>
      </c>
      <c r="C330" s="57">
        <v>17244.464100000001</v>
      </c>
      <c r="D330" s="57">
        <v>4981.9951700000001</v>
      </c>
      <c r="E330" s="57">
        <v>355.05081999999999</v>
      </c>
      <c r="F330" s="57">
        <v>-5518.2216900000003</v>
      </c>
      <c r="G330" s="57">
        <v>1320.1975500000001</v>
      </c>
      <c r="H330" s="57">
        <v>-241.41057999999998</v>
      </c>
      <c r="I330" s="57">
        <v>-3477.2506400000002</v>
      </c>
      <c r="J330" s="57">
        <v>-6388.1933499999996</v>
      </c>
      <c r="K330" s="57">
        <v>11313.001839999999</v>
      </c>
      <c r="L330" s="11"/>
    </row>
    <row r="331" spans="1:12">
      <c r="A331" s="65" t="s">
        <v>469</v>
      </c>
      <c r="B331" s="95">
        <v>0</v>
      </c>
      <c r="C331" s="95">
        <v>-6107.27837</v>
      </c>
      <c r="D331" s="95">
        <v>-2160.3333199999997</v>
      </c>
      <c r="E331" s="95">
        <v>0</v>
      </c>
      <c r="F331" s="95">
        <v>0</v>
      </c>
      <c r="G331" s="95">
        <v>0</v>
      </c>
      <c r="H331" s="95">
        <v>0</v>
      </c>
      <c r="I331" s="95">
        <v>0</v>
      </c>
      <c r="J331" s="95">
        <v>0</v>
      </c>
      <c r="K331" s="95">
        <v>-8267.6116899999997</v>
      </c>
      <c r="L331" s="11"/>
    </row>
    <row r="332" spans="1:12">
      <c r="A332" s="155" t="s">
        <v>1116</v>
      </c>
      <c r="B332" s="57">
        <v>3036.3704600000001</v>
      </c>
      <c r="C332" s="57">
        <v>11137.185730000001</v>
      </c>
      <c r="D332" s="57">
        <v>2821.66185</v>
      </c>
      <c r="E332" s="57">
        <v>355.05081999999999</v>
      </c>
      <c r="F332" s="57">
        <v>-5518.2216900000003</v>
      </c>
      <c r="G332" s="57">
        <v>1320.1975500000001</v>
      </c>
      <c r="H332" s="57">
        <v>-241.41057999999998</v>
      </c>
      <c r="I332" s="57">
        <v>-3477.2506400000002</v>
      </c>
      <c r="J332" s="57">
        <v>-6388.1933499999996</v>
      </c>
      <c r="K332" s="57">
        <v>3045.3901499999997</v>
      </c>
      <c r="L332" s="11"/>
    </row>
    <row r="333" spans="1:12" ht="3.75" customHeight="1" thickBot="1">
      <c r="A333" s="543"/>
      <c r="B333" s="543"/>
      <c r="C333" s="543"/>
      <c r="D333" s="543"/>
      <c r="E333" s="543"/>
      <c r="F333" s="543"/>
      <c r="G333" s="543"/>
      <c r="H333" s="543"/>
      <c r="I333" s="543"/>
      <c r="J333" s="543"/>
      <c r="K333" s="54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2.140625" style="5" customWidth="1"/>
    <col min="10" max="10" width="9.140625" style="5"/>
    <col min="11" max="11" width="12.28515625" style="5" bestFit="1" customWidth="1"/>
    <col min="12" max="16384" width="9.140625" style="5"/>
  </cols>
  <sheetData>
    <row r="1" spans="1:11" ht="30" customHeight="1">
      <c r="A1" s="742" t="s">
        <v>479</v>
      </c>
      <c r="B1" s="742"/>
      <c r="C1" s="742"/>
      <c r="D1" s="742"/>
      <c r="E1" s="742"/>
      <c r="F1" s="742"/>
      <c r="G1" s="742"/>
      <c r="H1" s="742"/>
      <c r="I1" s="742"/>
      <c r="J1" s="742"/>
      <c r="K1" s="742"/>
    </row>
    <row r="2" spans="1:11" ht="18">
      <c r="A2" s="743" t="s">
        <v>1093</v>
      </c>
      <c r="B2" s="743"/>
      <c r="C2" s="743"/>
      <c r="D2" s="743"/>
      <c r="E2" s="743"/>
      <c r="F2" s="743"/>
      <c r="G2" s="743"/>
      <c r="H2" s="743"/>
      <c r="I2" s="743"/>
      <c r="J2" s="743"/>
      <c r="K2" s="743"/>
    </row>
    <row r="3" spans="1:11" ht="30" customHeight="1">
      <c r="A3" s="749" t="s">
        <v>1576</v>
      </c>
      <c r="B3" s="749"/>
      <c r="C3" s="749"/>
      <c r="D3" s="749"/>
      <c r="E3" s="749"/>
      <c r="F3" s="749"/>
      <c r="G3" s="749"/>
      <c r="H3" s="749"/>
      <c r="I3" s="749"/>
      <c r="J3" s="749"/>
      <c r="K3" s="749"/>
    </row>
    <row r="4" spans="1:11">
      <c r="A4" s="103"/>
      <c r="B4" s="178"/>
      <c r="C4" s="178"/>
      <c r="D4" s="178"/>
      <c r="E4" s="178"/>
      <c r="F4" s="178"/>
      <c r="G4" s="11"/>
      <c r="H4" s="11"/>
      <c r="I4" s="11"/>
      <c r="J4" s="11"/>
      <c r="K4" s="11"/>
    </row>
    <row r="5" spans="1:11" ht="30" customHeight="1">
      <c r="A5" s="102"/>
      <c r="B5" s="52" t="s">
        <v>128</v>
      </c>
      <c r="C5" s="52" t="s">
        <v>130</v>
      </c>
      <c r="D5" s="52" t="s">
        <v>132</v>
      </c>
      <c r="E5" s="52" t="s">
        <v>134</v>
      </c>
      <c r="F5" s="52" t="s">
        <v>136</v>
      </c>
      <c r="G5" s="52" t="s">
        <v>138</v>
      </c>
      <c r="H5" s="52" t="s">
        <v>140</v>
      </c>
      <c r="I5" s="52" t="s">
        <v>142</v>
      </c>
      <c r="J5" s="52" t="s">
        <v>543</v>
      </c>
      <c r="K5" s="53" t="s">
        <v>551</v>
      </c>
    </row>
    <row r="6" spans="1:11">
      <c r="A6" s="103"/>
      <c r="B6" s="104"/>
      <c r="C6" s="104"/>
      <c r="D6" s="104"/>
      <c r="E6" s="104"/>
      <c r="F6" s="104"/>
      <c r="G6" s="104"/>
      <c r="H6" s="104"/>
      <c r="I6" s="104"/>
      <c r="J6" s="104"/>
      <c r="K6" s="104"/>
    </row>
    <row r="7" spans="1:11">
      <c r="A7" s="72" t="s">
        <v>553</v>
      </c>
      <c r="B7" s="52"/>
      <c r="C7" s="52"/>
      <c r="D7" s="52"/>
      <c r="E7" s="52"/>
      <c r="F7" s="52"/>
      <c r="G7" s="52"/>
      <c r="H7" s="52"/>
      <c r="I7" s="52"/>
      <c r="J7" s="52"/>
      <c r="K7" s="52"/>
    </row>
    <row r="8" spans="1:11">
      <c r="A8" s="103" t="s">
        <v>554</v>
      </c>
      <c r="B8" s="106">
        <v>6.9000000000000006E-2</v>
      </c>
      <c r="C8" s="106">
        <v>2.0500000000000001E-2</v>
      </c>
      <c r="D8" s="106">
        <v>6.1600000000000002E-2</v>
      </c>
      <c r="E8" s="106">
        <v>2.3400000000000001E-2</v>
      </c>
      <c r="F8" s="106">
        <v>0.14649999999999999</v>
      </c>
      <c r="G8" s="106">
        <v>7.5999999999999998E-2</v>
      </c>
      <c r="H8" s="106">
        <v>2.9499999999999998E-2</v>
      </c>
      <c r="I8" s="106">
        <v>0.108</v>
      </c>
      <c r="J8" s="106">
        <v>0.04</v>
      </c>
      <c r="K8" s="106">
        <v>5.74E-2</v>
      </c>
    </row>
    <row r="9" spans="1:11">
      <c r="A9" s="103" t="s">
        <v>555</v>
      </c>
      <c r="B9" s="106">
        <v>0.80969999999999998</v>
      </c>
      <c r="C9" s="106">
        <v>0.76849999999999996</v>
      </c>
      <c r="D9" s="106">
        <v>0.79800000000000004</v>
      </c>
      <c r="E9" s="106">
        <v>0.8196</v>
      </c>
      <c r="F9" s="106">
        <v>0.79369999999999996</v>
      </c>
      <c r="G9" s="106">
        <v>0.72289999999999999</v>
      </c>
      <c r="H9" s="106">
        <v>0.87380000000000002</v>
      </c>
      <c r="I9" s="106">
        <v>0.82779999999999998</v>
      </c>
      <c r="J9" s="106">
        <v>0.74490000000000001</v>
      </c>
      <c r="K9" s="106">
        <v>0.78620000000000001</v>
      </c>
    </row>
    <row r="10" spans="1:11">
      <c r="A10" s="72" t="s">
        <v>556</v>
      </c>
      <c r="B10" s="107"/>
      <c r="C10" s="107"/>
      <c r="D10" s="107"/>
      <c r="E10" s="107"/>
      <c r="F10" s="107"/>
      <c r="G10" s="107"/>
      <c r="H10" s="107"/>
      <c r="I10" s="107"/>
      <c r="J10" s="107"/>
      <c r="K10" s="107"/>
    </row>
    <row r="11" spans="1:11">
      <c r="A11" s="108" t="s">
        <v>557</v>
      </c>
      <c r="B11" s="106">
        <v>2.3400000000000001E-2</v>
      </c>
      <c r="C11" s="106">
        <v>1.6899999999999998E-2</v>
      </c>
      <c r="D11" s="106">
        <v>1.2500000000000001E-2</v>
      </c>
      <c r="E11" s="106">
        <v>8.0000000000000004E-4</v>
      </c>
      <c r="F11" s="106">
        <v>0</v>
      </c>
      <c r="G11" s="106">
        <v>0</v>
      </c>
      <c r="H11" s="106">
        <v>0</v>
      </c>
      <c r="I11" s="106">
        <v>1E-4</v>
      </c>
      <c r="J11" s="106">
        <v>0</v>
      </c>
      <c r="K11" s="106">
        <v>1.1599999999999999E-2</v>
      </c>
    </row>
    <row r="12" spans="1:11">
      <c r="A12" s="108" t="s">
        <v>1109</v>
      </c>
      <c r="B12" s="106">
        <v>2.3400000000000001E-2</v>
      </c>
      <c r="C12" s="106">
        <v>1.6899999999999998E-2</v>
      </c>
      <c r="D12" s="106">
        <v>1.2500000000000001E-2</v>
      </c>
      <c r="E12" s="106">
        <v>8.0000000000000004E-4</v>
      </c>
      <c r="F12" s="106">
        <v>0</v>
      </c>
      <c r="G12" s="106">
        <v>0</v>
      </c>
      <c r="H12" s="106">
        <v>0</v>
      </c>
      <c r="I12" s="106">
        <v>1E-4</v>
      </c>
      <c r="J12" s="106">
        <v>0</v>
      </c>
      <c r="K12" s="106">
        <v>1.1599999999999999E-2</v>
      </c>
    </row>
    <row r="13" spans="1:11">
      <c r="A13" s="103" t="s">
        <v>558</v>
      </c>
      <c r="B13" s="106">
        <v>0.63300000000000001</v>
      </c>
      <c r="C13" s="106">
        <v>0.56689999999999996</v>
      </c>
      <c r="D13" s="106">
        <v>0.54579999999999995</v>
      </c>
      <c r="E13" s="106">
        <v>0.70289999999999997</v>
      </c>
      <c r="F13" s="106">
        <v>0.48039999999999999</v>
      </c>
      <c r="G13" s="106">
        <v>0.78539999999999999</v>
      </c>
      <c r="H13" s="106">
        <v>0.81379999999999997</v>
      </c>
      <c r="I13" s="106">
        <v>0.36199999999999999</v>
      </c>
      <c r="J13" s="106">
        <v>0.81240000000000001</v>
      </c>
      <c r="K13" s="106">
        <v>0.56659999999999999</v>
      </c>
    </row>
    <row r="14" spans="1:11">
      <c r="A14" s="108" t="s">
        <v>559</v>
      </c>
      <c r="B14" s="106">
        <v>3.9899999999999998E-2</v>
      </c>
      <c r="C14" s="106">
        <v>0</v>
      </c>
      <c r="D14" s="106">
        <v>0</v>
      </c>
      <c r="E14" s="106">
        <v>4.36E-2</v>
      </c>
      <c r="F14" s="106">
        <v>0</v>
      </c>
      <c r="G14" s="106">
        <v>8.0000000000000002E-3</v>
      </c>
      <c r="H14" s="106">
        <v>0</v>
      </c>
      <c r="I14" s="106">
        <v>0</v>
      </c>
      <c r="J14" s="106">
        <v>0</v>
      </c>
      <c r="K14" s="106">
        <v>5.7000000000000002E-3</v>
      </c>
    </row>
    <row r="15" spans="1:11">
      <c r="A15" s="109" t="s">
        <v>560</v>
      </c>
      <c r="B15" s="107"/>
      <c r="C15" s="107"/>
      <c r="D15" s="107"/>
      <c r="E15" s="107"/>
      <c r="F15" s="107"/>
      <c r="G15" s="107"/>
      <c r="H15" s="107"/>
      <c r="I15" s="107"/>
      <c r="J15" s="107"/>
      <c r="K15" s="107"/>
    </row>
    <row r="16" spans="1:11">
      <c r="A16" s="108" t="s">
        <v>561</v>
      </c>
      <c r="B16" s="106">
        <v>0.1419</v>
      </c>
      <c r="C16" s="106">
        <v>0.49780000000000002</v>
      </c>
      <c r="D16" s="106">
        <v>0.68</v>
      </c>
      <c r="E16" s="106">
        <v>0</v>
      </c>
      <c r="F16" s="106">
        <v>0</v>
      </c>
      <c r="G16" s="106">
        <v>0</v>
      </c>
      <c r="H16" s="106">
        <v>0</v>
      </c>
      <c r="I16" s="106">
        <v>0</v>
      </c>
      <c r="J16" s="106">
        <v>0</v>
      </c>
      <c r="K16" s="106">
        <v>0.44919999999999999</v>
      </c>
    </row>
    <row r="17" spans="1:11">
      <c r="A17" s="108" t="s">
        <v>562</v>
      </c>
      <c r="B17" s="106">
        <v>0.85809999999999997</v>
      </c>
      <c r="C17" s="106">
        <v>0.50219999999999998</v>
      </c>
      <c r="D17" s="106">
        <v>0.32</v>
      </c>
      <c r="E17" s="106">
        <v>0</v>
      </c>
      <c r="F17" s="106">
        <v>0</v>
      </c>
      <c r="G17" s="106">
        <v>0</v>
      </c>
      <c r="H17" s="106">
        <v>0</v>
      </c>
      <c r="I17" s="106">
        <v>1</v>
      </c>
      <c r="J17" s="106">
        <v>0</v>
      </c>
      <c r="K17" s="106">
        <v>0.55079999999999996</v>
      </c>
    </row>
    <row r="18" spans="1:11">
      <c r="A18" s="108" t="s">
        <v>563</v>
      </c>
      <c r="B18" s="110">
        <v>446.98939999999999</v>
      </c>
      <c r="C18" s="110">
        <v>518.1721</v>
      </c>
      <c r="D18" s="110">
        <v>625.45420000000001</v>
      </c>
      <c r="E18" s="110">
        <v>0</v>
      </c>
      <c r="F18" s="110">
        <v>0</v>
      </c>
      <c r="G18" s="110">
        <v>0</v>
      </c>
      <c r="H18" s="110">
        <v>0</v>
      </c>
      <c r="I18" s="110">
        <v>0</v>
      </c>
      <c r="J18" s="110">
        <v>0</v>
      </c>
      <c r="K18" s="110">
        <v>512.64210000000003</v>
      </c>
    </row>
    <row r="19" spans="1:11">
      <c r="A19" s="109" t="s">
        <v>564</v>
      </c>
      <c r="B19" s="111"/>
      <c r="C19" s="111"/>
      <c r="D19" s="111"/>
      <c r="E19" s="111"/>
      <c r="F19" s="111"/>
      <c r="G19" s="111"/>
      <c r="H19" s="111"/>
      <c r="I19" s="111"/>
      <c r="J19" s="111"/>
      <c r="K19" s="111"/>
    </row>
    <row r="20" spans="1:11">
      <c r="A20" s="103" t="s">
        <v>565</v>
      </c>
      <c r="B20" s="106">
        <v>0.97299999999999998</v>
      </c>
      <c r="C20" s="106">
        <v>0.99150000000000005</v>
      </c>
      <c r="D20" s="106">
        <v>0.98950000000000005</v>
      </c>
      <c r="E20" s="106">
        <v>0.96440000000000003</v>
      </c>
      <c r="F20" s="106">
        <v>0.9849</v>
      </c>
      <c r="G20" s="106">
        <v>0.98980000000000001</v>
      </c>
      <c r="H20" s="106">
        <v>0.98370000000000002</v>
      </c>
      <c r="I20" s="106">
        <v>0.98860000000000003</v>
      </c>
      <c r="J20" s="106">
        <v>0.98240000000000005</v>
      </c>
      <c r="K20" s="106">
        <v>0.98719999999999997</v>
      </c>
    </row>
    <row r="21" spans="1:11">
      <c r="A21" s="103" t="s">
        <v>566</v>
      </c>
      <c r="B21" s="106">
        <v>7.1499999999999994E-2</v>
      </c>
      <c r="C21" s="106">
        <v>0.15229999999999999</v>
      </c>
      <c r="D21" s="106">
        <v>0.19400000000000001</v>
      </c>
      <c r="E21" s="106">
        <v>0.41930000000000001</v>
      </c>
      <c r="F21" s="106">
        <v>5.7599999999999998E-2</v>
      </c>
      <c r="G21" s="106">
        <v>0.1913</v>
      </c>
      <c r="H21" s="106">
        <v>0.2102</v>
      </c>
      <c r="I21" s="106">
        <v>0.19120000000000001</v>
      </c>
      <c r="J21" s="106">
        <v>5.9900000000000002E-2</v>
      </c>
      <c r="K21" s="106">
        <v>0.151</v>
      </c>
    </row>
    <row r="22" spans="1:11">
      <c r="A22" s="108" t="s">
        <v>567</v>
      </c>
      <c r="B22" s="106">
        <v>2.7E-2</v>
      </c>
      <c r="C22" s="106">
        <v>8.5000000000000006E-3</v>
      </c>
      <c r="D22" s="106">
        <v>1.0500000000000001E-2</v>
      </c>
      <c r="E22" s="106">
        <v>3.56E-2</v>
      </c>
      <c r="F22" s="106">
        <v>1.5100000000000001E-2</v>
      </c>
      <c r="G22" s="106">
        <v>1.0200000000000001E-2</v>
      </c>
      <c r="H22" s="106">
        <v>1.6299999999999999E-2</v>
      </c>
      <c r="I22" s="106">
        <v>1.14E-2</v>
      </c>
      <c r="J22" s="106">
        <v>1.7600000000000001E-2</v>
      </c>
      <c r="K22" s="106">
        <v>1.2800000000000001E-2</v>
      </c>
    </row>
    <row r="23" spans="1:11">
      <c r="A23" s="108" t="s">
        <v>568</v>
      </c>
      <c r="B23" s="106">
        <v>6.6199999999999995E-2</v>
      </c>
      <c r="C23" s="106">
        <v>0.1532</v>
      </c>
      <c r="D23" s="106">
        <v>0.1956</v>
      </c>
      <c r="E23" s="106">
        <v>0.41370000000000001</v>
      </c>
      <c r="F23" s="106">
        <v>5.6899999999999999E-2</v>
      </c>
      <c r="G23" s="106">
        <v>0.19139999999999999</v>
      </c>
      <c r="H23" s="106">
        <v>0.20569999999999999</v>
      </c>
      <c r="I23" s="106">
        <v>0.1933</v>
      </c>
      <c r="J23" s="106">
        <v>5.4699999999999999E-2</v>
      </c>
      <c r="K23" s="106">
        <v>0.15110000000000001</v>
      </c>
    </row>
    <row r="24" spans="1:11">
      <c r="A24" s="108" t="s">
        <v>569</v>
      </c>
      <c r="B24" s="106">
        <v>9.9000000000000005E-2</v>
      </c>
      <c r="C24" s="106">
        <v>2.5999999999999999E-3</v>
      </c>
      <c r="D24" s="106">
        <v>2.5999999999999999E-3</v>
      </c>
      <c r="E24" s="106">
        <v>4.8300000000000003E-2</v>
      </c>
      <c r="F24" s="106">
        <v>2.6700000000000002E-2</v>
      </c>
      <c r="G24" s="106">
        <v>9.7999999999999997E-3</v>
      </c>
      <c r="H24" s="106">
        <v>3.73E-2</v>
      </c>
      <c r="I24" s="106">
        <v>5.0000000000000001E-4</v>
      </c>
      <c r="J24" s="106">
        <v>0.10299999999999999</v>
      </c>
      <c r="K24" s="106">
        <v>1.2E-2</v>
      </c>
    </row>
    <row r="25" spans="1:11">
      <c r="A25" s="108" t="s">
        <v>570</v>
      </c>
      <c r="B25" s="106">
        <v>0.1651</v>
      </c>
      <c r="C25" s="106">
        <v>7.0300000000000001E-2</v>
      </c>
      <c r="D25" s="106">
        <v>0.1072</v>
      </c>
      <c r="E25" s="106">
        <v>0.11799999999999999</v>
      </c>
      <c r="F25" s="106">
        <v>7.0099999999999996E-2</v>
      </c>
      <c r="G25" s="106">
        <v>0.12239999999999999</v>
      </c>
      <c r="H25" s="106">
        <v>0.13009999999999999</v>
      </c>
      <c r="I25" s="106">
        <v>6.6400000000000001E-2</v>
      </c>
      <c r="J25" s="106">
        <v>9.4E-2</v>
      </c>
      <c r="K25" s="106">
        <v>9.3299999999999994E-2</v>
      </c>
    </row>
    <row r="26" spans="1:11">
      <c r="A26" s="108" t="s">
        <v>571</v>
      </c>
      <c r="B26" s="106">
        <v>6.0900000000000003E-2</v>
      </c>
      <c r="C26" s="106">
        <v>4.2799999999999998E-2</v>
      </c>
      <c r="D26" s="106">
        <v>4.2999999999999997E-2</v>
      </c>
      <c r="E26" s="106">
        <v>4.2799999999999998E-2</v>
      </c>
      <c r="F26" s="106">
        <v>3.9800000000000002E-2</v>
      </c>
      <c r="G26" s="106">
        <v>4.24E-2</v>
      </c>
      <c r="H26" s="106">
        <v>6.9599999999999995E-2</v>
      </c>
      <c r="I26" s="106">
        <v>4.8000000000000001E-2</v>
      </c>
      <c r="J26" s="106">
        <v>1.7100000000000001E-2</v>
      </c>
      <c r="K26" s="106">
        <v>4.4299999999999999E-2</v>
      </c>
    </row>
    <row r="27" spans="1:11">
      <c r="A27" s="108" t="s">
        <v>572</v>
      </c>
      <c r="B27" s="106">
        <v>0.96619999999999995</v>
      </c>
      <c r="C27" s="106">
        <v>0.98450000000000004</v>
      </c>
      <c r="D27" s="106">
        <v>0.98740000000000006</v>
      </c>
      <c r="E27" s="106">
        <v>0.96099999999999997</v>
      </c>
      <c r="F27" s="106">
        <v>0.98380000000000001</v>
      </c>
      <c r="G27" s="106">
        <v>0.97860000000000003</v>
      </c>
      <c r="H27" s="106">
        <v>0.96299999999999997</v>
      </c>
      <c r="I27" s="106">
        <v>0.98040000000000005</v>
      </c>
      <c r="J27" s="106">
        <v>0.9798</v>
      </c>
      <c r="K27" s="106">
        <v>0.98150000000000004</v>
      </c>
    </row>
    <row r="28" spans="1:11">
      <c r="A28" s="108" t="s">
        <v>573</v>
      </c>
      <c r="B28" s="106">
        <v>6.6E-3</v>
      </c>
      <c r="C28" s="106">
        <v>4.4999999999999997E-3</v>
      </c>
      <c r="D28" s="106">
        <v>1.8E-3</v>
      </c>
      <c r="E28" s="106">
        <v>2.8999999999999998E-3</v>
      </c>
      <c r="F28" s="106">
        <v>1E-3</v>
      </c>
      <c r="G28" s="106">
        <v>6.8999999999999999E-3</v>
      </c>
      <c r="H28" s="106">
        <v>2.0199999999999999E-2</v>
      </c>
      <c r="I28" s="106">
        <v>6.1000000000000004E-3</v>
      </c>
      <c r="J28" s="106">
        <v>2.5000000000000001E-3</v>
      </c>
      <c r="K28" s="106">
        <v>4.3E-3</v>
      </c>
    </row>
    <row r="29" spans="1:11">
      <c r="A29" s="108" t="s">
        <v>574</v>
      </c>
      <c r="B29" s="106">
        <v>8.0000000000000004E-4</v>
      </c>
      <c r="C29" s="106">
        <v>2.5999999999999999E-3</v>
      </c>
      <c r="D29" s="106">
        <v>4.0000000000000002E-4</v>
      </c>
      <c r="E29" s="106">
        <v>0</v>
      </c>
      <c r="F29" s="106">
        <v>8.9999999999999998E-4</v>
      </c>
      <c r="G29" s="106">
        <v>3.5999999999999999E-3</v>
      </c>
      <c r="H29" s="106">
        <v>6.6E-3</v>
      </c>
      <c r="I29" s="106">
        <v>1.5E-3</v>
      </c>
      <c r="J29" s="106">
        <v>8.0000000000000004E-4</v>
      </c>
      <c r="K29" s="106">
        <v>1.6000000000000001E-3</v>
      </c>
    </row>
    <row r="30" spans="1:11">
      <c r="A30" s="108" t="s">
        <v>575</v>
      </c>
      <c r="B30" s="106">
        <v>1.1999999999999999E-3</v>
      </c>
      <c r="C30" s="106">
        <v>1.1000000000000001E-3</v>
      </c>
      <c r="D30" s="106">
        <v>2.9999999999999997E-4</v>
      </c>
      <c r="E30" s="106">
        <v>0</v>
      </c>
      <c r="F30" s="106">
        <v>1E-4</v>
      </c>
      <c r="G30" s="106">
        <v>2.9999999999999997E-4</v>
      </c>
      <c r="H30" s="106">
        <v>2.0999999999999999E-3</v>
      </c>
      <c r="I30" s="106">
        <v>1.1999999999999999E-3</v>
      </c>
      <c r="J30" s="106">
        <v>4.0000000000000002E-4</v>
      </c>
      <c r="K30" s="106">
        <v>8.0000000000000004E-4</v>
      </c>
    </row>
    <row r="31" spans="1:11">
      <c r="A31" s="108" t="s">
        <v>576</v>
      </c>
      <c r="B31" s="106">
        <v>2.0000000000000001E-4</v>
      </c>
      <c r="C31" s="106">
        <v>8.0000000000000004E-4</v>
      </c>
      <c r="D31" s="106">
        <v>2.9999999999999997E-4</v>
      </c>
      <c r="E31" s="106">
        <v>0</v>
      </c>
      <c r="F31" s="106">
        <v>8.0000000000000004E-4</v>
      </c>
      <c r="G31" s="106">
        <v>6.9999999999999999E-4</v>
      </c>
      <c r="H31" s="106">
        <v>1.6000000000000001E-3</v>
      </c>
      <c r="I31" s="106">
        <v>1.2999999999999999E-3</v>
      </c>
      <c r="J31" s="106">
        <v>4.0000000000000002E-4</v>
      </c>
      <c r="K31" s="106">
        <v>6.9999999999999999E-4</v>
      </c>
    </row>
    <row r="32" spans="1:11">
      <c r="A32" s="108" t="s">
        <v>577</v>
      </c>
      <c r="B32" s="106">
        <v>2.5000000000000001E-2</v>
      </c>
      <c r="C32" s="106">
        <v>6.4000000000000003E-3</v>
      </c>
      <c r="D32" s="106">
        <v>9.7000000000000003E-3</v>
      </c>
      <c r="E32" s="106">
        <v>3.61E-2</v>
      </c>
      <c r="F32" s="106">
        <v>1.35E-2</v>
      </c>
      <c r="G32" s="106">
        <v>9.7999999999999997E-3</v>
      </c>
      <c r="H32" s="106">
        <v>6.6E-3</v>
      </c>
      <c r="I32" s="106">
        <v>8.5000000000000006E-3</v>
      </c>
      <c r="J32" s="106">
        <v>1.61E-2</v>
      </c>
      <c r="K32" s="106">
        <v>1.09E-2</v>
      </c>
    </row>
    <row r="33" spans="1:11">
      <c r="A33" s="109" t="s">
        <v>578</v>
      </c>
      <c r="B33" s="107"/>
      <c r="C33" s="107"/>
      <c r="D33" s="107"/>
      <c r="E33" s="107"/>
      <c r="F33" s="107"/>
      <c r="G33" s="107"/>
      <c r="H33" s="107"/>
      <c r="I33" s="107"/>
      <c r="J33" s="107"/>
      <c r="K33" s="107"/>
    </row>
    <row r="34" spans="1:11">
      <c r="A34" s="108" t="s">
        <v>579</v>
      </c>
      <c r="B34" s="106">
        <v>16.266300000000001</v>
      </c>
      <c r="C34" s="106">
        <v>3.0329000000000002</v>
      </c>
      <c r="D34" s="106">
        <v>9.1881000000000004</v>
      </c>
      <c r="E34" s="106">
        <v>28.477399999999999</v>
      </c>
      <c r="F34" s="106">
        <v>0</v>
      </c>
      <c r="G34" s="106">
        <v>0</v>
      </c>
      <c r="H34" s="106">
        <v>0</v>
      </c>
      <c r="I34" s="106">
        <v>929.05820000000006</v>
      </c>
      <c r="J34" s="106">
        <v>0</v>
      </c>
      <c r="K34" s="106">
        <v>13.1074</v>
      </c>
    </row>
    <row r="35" spans="1:11">
      <c r="A35" s="108" t="s">
        <v>580</v>
      </c>
      <c r="B35" s="106">
        <v>20.790600000000001</v>
      </c>
      <c r="C35" s="106">
        <v>5.77</v>
      </c>
      <c r="D35" s="106">
        <v>9.3836999999999993</v>
      </c>
      <c r="E35" s="106">
        <v>109.06</v>
      </c>
      <c r="F35" s="106">
        <v>0</v>
      </c>
      <c r="G35" s="106">
        <v>0</v>
      </c>
      <c r="H35" s="106">
        <v>0</v>
      </c>
      <c r="I35" s="106">
        <v>1261.0740000000001</v>
      </c>
      <c r="J35" s="106">
        <v>0</v>
      </c>
      <c r="K35" s="106">
        <v>17.793800000000001</v>
      </c>
    </row>
    <row r="36" spans="1:11">
      <c r="A36" s="108" t="s">
        <v>581</v>
      </c>
      <c r="B36" s="106">
        <v>0.1179</v>
      </c>
      <c r="C36" s="106">
        <v>5.8299999999999998E-2</v>
      </c>
      <c r="D36" s="106">
        <v>0.1041</v>
      </c>
      <c r="E36" s="106">
        <v>0.1148</v>
      </c>
      <c r="F36" s="106">
        <v>0.34470000000000001</v>
      </c>
      <c r="G36" s="106">
        <v>0.17799999999999999</v>
      </c>
      <c r="H36" s="106">
        <v>4.8599999999999997E-2</v>
      </c>
      <c r="I36" s="106">
        <v>0.32479999999999998</v>
      </c>
      <c r="J36" s="106">
        <v>4.6100000000000002E-2</v>
      </c>
      <c r="K36" s="106">
        <v>0.11990000000000001</v>
      </c>
    </row>
    <row r="37" spans="1:11">
      <c r="A37" s="108" t="s">
        <v>582</v>
      </c>
      <c r="B37" s="106">
        <v>8.8099999999999998E-2</v>
      </c>
      <c r="C37" s="106">
        <v>3.9E-2</v>
      </c>
      <c r="D37" s="106">
        <v>6.2899999999999998E-2</v>
      </c>
      <c r="E37" s="106">
        <v>8.9499999999999996E-2</v>
      </c>
      <c r="F37" s="106">
        <v>0.18690000000000001</v>
      </c>
      <c r="G37" s="106">
        <v>0.14580000000000001</v>
      </c>
      <c r="H37" s="106">
        <v>4.2200000000000001E-2</v>
      </c>
      <c r="I37" s="106">
        <v>0.14649999999999999</v>
      </c>
      <c r="J37" s="106">
        <v>0.04</v>
      </c>
      <c r="K37" s="106">
        <v>7.7899999999999997E-2</v>
      </c>
    </row>
    <row r="38" spans="1:11">
      <c r="A38" s="103" t="s">
        <v>1397</v>
      </c>
      <c r="B38" s="106">
        <v>1.8960999999999999</v>
      </c>
      <c r="C38" s="106">
        <v>0.35499999999999998</v>
      </c>
      <c r="D38" s="106">
        <v>0.56320000000000003</v>
      </c>
      <c r="E38" s="106">
        <v>5.3457999999999997</v>
      </c>
      <c r="F38" s="106">
        <v>2.1067999999999998</v>
      </c>
      <c r="G38" s="106">
        <v>1.6275999999999999</v>
      </c>
      <c r="H38" s="106">
        <v>0.15409999999999999</v>
      </c>
      <c r="I38" s="106">
        <v>2.5905999999999998</v>
      </c>
      <c r="J38" s="106">
        <v>0.3957</v>
      </c>
      <c r="K38" s="106">
        <v>0.83560000000000001</v>
      </c>
    </row>
    <row r="39" spans="1:11">
      <c r="A39" s="72" t="s">
        <v>583</v>
      </c>
      <c r="B39" s="107"/>
      <c r="C39" s="107"/>
      <c r="D39" s="107"/>
      <c r="E39" s="107"/>
      <c r="F39" s="107"/>
      <c r="G39" s="107"/>
      <c r="H39" s="107"/>
      <c r="I39" s="107"/>
      <c r="J39" s="107"/>
      <c r="K39" s="107"/>
    </row>
    <row r="40" spans="1:11">
      <c r="A40" s="108" t="s">
        <v>584</v>
      </c>
      <c r="B40" s="106">
        <v>0.25230000000000002</v>
      </c>
      <c r="C40" s="106">
        <v>0.33210000000000001</v>
      </c>
      <c r="D40" s="106">
        <v>0.3957</v>
      </c>
      <c r="E40" s="106">
        <v>0.22</v>
      </c>
      <c r="F40" s="106">
        <v>0.45779999999999998</v>
      </c>
      <c r="G40" s="106">
        <v>0.18090000000000001</v>
      </c>
      <c r="H40" s="106">
        <v>0.13150000000000001</v>
      </c>
      <c r="I40" s="106">
        <v>0.54879999999999995</v>
      </c>
      <c r="J40" s="106">
        <v>0.13350000000000001</v>
      </c>
      <c r="K40" s="106">
        <v>0.34989999999999999</v>
      </c>
    </row>
    <row r="41" spans="1:11">
      <c r="A41" s="108" t="s">
        <v>585</v>
      </c>
      <c r="B41" s="106">
        <v>0.25230000000000002</v>
      </c>
      <c r="C41" s="106">
        <v>0.33210000000000001</v>
      </c>
      <c r="D41" s="106">
        <v>0.3957</v>
      </c>
      <c r="E41" s="106">
        <v>0.22</v>
      </c>
      <c r="F41" s="106">
        <v>0.45779999999999998</v>
      </c>
      <c r="G41" s="106">
        <v>0.18090000000000001</v>
      </c>
      <c r="H41" s="106">
        <v>0.13150000000000001</v>
      </c>
      <c r="I41" s="106">
        <v>0.5484</v>
      </c>
      <c r="J41" s="106">
        <v>0.13350000000000001</v>
      </c>
      <c r="K41" s="106">
        <v>0.34989999999999999</v>
      </c>
    </row>
    <row r="42" spans="1:11">
      <c r="A42" s="108" t="s">
        <v>586</v>
      </c>
      <c r="B42" s="106">
        <v>7.7100000000000002E-2</v>
      </c>
      <c r="C42" s="106">
        <v>1.9199999999999998E-2</v>
      </c>
      <c r="D42" s="106">
        <v>0.02</v>
      </c>
      <c r="E42" s="106">
        <v>0.1234</v>
      </c>
      <c r="F42" s="106">
        <v>2.5399999999999999E-2</v>
      </c>
      <c r="G42" s="106">
        <v>3.7699999999999997E-2</v>
      </c>
      <c r="H42" s="106">
        <v>0.1021</v>
      </c>
      <c r="I42" s="106">
        <v>1.6899999999999998E-2</v>
      </c>
      <c r="J42" s="106">
        <v>9.1399999999999995E-2</v>
      </c>
      <c r="K42" s="106">
        <v>2.7199999999999998E-2</v>
      </c>
    </row>
    <row r="43" spans="1:11">
      <c r="A43" s="108" t="s">
        <v>587</v>
      </c>
      <c r="B43" s="106">
        <v>2.0199999999999999E-2</v>
      </c>
      <c r="C43" s="106">
        <v>8.9999999999999998E-4</v>
      </c>
      <c r="D43" s="106">
        <v>1E-3</v>
      </c>
      <c r="E43" s="106">
        <v>7.0199999999999999E-2</v>
      </c>
      <c r="F43" s="106">
        <v>2.5999999999999999E-3</v>
      </c>
      <c r="G43" s="106">
        <v>6.8999999999999999E-3</v>
      </c>
      <c r="H43" s="106">
        <v>4.9200000000000001E-2</v>
      </c>
      <c r="I43" s="106">
        <v>1E-4</v>
      </c>
      <c r="J43" s="106">
        <v>3.2000000000000001E-2</v>
      </c>
      <c r="K43" s="106">
        <v>3.8999999999999998E-3</v>
      </c>
    </row>
    <row r="44" spans="1:11">
      <c r="A44" s="108" t="s">
        <v>588</v>
      </c>
      <c r="B44" s="106">
        <v>2.1999999999999999E-2</v>
      </c>
      <c r="C44" s="106">
        <v>0.01</v>
      </c>
      <c r="D44" s="106">
        <v>3.0999999999999999E-3</v>
      </c>
      <c r="E44" s="106">
        <v>5.33E-2</v>
      </c>
      <c r="F44" s="106">
        <v>1.5E-3</v>
      </c>
      <c r="G44" s="106">
        <v>9.2999999999999992E-3</v>
      </c>
      <c r="H44" s="106">
        <v>4.8300000000000003E-2</v>
      </c>
      <c r="I44" s="106">
        <v>3.0000000000000001E-3</v>
      </c>
      <c r="J44" s="106">
        <v>2.7799999999999998E-2</v>
      </c>
      <c r="K44" s="106">
        <v>8.0000000000000002E-3</v>
      </c>
    </row>
    <row r="45" spans="1:11">
      <c r="A45" s="108" t="s">
        <v>589</v>
      </c>
      <c r="B45" s="106">
        <v>0.12239999999999999</v>
      </c>
      <c r="C45" s="106">
        <v>0.16320000000000001</v>
      </c>
      <c r="D45" s="106">
        <v>0.30959999999999999</v>
      </c>
      <c r="E45" s="106">
        <v>0.24809999999999999</v>
      </c>
      <c r="F45" s="106">
        <v>0.16639999999999999</v>
      </c>
      <c r="G45" s="106">
        <v>0.1525</v>
      </c>
      <c r="H45" s="106">
        <v>0.14499999999999999</v>
      </c>
      <c r="I45" s="106">
        <v>0.16980000000000001</v>
      </c>
      <c r="J45" s="106">
        <v>0.1123</v>
      </c>
      <c r="K45" s="106">
        <v>0.18770000000000001</v>
      </c>
    </row>
    <row r="46" spans="1:11">
      <c r="A46" s="109" t="s">
        <v>590</v>
      </c>
      <c r="B46" s="107"/>
      <c r="C46" s="107"/>
      <c r="D46" s="107"/>
      <c r="E46" s="107"/>
      <c r="F46" s="107"/>
      <c r="G46" s="107"/>
      <c r="H46" s="107"/>
      <c r="I46" s="107"/>
      <c r="J46" s="107"/>
      <c r="K46" s="107"/>
    </row>
    <row r="47" spans="1:11">
      <c r="A47" s="108" t="s">
        <v>591</v>
      </c>
      <c r="B47" s="106">
        <v>0.80800000000000005</v>
      </c>
      <c r="C47" s="106">
        <v>0.92330000000000001</v>
      </c>
      <c r="D47" s="106">
        <v>0.81410000000000005</v>
      </c>
      <c r="E47" s="106">
        <v>0.79859999999999998</v>
      </c>
      <c r="F47" s="106">
        <v>0.79820000000000002</v>
      </c>
      <c r="G47" s="106">
        <v>0.84799999999999998</v>
      </c>
      <c r="H47" s="106">
        <v>0.81540000000000001</v>
      </c>
      <c r="I47" s="106">
        <v>0.83550000000000002</v>
      </c>
      <c r="J47" s="106">
        <v>0.84240000000000004</v>
      </c>
      <c r="K47" s="106">
        <v>0.85760000000000003</v>
      </c>
    </row>
    <row r="48" spans="1:11">
      <c r="A48" s="108" t="s">
        <v>592</v>
      </c>
      <c r="B48" s="106">
        <v>0.93779999999999997</v>
      </c>
      <c r="C48" s="106">
        <v>0.93510000000000004</v>
      </c>
      <c r="D48" s="106">
        <v>0.93</v>
      </c>
      <c r="E48" s="106">
        <v>0.94379999999999997</v>
      </c>
      <c r="F48" s="106">
        <v>0.92090000000000005</v>
      </c>
      <c r="G48" s="106">
        <v>0.96030000000000004</v>
      </c>
      <c r="H48" s="106">
        <v>0.93030000000000002</v>
      </c>
      <c r="I48" s="106">
        <v>0.89229999999999998</v>
      </c>
      <c r="J48" s="106">
        <v>0.93179999999999996</v>
      </c>
      <c r="K48" s="106">
        <v>0.92910000000000004</v>
      </c>
    </row>
    <row r="49" spans="1:11">
      <c r="A49" s="108" t="s">
        <v>593</v>
      </c>
      <c r="B49" s="106">
        <v>-6.5000000000000002E-2</v>
      </c>
      <c r="C49" s="106">
        <v>0.1358</v>
      </c>
      <c r="D49" s="106">
        <v>0.17050000000000001</v>
      </c>
      <c r="E49" s="106">
        <v>8.4699999999999998E-2</v>
      </c>
      <c r="F49" s="106">
        <v>1E-3</v>
      </c>
      <c r="G49" s="106">
        <v>5.4999999999999997E-3</v>
      </c>
      <c r="H49" s="106">
        <v>9.2999999999999992E-3</v>
      </c>
      <c r="I49" s="106">
        <v>9.3100000000000002E-2</v>
      </c>
      <c r="J49" s="106">
        <v>-5.3E-3</v>
      </c>
      <c r="K49" s="106">
        <v>8.5500000000000007E-2</v>
      </c>
    </row>
    <row r="50" spans="1:11" ht="15.75" thickBot="1">
      <c r="A50" s="289" t="s">
        <v>594</v>
      </c>
      <c r="B50" s="112">
        <v>0.7611</v>
      </c>
      <c r="C50" s="112">
        <v>0.23089999999999999</v>
      </c>
      <c r="D50" s="112">
        <v>0.4698</v>
      </c>
      <c r="E50" s="112">
        <v>0.91579999999999995</v>
      </c>
      <c r="F50" s="112">
        <v>0.44080000000000003</v>
      </c>
      <c r="G50" s="112">
        <v>0.84</v>
      </c>
      <c r="H50" s="112">
        <v>1.4036</v>
      </c>
      <c r="I50" s="112">
        <v>0.3</v>
      </c>
      <c r="J50" s="112">
        <v>1.18</v>
      </c>
      <c r="K50" s="112">
        <v>0.40689999999999998</v>
      </c>
    </row>
    <row r="51" spans="1:11" ht="15.75" thickTop="1">
      <c r="A51" s="800" t="s">
        <v>595</v>
      </c>
      <c r="B51" s="800"/>
      <c r="C51" s="800"/>
      <c r="D51" s="800"/>
      <c r="E51" s="800"/>
      <c r="F51" s="800"/>
      <c r="G51" s="800"/>
      <c r="H51" s="800"/>
      <c r="I51" s="800"/>
      <c r="J51" s="800"/>
      <c r="K51" s="800"/>
    </row>
    <row r="52" spans="1:11" ht="48.75" customHeight="1">
      <c r="A52" s="748" t="s">
        <v>596</v>
      </c>
      <c r="B52" s="748"/>
      <c r="C52" s="748"/>
      <c r="D52" s="748"/>
      <c r="E52" s="748"/>
      <c r="F52" s="748"/>
      <c r="G52" s="748"/>
      <c r="H52" s="748"/>
      <c r="I52" s="748"/>
      <c r="J52" s="748"/>
      <c r="K52" s="748"/>
    </row>
    <row r="53" spans="1:11" ht="50.25" customHeight="1">
      <c r="A53" s="748" t="s">
        <v>597</v>
      </c>
      <c r="B53" s="748"/>
      <c r="C53" s="748"/>
      <c r="D53" s="748"/>
      <c r="E53" s="748"/>
      <c r="F53" s="748"/>
      <c r="G53" s="748"/>
      <c r="H53" s="748"/>
      <c r="I53" s="748"/>
      <c r="J53" s="748"/>
      <c r="K53" s="748"/>
    </row>
    <row r="54" spans="1:11">
      <c r="A54" s="755" t="s">
        <v>598</v>
      </c>
      <c r="B54" s="755"/>
      <c r="C54" s="755"/>
      <c r="D54" s="755"/>
      <c r="E54" s="755"/>
      <c r="F54" s="755"/>
      <c r="G54" s="755"/>
      <c r="H54" s="755"/>
      <c r="I54" s="755"/>
      <c r="J54" s="755"/>
      <c r="K54" s="755"/>
    </row>
    <row r="55" spans="1:11">
      <c r="A55" s="755" t="s">
        <v>599</v>
      </c>
      <c r="B55" s="755"/>
      <c r="C55" s="755"/>
      <c r="D55" s="755"/>
      <c r="E55" s="755"/>
      <c r="F55" s="755"/>
      <c r="G55" s="755"/>
      <c r="H55" s="755"/>
      <c r="I55" s="755"/>
      <c r="J55" s="755"/>
      <c r="K55" s="755"/>
    </row>
    <row r="56" spans="1:11">
      <c r="A56" s="9"/>
      <c r="B56" s="10"/>
      <c r="C56" s="10"/>
      <c r="D56" s="10"/>
      <c r="E56" s="10"/>
      <c r="F56" s="10"/>
      <c r="G56" s="11"/>
      <c r="H56" s="11"/>
      <c r="I56" s="11"/>
      <c r="J56" s="11"/>
      <c r="K56" s="11"/>
    </row>
    <row r="57" spans="1:11" ht="30" customHeight="1">
      <c r="A57" s="546"/>
      <c r="B57" s="67" t="s">
        <v>128</v>
      </c>
      <c r="C57" s="67" t="s">
        <v>130</v>
      </c>
      <c r="D57" s="67" t="s">
        <v>132</v>
      </c>
      <c r="E57" s="67" t="s">
        <v>134</v>
      </c>
      <c r="F57" s="67" t="s">
        <v>136</v>
      </c>
      <c r="G57" s="67" t="s">
        <v>138</v>
      </c>
      <c r="H57" s="67" t="s">
        <v>140</v>
      </c>
      <c r="I57" s="67" t="s">
        <v>142</v>
      </c>
      <c r="J57" s="67" t="s">
        <v>543</v>
      </c>
      <c r="K57" s="53" t="s">
        <v>551</v>
      </c>
    </row>
    <row r="58" spans="1:11">
      <c r="A58" s="10"/>
      <c r="B58" s="10"/>
      <c r="C58" s="10"/>
      <c r="D58" s="10"/>
      <c r="E58" s="10"/>
      <c r="F58" s="10"/>
      <c r="G58" s="10"/>
      <c r="H58" s="10"/>
      <c r="I58" s="10"/>
      <c r="J58" s="10"/>
      <c r="K58" s="10"/>
    </row>
    <row r="59" spans="1:11">
      <c r="A59" s="440" t="s">
        <v>600</v>
      </c>
      <c r="B59" s="547"/>
      <c r="C59" s="547"/>
      <c r="D59" s="547"/>
      <c r="E59" s="547"/>
      <c r="F59" s="547"/>
      <c r="G59" s="547"/>
      <c r="H59" s="547"/>
      <c r="I59" s="547"/>
      <c r="J59" s="547"/>
      <c r="K59" s="547"/>
    </row>
    <row r="60" spans="1:11">
      <c r="A60" s="441" t="s">
        <v>601</v>
      </c>
      <c r="B60" s="318">
        <v>6.8599999999999994E-2</v>
      </c>
      <c r="C60" s="318">
        <v>9.7799999999999998E-2</v>
      </c>
      <c r="D60" s="318">
        <v>0.1003</v>
      </c>
      <c r="E60" s="318">
        <v>9.0800000000000006E-2</v>
      </c>
      <c r="F60" s="318">
        <v>0.11990000000000001</v>
      </c>
      <c r="G60" s="318">
        <v>8.4599999999999995E-2</v>
      </c>
      <c r="H60" s="318">
        <v>0.1053</v>
      </c>
      <c r="I60" s="318">
        <v>0.1056</v>
      </c>
      <c r="J60" s="318">
        <v>9.6699999999999994E-2</v>
      </c>
      <c r="K60" s="318">
        <v>9.64E-2</v>
      </c>
    </row>
    <row r="61" spans="1:11">
      <c r="A61" s="441" t="s">
        <v>602</v>
      </c>
      <c r="B61" s="318">
        <v>7.4800000000000005E-2</v>
      </c>
      <c r="C61" s="318">
        <v>9.3399999999999997E-2</v>
      </c>
      <c r="D61" s="318">
        <v>0.1013</v>
      </c>
      <c r="E61" s="318">
        <v>0.104</v>
      </c>
      <c r="F61" s="318">
        <v>0.1225</v>
      </c>
      <c r="G61" s="318">
        <v>9.35E-2</v>
      </c>
      <c r="H61" s="318">
        <v>0.11409999999999999</v>
      </c>
      <c r="I61" s="318">
        <v>0.10489999999999999</v>
      </c>
      <c r="J61" s="318">
        <v>0.105</v>
      </c>
      <c r="K61" s="318">
        <v>9.69E-2</v>
      </c>
    </row>
    <row r="62" spans="1:11">
      <c r="A62" s="441" t="s">
        <v>603</v>
      </c>
      <c r="B62" s="318">
        <v>6.7199999999999996E-2</v>
      </c>
      <c r="C62" s="318">
        <v>8.4699999999999998E-2</v>
      </c>
      <c r="D62" s="318">
        <v>8.8300000000000003E-2</v>
      </c>
      <c r="E62" s="318">
        <v>0.1409</v>
      </c>
      <c r="F62" s="318">
        <v>0.1241</v>
      </c>
      <c r="G62" s="318">
        <v>8.8999999999999996E-2</v>
      </c>
      <c r="H62" s="318">
        <v>0.11550000000000001</v>
      </c>
      <c r="I62" s="318">
        <v>9.5799999999999996E-2</v>
      </c>
      <c r="J62" s="318">
        <v>0.10580000000000001</v>
      </c>
      <c r="K62" s="318">
        <v>8.8900000000000007E-2</v>
      </c>
    </row>
    <row r="63" spans="1:11">
      <c r="A63" s="441" t="s">
        <v>604</v>
      </c>
      <c r="B63" s="318">
        <v>4.0000000000000001E-3</v>
      </c>
      <c r="C63" s="318">
        <v>4.7999999999999996E-3</v>
      </c>
      <c r="D63" s="318">
        <v>2.3999999999999998E-3</v>
      </c>
      <c r="E63" s="318">
        <v>9.5999999999999992E-3</v>
      </c>
      <c r="F63" s="318">
        <v>2.0199999999999999E-2</v>
      </c>
      <c r="G63" s="318">
        <v>4.1000000000000003E-3</v>
      </c>
      <c r="H63" s="318">
        <v>-7.7999999999999996E-3</v>
      </c>
      <c r="I63" s="318">
        <v>-3.7000000000000002E-3</v>
      </c>
      <c r="J63" s="318">
        <v>-1.1299999999999999E-2</v>
      </c>
      <c r="K63" s="318">
        <v>2.7000000000000001E-3</v>
      </c>
    </row>
    <row r="64" spans="1:11">
      <c r="A64" s="441" t="s">
        <v>605</v>
      </c>
      <c r="B64" s="318">
        <v>4.0000000000000001E-3</v>
      </c>
      <c r="C64" s="318">
        <v>7.7999999999999996E-3</v>
      </c>
      <c r="D64" s="318">
        <v>3.7000000000000002E-3</v>
      </c>
      <c r="E64" s="318">
        <v>8.0000000000000002E-3</v>
      </c>
      <c r="F64" s="318">
        <v>-1.72E-2</v>
      </c>
      <c r="G64" s="318">
        <v>4.5999999999999999E-3</v>
      </c>
      <c r="H64" s="318">
        <v>-7.9000000000000008E-3</v>
      </c>
      <c r="I64" s="318">
        <v>-3.7000000000000002E-3</v>
      </c>
      <c r="J64" s="318">
        <v>-1.7999999999999999E-2</v>
      </c>
      <c r="K64" s="318">
        <v>1.8E-3</v>
      </c>
    </row>
    <row r="65" spans="1:11">
      <c r="A65" s="441" t="s">
        <v>606</v>
      </c>
      <c r="B65" s="318">
        <v>4.0000000000000001E-3</v>
      </c>
      <c r="C65" s="318">
        <v>5.0000000000000001E-3</v>
      </c>
      <c r="D65" s="318">
        <v>2.0999999999999999E-3</v>
      </c>
      <c r="E65" s="318">
        <v>8.0000000000000002E-3</v>
      </c>
      <c r="F65" s="318">
        <v>-1.72E-2</v>
      </c>
      <c r="G65" s="318">
        <v>4.5999999999999999E-3</v>
      </c>
      <c r="H65" s="318">
        <v>-7.9000000000000008E-3</v>
      </c>
      <c r="I65" s="318">
        <v>-3.7000000000000002E-3</v>
      </c>
      <c r="J65" s="318">
        <v>-1.7999999999999999E-2</v>
      </c>
      <c r="K65" s="318">
        <v>5.0000000000000001E-4</v>
      </c>
    </row>
    <row r="66" spans="1:11">
      <c r="A66" s="441" t="s">
        <v>607</v>
      </c>
      <c r="B66" s="318">
        <v>4.7199999999999999E-2</v>
      </c>
      <c r="C66" s="318">
        <v>3.6299999999999999E-2</v>
      </c>
      <c r="D66" s="318">
        <v>7.9000000000000008E-3</v>
      </c>
      <c r="E66" s="318">
        <v>3.4700000000000002E-2</v>
      </c>
      <c r="F66" s="318">
        <v>-0.1164</v>
      </c>
      <c r="G66" s="318">
        <v>3.2500000000000001E-2</v>
      </c>
      <c r="H66" s="318">
        <v>-6.1899999999999997E-2</v>
      </c>
      <c r="I66" s="318">
        <v>-2.6700000000000002E-2</v>
      </c>
      <c r="J66" s="318">
        <v>-0.16619999999999999</v>
      </c>
      <c r="K66" s="318">
        <v>3.0000000000000001E-3</v>
      </c>
    </row>
    <row r="67" spans="1:11">
      <c r="A67" s="440" t="s">
        <v>608</v>
      </c>
      <c r="B67" s="547"/>
      <c r="C67" s="547"/>
      <c r="D67" s="547"/>
      <c r="E67" s="547"/>
      <c r="F67" s="547"/>
      <c r="G67" s="547"/>
      <c r="H67" s="547"/>
      <c r="I67" s="547"/>
      <c r="J67" s="547"/>
      <c r="K67" s="547"/>
    </row>
    <row r="68" spans="1:11">
      <c r="A68" s="441" t="s">
        <v>609</v>
      </c>
      <c r="B68" s="318">
        <v>0.11849999999999999</v>
      </c>
      <c r="C68" s="318">
        <v>0.1414</v>
      </c>
      <c r="D68" s="318">
        <v>0.13669999999999999</v>
      </c>
      <c r="E68" s="318">
        <v>0.12529999999999999</v>
      </c>
      <c r="F68" s="318">
        <v>0.16209999999999999</v>
      </c>
      <c r="G68" s="318">
        <v>0.1338</v>
      </c>
      <c r="H68" s="318">
        <v>0.15759999999999999</v>
      </c>
      <c r="I68" s="318">
        <v>0.15679999999999999</v>
      </c>
      <c r="J68" s="318">
        <v>0.14269999999999999</v>
      </c>
      <c r="K68" s="318">
        <v>0.1406</v>
      </c>
    </row>
    <row r="69" spans="1:11">
      <c r="A69" s="441" t="s">
        <v>610</v>
      </c>
      <c r="B69" s="318">
        <v>-4.99E-2</v>
      </c>
      <c r="C69" s="318">
        <v>-4.36E-2</v>
      </c>
      <c r="D69" s="318">
        <v>-3.6400000000000002E-2</v>
      </c>
      <c r="E69" s="318">
        <v>-3.4599999999999999E-2</v>
      </c>
      <c r="F69" s="318">
        <v>-4.2200000000000001E-2</v>
      </c>
      <c r="G69" s="318">
        <v>-4.9200000000000001E-2</v>
      </c>
      <c r="H69" s="318">
        <v>-5.2299999999999999E-2</v>
      </c>
      <c r="I69" s="318">
        <v>-5.1200000000000002E-2</v>
      </c>
      <c r="J69" s="318">
        <v>-4.5999999999999999E-2</v>
      </c>
      <c r="K69" s="318">
        <v>-4.4200000000000003E-2</v>
      </c>
    </row>
    <row r="70" spans="1:11">
      <c r="A70" s="441" t="s">
        <v>611</v>
      </c>
      <c r="B70" s="318">
        <v>5.8400000000000001E-2</v>
      </c>
      <c r="C70" s="318">
        <v>5.4899999999999997E-2</v>
      </c>
      <c r="D70" s="318">
        <v>5.33E-2</v>
      </c>
      <c r="E70" s="318">
        <v>4.8399999999999999E-2</v>
      </c>
      <c r="F70" s="318">
        <v>5.5300000000000002E-2</v>
      </c>
      <c r="G70" s="318">
        <v>5.9900000000000002E-2</v>
      </c>
      <c r="H70" s="318">
        <v>6.5000000000000002E-2</v>
      </c>
      <c r="I70" s="318">
        <v>6.6699999999999995E-2</v>
      </c>
      <c r="J70" s="318">
        <v>5.5199999999999999E-2</v>
      </c>
      <c r="K70" s="318">
        <v>5.7099999999999998E-2</v>
      </c>
    </row>
    <row r="71" spans="1:11">
      <c r="A71" s="441" t="s">
        <v>1401</v>
      </c>
      <c r="B71" s="318">
        <v>0</v>
      </c>
      <c r="C71" s="318">
        <v>0</v>
      </c>
      <c r="D71" s="318">
        <v>0</v>
      </c>
      <c r="E71" s="318">
        <v>0</v>
      </c>
      <c r="F71" s="318">
        <v>0</v>
      </c>
      <c r="G71" s="318">
        <v>4.0000000000000002E-4</v>
      </c>
      <c r="H71" s="318">
        <v>0</v>
      </c>
      <c r="I71" s="318">
        <v>0</v>
      </c>
      <c r="J71" s="318">
        <v>0</v>
      </c>
      <c r="K71" s="318">
        <v>0</v>
      </c>
    </row>
    <row r="72" spans="1:11">
      <c r="A72" s="441" t="s">
        <v>613</v>
      </c>
      <c r="B72" s="318">
        <v>-7.6E-3</v>
      </c>
      <c r="C72" s="318">
        <v>-8.6E-3</v>
      </c>
      <c r="D72" s="318">
        <v>-1.3100000000000001E-2</v>
      </c>
      <c r="E72" s="318">
        <v>3.6799999999999999E-2</v>
      </c>
      <c r="F72" s="318">
        <v>1.6000000000000001E-3</v>
      </c>
      <c r="G72" s="318">
        <v>-4.4999999999999997E-3</v>
      </c>
      <c r="H72" s="318">
        <v>1.4E-3</v>
      </c>
      <c r="I72" s="318">
        <v>-9.1000000000000004E-3</v>
      </c>
      <c r="J72" s="318">
        <v>8.9999999999999998E-4</v>
      </c>
      <c r="K72" s="318">
        <v>-7.9000000000000008E-3</v>
      </c>
    </row>
    <row r="73" spans="1:11">
      <c r="A73" s="441" t="s">
        <v>614</v>
      </c>
      <c r="B73" s="318">
        <v>6.1999999999999998E-3</v>
      </c>
      <c r="C73" s="318">
        <v>-4.4000000000000003E-3</v>
      </c>
      <c r="D73" s="318">
        <v>1.1000000000000001E-3</v>
      </c>
      <c r="E73" s="318">
        <v>1.3299999999999999E-2</v>
      </c>
      <c r="F73" s="318">
        <v>2.5999999999999999E-3</v>
      </c>
      <c r="G73" s="318">
        <v>8.8999999999999999E-3</v>
      </c>
      <c r="H73" s="318">
        <v>8.8999999999999999E-3</v>
      </c>
      <c r="I73" s="318">
        <v>-6.9999999999999999E-4</v>
      </c>
      <c r="J73" s="318">
        <v>8.3000000000000001E-3</v>
      </c>
      <c r="K73" s="318">
        <v>5.0000000000000001E-4</v>
      </c>
    </row>
    <row r="74" spans="1:11">
      <c r="A74" s="441" t="s">
        <v>615</v>
      </c>
      <c r="B74" s="318">
        <v>-6.3299999999999995E-2</v>
      </c>
      <c r="C74" s="318">
        <v>-0.08</v>
      </c>
      <c r="D74" s="318">
        <v>-8.5900000000000004E-2</v>
      </c>
      <c r="E74" s="318">
        <v>-0.1313</v>
      </c>
      <c r="F74" s="318">
        <v>-0.104</v>
      </c>
      <c r="G74" s="318">
        <v>-8.4900000000000003E-2</v>
      </c>
      <c r="H74" s="318">
        <v>-0.12330000000000001</v>
      </c>
      <c r="I74" s="318">
        <v>-9.9599999999999994E-2</v>
      </c>
      <c r="J74" s="318">
        <v>-0.1172</v>
      </c>
      <c r="K74" s="318">
        <v>-8.6199999999999999E-2</v>
      </c>
    </row>
    <row r="75" spans="1:11">
      <c r="A75" s="441" t="s">
        <v>616</v>
      </c>
      <c r="B75" s="318">
        <v>0</v>
      </c>
      <c r="C75" s="318">
        <v>3.0000000000000001E-3</v>
      </c>
      <c r="D75" s="318">
        <v>1.1999999999999999E-3</v>
      </c>
      <c r="E75" s="318">
        <v>-1.5E-3</v>
      </c>
      <c r="F75" s="318">
        <v>-3.73E-2</v>
      </c>
      <c r="G75" s="318">
        <v>0</v>
      </c>
      <c r="H75" s="318">
        <v>-1E-4</v>
      </c>
      <c r="I75" s="318">
        <v>0</v>
      </c>
      <c r="J75" s="318">
        <v>-6.7000000000000002E-3</v>
      </c>
      <c r="K75" s="318">
        <v>-1E-3</v>
      </c>
    </row>
    <row r="76" spans="1:11">
      <c r="A76" s="441" t="s">
        <v>1402</v>
      </c>
      <c r="B76" s="318">
        <v>0.32290000000000002</v>
      </c>
      <c r="C76" s="318">
        <v>0.14080000000000001</v>
      </c>
      <c r="D76" s="318">
        <v>0.19889999999999999</v>
      </c>
      <c r="E76" s="318">
        <v>0.12470000000000001</v>
      </c>
      <c r="F76" s="318">
        <v>0.34720000000000001</v>
      </c>
      <c r="G76" s="318">
        <v>0.30070000000000002</v>
      </c>
      <c r="H76" s="318">
        <v>0.2044</v>
      </c>
      <c r="I76" s="318">
        <v>0.28220000000000001</v>
      </c>
      <c r="J76" s="318">
        <v>0.32450000000000001</v>
      </c>
      <c r="K76" s="318">
        <v>0.20499999999999999</v>
      </c>
    </row>
    <row r="77" spans="1:11">
      <c r="A77" s="440" t="s">
        <v>618</v>
      </c>
      <c r="B77" s="547"/>
      <c r="C77" s="547"/>
      <c r="D77" s="547"/>
      <c r="E77" s="547"/>
      <c r="F77" s="547"/>
      <c r="G77" s="547"/>
      <c r="H77" s="547"/>
      <c r="I77" s="547"/>
      <c r="J77" s="547"/>
      <c r="K77" s="547"/>
    </row>
    <row r="78" spans="1:11">
      <c r="A78" s="441" t="s">
        <v>1403</v>
      </c>
      <c r="B78" s="318">
        <v>0.15459999999999999</v>
      </c>
      <c r="C78" s="318">
        <v>0.1711</v>
      </c>
      <c r="D78" s="318">
        <v>0.1565</v>
      </c>
      <c r="E78" s="318">
        <v>0.1709</v>
      </c>
      <c r="F78" s="318">
        <v>0.2001</v>
      </c>
      <c r="G78" s="318">
        <v>0.1666</v>
      </c>
      <c r="H78" s="318">
        <v>0.17519999999999999</v>
      </c>
      <c r="I78" s="318">
        <v>0.20549999999999999</v>
      </c>
      <c r="J78" s="318">
        <v>0.19570000000000001</v>
      </c>
      <c r="K78" s="318">
        <v>0.17380000000000001</v>
      </c>
    </row>
    <row r="79" spans="1:11">
      <c r="A79" s="441" t="s">
        <v>620</v>
      </c>
      <c r="B79" s="318">
        <v>0.13200000000000001</v>
      </c>
      <c r="C79" s="318">
        <v>0.252</v>
      </c>
      <c r="D79" s="318">
        <v>0.32869999999999999</v>
      </c>
      <c r="E79" s="318">
        <v>0.13850000000000001</v>
      </c>
      <c r="F79" s="318">
        <v>0.30170000000000002</v>
      </c>
      <c r="G79" s="318">
        <v>0.21909999999999999</v>
      </c>
      <c r="H79" s="318">
        <v>0.23519999999999999</v>
      </c>
      <c r="I79" s="318">
        <v>9.7500000000000003E-2</v>
      </c>
      <c r="J79" s="318">
        <v>0.1636</v>
      </c>
      <c r="K79" s="318">
        <v>0.22620000000000001</v>
      </c>
    </row>
    <row r="80" spans="1:11">
      <c r="A80" s="441" t="s">
        <v>1404</v>
      </c>
      <c r="B80" s="318">
        <v>4.9000000000000002E-2</v>
      </c>
      <c r="C80" s="318">
        <v>0.2908</v>
      </c>
      <c r="D80" s="318">
        <v>0.2374</v>
      </c>
      <c r="E80" s="318">
        <v>9.1600000000000001E-2</v>
      </c>
      <c r="F80" s="318">
        <v>0.1014</v>
      </c>
      <c r="G80" s="318">
        <v>0.32269999999999999</v>
      </c>
      <c r="H80" s="318">
        <v>0.55779999999999996</v>
      </c>
      <c r="I80" s="318">
        <v>0.42759999999999998</v>
      </c>
      <c r="J80" s="318">
        <v>4.6199999999999998E-2</v>
      </c>
      <c r="K80" s="318">
        <v>0.19919999999999999</v>
      </c>
    </row>
    <row r="81" spans="1:11">
      <c r="A81" s="441" t="s">
        <v>622</v>
      </c>
      <c r="B81" s="318">
        <v>1.2200000000000001E-2</v>
      </c>
      <c r="C81" s="318">
        <v>0.2225</v>
      </c>
      <c r="D81" s="318">
        <v>2.6467000000000001</v>
      </c>
      <c r="E81" s="318">
        <v>5.6800000000000003E-2</v>
      </c>
      <c r="F81" s="318">
        <v>0.2422</v>
      </c>
      <c r="G81" s="318">
        <v>0.52139999999999997</v>
      </c>
      <c r="H81" s="318">
        <v>0.14299999999999999</v>
      </c>
      <c r="I81" s="318">
        <v>3.6482999999999999</v>
      </c>
      <c r="J81" s="318">
        <v>3.7999999999999999E-2</v>
      </c>
      <c r="K81" s="318">
        <v>0.23480000000000001</v>
      </c>
    </row>
    <row r="82" spans="1:11">
      <c r="A82" s="441" t="s">
        <v>623</v>
      </c>
      <c r="B82" s="318">
        <v>7.4000000000000003E-3</v>
      </c>
      <c r="C82" s="318">
        <v>6.7999999999999996E-3</v>
      </c>
      <c r="D82" s="318">
        <v>1.3899999999999999E-2</v>
      </c>
      <c r="E82" s="318">
        <v>5.57E-2</v>
      </c>
      <c r="F82" s="318">
        <v>0.13700000000000001</v>
      </c>
      <c r="G82" s="318">
        <v>0</v>
      </c>
      <c r="H82" s="318">
        <v>0</v>
      </c>
      <c r="I82" s="318">
        <v>2.9999999999999997E-4</v>
      </c>
      <c r="J82" s="318">
        <v>7.1999999999999995E-2</v>
      </c>
      <c r="K82" s="318">
        <v>1.29E-2</v>
      </c>
    </row>
    <row r="83" spans="1:11">
      <c r="A83" s="441" t="s">
        <v>624</v>
      </c>
      <c r="B83" s="318">
        <v>3.9E-2</v>
      </c>
      <c r="C83" s="318">
        <v>0.307</v>
      </c>
      <c r="D83" s="318">
        <v>1.9199999999999998E-2</v>
      </c>
      <c r="E83" s="318">
        <v>6.3E-3</v>
      </c>
      <c r="F83" s="318">
        <v>0.11609999999999999</v>
      </c>
      <c r="G83" s="318">
        <v>0</v>
      </c>
      <c r="H83" s="318">
        <v>0</v>
      </c>
      <c r="I83" s="318">
        <v>2.1000000000000001E-2</v>
      </c>
      <c r="J83" s="318">
        <v>4.6300000000000001E-2</v>
      </c>
      <c r="K83" s="318">
        <v>6.6100000000000006E-2</v>
      </c>
    </row>
    <row r="84" spans="1:11">
      <c r="A84" s="441" t="s">
        <v>625</v>
      </c>
      <c r="B84" s="318">
        <v>1.2200000000000001E-2</v>
      </c>
      <c r="C84" s="318">
        <v>4.9500000000000002E-2</v>
      </c>
      <c r="D84" s="318">
        <v>1.54E-2</v>
      </c>
      <c r="E84" s="318">
        <v>3.1E-2</v>
      </c>
      <c r="F84" s="318">
        <v>0.1283</v>
      </c>
      <c r="G84" s="318">
        <v>0</v>
      </c>
      <c r="H84" s="318">
        <v>0</v>
      </c>
      <c r="I84" s="318">
        <v>6.9999999999999999E-4</v>
      </c>
      <c r="J84" s="318">
        <v>6.1400000000000003E-2</v>
      </c>
      <c r="K84" s="318">
        <v>2.5700000000000001E-2</v>
      </c>
    </row>
    <row r="85" spans="1:11">
      <c r="A85" s="441" t="s">
        <v>626</v>
      </c>
      <c r="B85" s="318">
        <v>0</v>
      </c>
      <c r="C85" s="318">
        <v>0</v>
      </c>
      <c r="D85" s="318">
        <v>0</v>
      </c>
      <c r="E85" s="318">
        <v>0</v>
      </c>
      <c r="F85" s="318">
        <v>0</v>
      </c>
      <c r="G85" s="318">
        <v>0</v>
      </c>
      <c r="H85" s="318">
        <v>0</v>
      </c>
      <c r="I85" s="318">
        <v>0</v>
      </c>
      <c r="J85" s="318">
        <v>0</v>
      </c>
      <c r="K85" s="318">
        <v>0</v>
      </c>
    </row>
    <row r="86" spans="1:11">
      <c r="A86" s="441" t="s">
        <v>627</v>
      </c>
      <c r="B86" s="318">
        <v>3.7400000000000003E-2</v>
      </c>
      <c r="C86" s="318">
        <v>3.3999999999999998E-3</v>
      </c>
      <c r="D86" s="318">
        <v>2.2000000000000001E-3</v>
      </c>
      <c r="E86" s="318">
        <v>0</v>
      </c>
      <c r="F86" s="318">
        <v>0</v>
      </c>
      <c r="G86" s="318">
        <v>0</v>
      </c>
      <c r="H86" s="318">
        <v>0</v>
      </c>
      <c r="I86" s="318">
        <v>2.5999999999999999E-3</v>
      </c>
      <c r="J86" s="318">
        <v>0</v>
      </c>
      <c r="K86" s="318">
        <v>6.7999999999999996E-3</v>
      </c>
    </row>
    <row r="87" spans="1:11">
      <c r="A87" s="441" t="s">
        <v>628</v>
      </c>
      <c r="B87" s="318">
        <v>5.9299999999999999E-2</v>
      </c>
      <c r="C87" s="318">
        <v>5.1000000000000004E-3</v>
      </c>
      <c r="D87" s="318">
        <v>2.6200000000000001E-2</v>
      </c>
      <c r="E87" s="318">
        <v>0</v>
      </c>
      <c r="F87" s="318">
        <v>0</v>
      </c>
      <c r="G87" s="318">
        <v>0</v>
      </c>
      <c r="H87" s="318">
        <v>0</v>
      </c>
      <c r="I87" s="318">
        <v>0</v>
      </c>
      <c r="J87" s="318">
        <v>0</v>
      </c>
      <c r="K87" s="318">
        <v>2.7900000000000001E-2</v>
      </c>
    </row>
    <row r="88" spans="1:11">
      <c r="A88" s="441" t="s">
        <v>629</v>
      </c>
      <c r="B88" s="318">
        <v>0</v>
      </c>
      <c r="C88" s="318">
        <v>0</v>
      </c>
      <c r="D88" s="318">
        <v>0</v>
      </c>
      <c r="E88" s="318">
        <v>0</v>
      </c>
      <c r="F88" s="318">
        <v>0</v>
      </c>
      <c r="G88" s="318">
        <v>0</v>
      </c>
      <c r="H88" s="318">
        <v>0</v>
      </c>
      <c r="I88" s="318">
        <v>0</v>
      </c>
      <c r="J88" s="318">
        <v>0</v>
      </c>
      <c r="K88" s="318">
        <v>0</v>
      </c>
    </row>
    <row r="89" spans="1:11">
      <c r="A89" s="441" t="s">
        <v>630</v>
      </c>
      <c r="B89" s="318">
        <v>0</v>
      </c>
      <c r="C89" s="318">
        <v>0</v>
      </c>
      <c r="D89" s="318">
        <v>0</v>
      </c>
      <c r="E89" s="318">
        <v>0</v>
      </c>
      <c r="F89" s="318">
        <v>0</v>
      </c>
      <c r="G89" s="318">
        <v>0</v>
      </c>
      <c r="H89" s="318">
        <v>0</v>
      </c>
      <c r="I89" s="318">
        <v>0</v>
      </c>
      <c r="J89" s="318">
        <v>0</v>
      </c>
      <c r="K89" s="318">
        <v>0</v>
      </c>
    </row>
    <row r="90" spans="1:11">
      <c r="A90" s="440" t="s">
        <v>631</v>
      </c>
      <c r="B90" s="547"/>
      <c r="C90" s="547"/>
      <c r="D90" s="547"/>
      <c r="E90" s="547"/>
      <c r="F90" s="547"/>
      <c r="G90" s="547"/>
      <c r="H90" s="547"/>
      <c r="I90" s="547"/>
      <c r="J90" s="547"/>
      <c r="K90" s="547"/>
    </row>
    <row r="91" spans="1:11">
      <c r="A91" s="440" t="s">
        <v>632</v>
      </c>
      <c r="B91" s="547"/>
      <c r="C91" s="547"/>
      <c r="D91" s="547"/>
      <c r="E91" s="547"/>
      <c r="F91" s="547"/>
      <c r="G91" s="547"/>
      <c r="H91" s="547"/>
      <c r="I91" s="547"/>
      <c r="J91" s="547"/>
      <c r="K91" s="547"/>
    </row>
    <row r="92" spans="1:11">
      <c r="A92" s="441" t="s">
        <v>633</v>
      </c>
      <c r="B92" s="318">
        <v>6.3299999999999995E-2</v>
      </c>
      <c r="C92" s="318">
        <v>0.08</v>
      </c>
      <c r="D92" s="318">
        <v>8.5900000000000004E-2</v>
      </c>
      <c r="E92" s="318">
        <v>0.1313</v>
      </c>
      <c r="F92" s="318">
        <v>0.104</v>
      </c>
      <c r="G92" s="318">
        <v>8.4900000000000003E-2</v>
      </c>
      <c r="H92" s="318">
        <v>0.12330000000000001</v>
      </c>
      <c r="I92" s="318">
        <v>9.9599999999999994E-2</v>
      </c>
      <c r="J92" s="318">
        <v>0.1172</v>
      </c>
      <c r="K92" s="318">
        <v>8.6199999999999999E-2</v>
      </c>
    </row>
    <row r="93" spans="1:11">
      <c r="A93" s="441" t="s">
        <v>634</v>
      </c>
      <c r="B93" s="318">
        <v>7.7600000000000002E-2</v>
      </c>
      <c r="C93" s="318">
        <v>8.7599999999999997E-2</v>
      </c>
      <c r="D93" s="318">
        <v>0.10589999999999999</v>
      </c>
      <c r="E93" s="318">
        <v>0.1656</v>
      </c>
      <c r="F93" s="318">
        <v>0.12989999999999999</v>
      </c>
      <c r="G93" s="318">
        <v>9.98E-2</v>
      </c>
      <c r="H93" s="318">
        <v>0.14630000000000001</v>
      </c>
      <c r="I93" s="318">
        <v>0.1201</v>
      </c>
      <c r="J93" s="318">
        <v>0.14050000000000001</v>
      </c>
      <c r="K93" s="318">
        <v>0.1011</v>
      </c>
    </row>
    <row r="94" spans="1:11">
      <c r="A94" s="441" t="s">
        <v>635</v>
      </c>
      <c r="B94" s="318">
        <v>8.2299999999999998E-2</v>
      </c>
      <c r="C94" s="318">
        <v>0.10150000000000001</v>
      </c>
      <c r="D94" s="318">
        <v>0.1116</v>
      </c>
      <c r="E94" s="318">
        <v>0.16470000000000001</v>
      </c>
      <c r="F94" s="318">
        <v>0.13100000000000001</v>
      </c>
      <c r="G94" s="318">
        <v>0.114</v>
      </c>
      <c r="H94" s="318">
        <v>0.1444</v>
      </c>
      <c r="I94" s="318">
        <v>0.1283</v>
      </c>
      <c r="J94" s="318">
        <v>0.15709999999999999</v>
      </c>
      <c r="K94" s="318">
        <v>0.1111</v>
      </c>
    </row>
    <row r="95" spans="1:11">
      <c r="A95" s="441" t="s">
        <v>1405</v>
      </c>
      <c r="B95" s="318">
        <v>4.5713999999999997</v>
      </c>
      <c r="C95" s="318">
        <v>8.7766000000000002</v>
      </c>
      <c r="D95" s="318">
        <v>13.441000000000001</v>
      </c>
      <c r="E95" s="318">
        <v>0</v>
      </c>
      <c r="F95" s="318">
        <v>0</v>
      </c>
      <c r="G95" s="318">
        <v>0</v>
      </c>
      <c r="H95" s="318">
        <v>0</v>
      </c>
      <c r="I95" s="318">
        <v>1772.7806</v>
      </c>
      <c r="J95" s="318">
        <v>0</v>
      </c>
      <c r="K95" s="318">
        <v>13.762700000000001</v>
      </c>
    </row>
    <row r="96" spans="1:11">
      <c r="A96" s="440" t="s">
        <v>637</v>
      </c>
      <c r="B96" s="547"/>
      <c r="C96" s="547"/>
      <c r="D96" s="547"/>
      <c r="E96" s="547"/>
      <c r="F96" s="547"/>
      <c r="G96" s="547"/>
      <c r="H96" s="547"/>
      <c r="I96" s="547"/>
      <c r="J96" s="547"/>
      <c r="K96" s="547"/>
    </row>
    <row r="97" spans="1:11">
      <c r="A97" s="441" t="s">
        <v>638</v>
      </c>
      <c r="B97" s="318">
        <v>0.58960000000000001</v>
      </c>
      <c r="C97" s="318">
        <v>0.71789999999999998</v>
      </c>
      <c r="D97" s="318">
        <v>0.64300000000000002</v>
      </c>
      <c r="E97" s="318">
        <v>0.59399999999999997</v>
      </c>
      <c r="F97" s="318">
        <v>0.68059999999999998</v>
      </c>
      <c r="G97" s="318">
        <v>0.65949999999999998</v>
      </c>
      <c r="H97" s="318">
        <v>0.63219999999999998</v>
      </c>
      <c r="I97" s="318">
        <v>0.63949999999999996</v>
      </c>
      <c r="J97" s="318">
        <v>0.63749999999999996</v>
      </c>
      <c r="K97" s="318">
        <v>0.66400000000000003</v>
      </c>
    </row>
    <row r="98" spans="1:11">
      <c r="A98" s="441" t="s">
        <v>639</v>
      </c>
      <c r="B98" s="318">
        <v>5.5100000000000003E-2</v>
      </c>
      <c r="C98" s="318">
        <v>2.93E-2</v>
      </c>
      <c r="D98" s="318">
        <v>0.1142</v>
      </c>
      <c r="E98" s="318">
        <v>4.19E-2</v>
      </c>
      <c r="F98" s="318">
        <v>3.0499999999999999E-2</v>
      </c>
      <c r="G98" s="318">
        <v>2.64E-2</v>
      </c>
      <c r="H98" s="318">
        <v>9.4500000000000001E-2</v>
      </c>
      <c r="I98" s="318">
        <v>5.79E-2</v>
      </c>
      <c r="J98" s="318">
        <v>4.9200000000000001E-2</v>
      </c>
      <c r="K98" s="318">
        <v>5.6800000000000003E-2</v>
      </c>
    </row>
    <row r="99" spans="1:11">
      <c r="A99" s="441" t="s">
        <v>640</v>
      </c>
      <c r="B99" s="318">
        <v>0.3553</v>
      </c>
      <c r="C99" s="318">
        <v>0.25280000000000002</v>
      </c>
      <c r="D99" s="318">
        <v>0.24279999999999999</v>
      </c>
      <c r="E99" s="318">
        <v>0.36409999999999998</v>
      </c>
      <c r="F99" s="318">
        <v>0.28899999999999998</v>
      </c>
      <c r="G99" s="318">
        <v>0.31409999999999999</v>
      </c>
      <c r="H99" s="318">
        <v>0.27329999999999999</v>
      </c>
      <c r="I99" s="318">
        <v>0.30259999999999998</v>
      </c>
      <c r="J99" s="318">
        <v>0.31330000000000002</v>
      </c>
      <c r="K99" s="318">
        <v>0.2792</v>
      </c>
    </row>
    <row r="100" spans="1:11">
      <c r="A100" s="441" t="s">
        <v>1406</v>
      </c>
      <c r="B100" s="318">
        <v>0.45069999999999999</v>
      </c>
      <c r="C100" s="318">
        <v>0.51459999999999995</v>
      </c>
      <c r="D100" s="318">
        <v>0.56030000000000002</v>
      </c>
      <c r="E100" s="318">
        <v>0.66990000000000005</v>
      </c>
      <c r="F100" s="318">
        <v>0.52610000000000001</v>
      </c>
      <c r="G100" s="318">
        <v>0.51400000000000001</v>
      </c>
      <c r="H100" s="318">
        <v>0.65159999999999996</v>
      </c>
      <c r="I100" s="318">
        <v>0.56089999999999995</v>
      </c>
      <c r="J100" s="318">
        <v>0.60609999999999997</v>
      </c>
      <c r="K100" s="318">
        <v>0.53369999999999995</v>
      </c>
    </row>
    <row r="101" spans="1:11">
      <c r="A101" s="440" t="s">
        <v>642</v>
      </c>
      <c r="B101" s="547"/>
      <c r="C101" s="547"/>
      <c r="D101" s="547"/>
      <c r="E101" s="547"/>
      <c r="F101" s="547"/>
      <c r="G101" s="547"/>
      <c r="H101" s="547"/>
      <c r="I101" s="547"/>
      <c r="J101" s="547"/>
      <c r="K101" s="547"/>
    </row>
    <row r="102" spans="1:11">
      <c r="A102" s="441" t="s">
        <v>643</v>
      </c>
      <c r="B102" s="318">
        <v>7.1999999999999995E-2</v>
      </c>
      <c r="C102" s="318">
        <v>9.0399999999999994E-2</v>
      </c>
      <c r="D102" s="318">
        <v>8.9200000000000002E-2</v>
      </c>
      <c r="E102" s="318">
        <v>0.1021</v>
      </c>
      <c r="F102" s="318">
        <v>0.1225</v>
      </c>
      <c r="G102" s="318">
        <v>8.7999999999999995E-2</v>
      </c>
      <c r="H102" s="318">
        <v>0.1137</v>
      </c>
      <c r="I102" s="318">
        <v>0.10050000000000001</v>
      </c>
      <c r="J102" s="318">
        <v>0.1007</v>
      </c>
      <c r="K102" s="318">
        <v>9.1700000000000004E-2</v>
      </c>
    </row>
    <row r="103" spans="1:11">
      <c r="A103" s="441" t="s">
        <v>644</v>
      </c>
      <c r="B103" s="318">
        <v>6.5799999999999997E-2</v>
      </c>
      <c r="C103" s="318">
        <v>9.4899999999999998E-2</v>
      </c>
      <c r="D103" s="318">
        <v>8.8200000000000001E-2</v>
      </c>
      <c r="E103" s="318">
        <v>8.8800000000000004E-2</v>
      </c>
      <c r="F103" s="318">
        <v>0.11990000000000001</v>
      </c>
      <c r="G103" s="318">
        <v>7.9399999999999998E-2</v>
      </c>
      <c r="H103" s="318">
        <v>0.1048</v>
      </c>
      <c r="I103" s="318">
        <v>0.1013</v>
      </c>
      <c r="J103" s="318">
        <v>9.2600000000000002E-2</v>
      </c>
      <c r="K103" s="318">
        <v>9.1300000000000006E-2</v>
      </c>
    </row>
    <row r="104" spans="1:11">
      <c r="A104" s="442" t="s">
        <v>645</v>
      </c>
      <c r="B104" s="318">
        <v>8.9700000000000002E-2</v>
      </c>
      <c r="C104" s="318">
        <v>0.1066</v>
      </c>
      <c r="D104" s="318">
        <v>0.1119</v>
      </c>
      <c r="E104" s="318">
        <v>0.1183</v>
      </c>
      <c r="F104" s="318">
        <v>0.15609999999999999</v>
      </c>
      <c r="G104" s="318">
        <v>9.8000000000000004E-2</v>
      </c>
      <c r="H104" s="318">
        <v>0.12959999999999999</v>
      </c>
      <c r="I104" s="318">
        <v>0.12870000000000001</v>
      </c>
      <c r="J104" s="318">
        <v>0.11890000000000001</v>
      </c>
      <c r="K104" s="318">
        <v>0.1118</v>
      </c>
    </row>
    <row r="105" spans="1:11">
      <c r="A105" s="442" t="s">
        <v>646</v>
      </c>
      <c r="B105" s="318">
        <v>0.1396</v>
      </c>
      <c r="C105" s="318">
        <v>0.15010000000000001</v>
      </c>
      <c r="D105" s="318">
        <v>0.14829999999999999</v>
      </c>
      <c r="E105" s="318">
        <v>0.15290000000000001</v>
      </c>
      <c r="F105" s="318">
        <v>0.19839999999999999</v>
      </c>
      <c r="G105" s="318">
        <v>0.1469</v>
      </c>
      <c r="H105" s="318">
        <v>0.18190000000000001</v>
      </c>
      <c r="I105" s="318">
        <v>0.1799</v>
      </c>
      <c r="J105" s="318">
        <v>0.1648</v>
      </c>
      <c r="K105" s="318">
        <v>0.15590000000000001</v>
      </c>
    </row>
    <row r="106" spans="1:11">
      <c r="A106" s="442" t="s">
        <v>647</v>
      </c>
      <c r="B106" s="318">
        <v>-4.99E-2</v>
      </c>
      <c r="C106" s="318">
        <v>-4.3499999999999997E-2</v>
      </c>
      <c r="D106" s="318">
        <v>-3.6400000000000002E-2</v>
      </c>
      <c r="E106" s="318">
        <v>-3.4599999999999999E-2</v>
      </c>
      <c r="F106" s="318">
        <v>-4.2200000000000001E-2</v>
      </c>
      <c r="G106" s="318">
        <v>-4.9000000000000002E-2</v>
      </c>
      <c r="H106" s="318">
        <v>-5.2299999999999999E-2</v>
      </c>
      <c r="I106" s="318">
        <v>-5.1200000000000002E-2</v>
      </c>
      <c r="J106" s="318">
        <v>-4.5900000000000003E-2</v>
      </c>
      <c r="K106" s="318">
        <v>-4.4200000000000003E-2</v>
      </c>
    </row>
    <row r="107" spans="1:11">
      <c r="A107" s="442" t="s">
        <v>648</v>
      </c>
      <c r="B107" s="318">
        <v>-2.3800000000000002E-2</v>
      </c>
      <c r="C107" s="318">
        <v>-1.17E-2</v>
      </c>
      <c r="D107" s="318">
        <v>-2.3699999999999999E-2</v>
      </c>
      <c r="E107" s="318">
        <v>-2.9499999999999998E-2</v>
      </c>
      <c r="F107" s="318">
        <v>-3.6200000000000003E-2</v>
      </c>
      <c r="G107" s="318">
        <v>-1.8599999999999998E-2</v>
      </c>
      <c r="H107" s="318">
        <v>-2.4799999999999999E-2</v>
      </c>
      <c r="I107" s="318">
        <v>-2.7400000000000001E-2</v>
      </c>
      <c r="J107" s="318">
        <v>-2.63E-2</v>
      </c>
      <c r="K107" s="318">
        <v>-2.0400000000000001E-2</v>
      </c>
    </row>
    <row r="108" spans="1:11">
      <c r="A108" s="442" t="s">
        <v>649</v>
      </c>
      <c r="B108" s="318">
        <v>6.1999999999999998E-3</v>
      </c>
      <c r="C108" s="318">
        <v>-4.5999999999999999E-3</v>
      </c>
      <c r="D108" s="318">
        <v>1E-3</v>
      </c>
      <c r="E108" s="318">
        <v>1.3299999999999999E-2</v>
      </c>
      <c r="F108" s="318">
        <v>2.5999999999999999E-3</v>
      </c>
      <c r="G108" s="318">
        <v>8.6999999999999994E-3</v>
      </c>
      <c r="H108" s="318">
        <v>8.8999999999999999E-3</v>
      </c>
      <c r="I108" s="318">
        <v>-8.0000000000000004E-4</v>
      </c>
      <c r="J108" s="318">
        <v>8.0999999999999996E-3</v>
      </c>
      <c r="K108" s="318">
        <v>4.0000000000000002E-4</v>
      </c>
    </row>
    <row r="109" spans="1:11">
      <c r="A109" s="440" t="s">
        <v>650</v>
      </c>
      <c r="B109" s="547"/>
      <c r="C109" s="547"/>
      <c r="D109" s="547"/>
      <c r="E109" s="547"/>
      <c r="F109" s="547"/>
      <c r="G109" s="547"/>
      <c r="H109" s="547"/>
      <c r="I109" s="547"/>
      <c r="J109" s="547"/>
      <c r="K109" s="547"/>
    </row>
    <row r="110" spans="1:11">
      <c r="A110" s="442" t="s">
        <v>643</v>
      </c>
      <c r="B110" s="314">
        <v>7.1999999999999995E-2</v>
      </c>
      <c r="C110" s="314">
        <v>9.0399999999999994E-2</v>
      </c>
      <c r="D110" s="314">
        <v>8.9200000000000002E-2</v>
      </c>
      <c r="E110" s="314">
        <v>0.1021</v>
      </c>
      <c r="F110" s="314">
        <v>0.1225</v>
      </c>
      <c r="G110" s="314">
        <v>8.7999999999999995E-2</v>
      </c>
      <c r="H110" s="314">
        <v>0.1137</v>
      </c>
      <c r="I110" s="314">
        <v>0.10050000000000001</v>
      </c>
      <c r="J110" s="314">
        <v>0.1007</v>
      </c>
      <c r="K110" s="314">
        <v>9.1700000000000004E-2</v>
      </c>
    </row>
    <row r="111" spans="1:11">
      <c r="A111" s="442" t="s">
        <v>651</v>
      </c>
      <c r="B111" s="318">
        <v>-4.7999999999999996E-3</v>
      </c>
      <c r="C111" s="318">
        <v>-5.7000000000000002E-3</v>
      </c>
      <c r="D111" s="318">
        <v>-8.9999999999999998E-4</v>
      </c>
      <c r="E111" s="318">
        <v>3.8800000000000001E-2</v>
      </c>
      <c r="F111" s="318">
        <v>1.6000000000000001E-3</v>
      </c>
      <c r="G111" s="318">
        <v>1E-3</v>
      </c>
      <c r="H111" s="318">
        <v>1.9E-3</v>
      </c>
      <c r="I111" s="318">
        <v>-4.5999999999999999E-3</v>
      </c>
      <c r="J111" s="318">
        <v>5.1000000000000004E-3</v>
      </c>
      <c r="K111" s="318">
        <v>-2.7000000000000001E-3</v>
      </c>
    </row>
    <row r="112" spans="1:11">
      <c r="A112" s="442" t="s">
        <v>652</v>
      </c>
      <c r="B112" s="318">
        <v>-6.3299999999999995E-2</v>
      </c>
      <c r="C112" s="318">
        <v>-0.08</v>
      </c>
      <c r="D112" s="318">
        <v>-8.5900000000000004E-2</v>
      </c>
      <c r="E112" s="318">
        <v>-0.1313</v>
      </c>
      <c r="F112" s="318">
        <v>-0.104</v>
      </c>
      <c r="G112" s="318">
        <v>-8.4900000000000003E-2</v>
      </c>
      <c r="H112" s="318">
        <v>-0.12330000000000001</v>
      </c>
      <c r="I112" s="318">
        <v>-9.9599999999999994E-2</v>
      </c>
      <c r="J112" s="318">
        <v>-0.1172</v>
      </c>
      <c r="K112" s="318">
        <v>-8.6199999999999999E-2</v>
      </c>
    </row>
    <row r="113" spans="1:11">
      <c r="A113" s="442" t="s">
        <v>653</v>
      </c>
      <c r="B113" s="318">
        <v>0</v>
      </c>
      <c r="C113" s="318">
        <v>-6.9999999999999999E-4</v>
      </c>
      <c r="D113" s="318">
        <v>0</v>
      </c>
      <c r="E113" s="318">
        <v>0</v>
      </c>
      <c r="F113" s="318">
        <v>0</v>
      </c>
      <c r="G113" s="318">
        <v>0</v>
      </c>
      <c r="H113" s="318">
        <v>0</v>
      </c>
      <c r="I113" s="318">
        <v>0</v>
      </c>
      <c r="J113" s="318">
        <v>0</v>
      </c>
      <c r="K113" s="318">
        <v>-2.9999999999999997E-4</v>
      </c>
    </row>
    <row r="114" spans="1:11">
      <c r="A114" s="442" t="s">
        <v>654</v>
      </c>
      <c r="B114" s="318">
        <v>0</v>
      </c>
      <c r="C114" s="318">
        <v>3.8E-3</v>
      </c>
      <c r="D114" s="318">
        <v>1.1999999999999999E-3</v>
      </c>
      <c r="E114" s="318">
        <v>-1.5E-3</v>
      </c>
      <c r="F114" s="318">
        <v>-3.73E-2</v>
      </c>
      <c r="G114" s="318">
        <v>0</v>
      </c>
      <c r="H114" s="318">
        <v>-1E-4</v>
      </c>
      <c r="I114" s="318">
        <v>0</v>
      </c>
      <c r="J114" s="318">
        <v>-6.7000000000000002E-3</v>
      </c>
      <c r="K114" s="318">
        <v>-6.9999999999999999E-4</v>
      </c>
    </row>
    <row r="115" spans="1:11">
      <c r="A115" s="442" t="s">
        <v>655</v>
      </c>
      <c r="B115" s="318">
        <v>0</v>
      </c>
      <c r="C115" s="318">
        <v>0</v>
      </c>
      <c r="D115" s="318">
        <v>0</v>
      </c>
      <c r="E115" s="318">
        <v>0</v>
      </c>
      <c r="F115" s="318">
        <v>0</v>
      </c>
      <c r="G115" s="318">
        <v>4.0000000000000002E-4</v>
      </c>
      <c r="H115" s="318">
        <v>0</v>
      </c>
      <c r="I115" s="318">
        <v>0</v>
      </c>
      <c r="J115" s="318">
        <v>0</v>
      </c>
      <c r="K115" s="318">
        <v>0</v>
      </c>
    </row>
    <row r="116" spans="1:11">
      <c r="A116" s="315" t="s">
        <v>656</v>
      </c>
      <c r="B116" s="317">
        <v>4.1000000000000003E-3</v>
      </c>
      <c r="C116" s="317">
        <v>7.7999999999999996E-3</v>
      </c>
      <c r="D116" s="317">
        <v>3.7000000000000002E-3</v>
      </c>
      <c r="E116" s="317">
        <v>8.0000000000000002E-3</v>
      </c>
      <c r="F116" s="317">
        <v>-1.72E-2</v>
      </c>
      <c r="G116" s="317">
        <v>4.5999999999999999E-3</v>
      </c>
      <c r="H116" s="317">
        <v>-7.9000000000000008E-3</v>
      </c>
      <c r="I116" s="317">
        <v>-3.8E-3</v>
      </c>
      <c r="J116" s="317">
        <v>-1.7999999999999999E-2</v>
      </c>
      <c r="K116" s="317">
        <v>1.8E-3</v>
      </c>
    </row>
    <row r="117" spans="1:11" ht="3.75" customHeight="1" thickBot="1">
      <c r="A117" s="548"/>
      <c r="B117" s="549"/>
      <c r="C117" s="549"/>
      <c r="D117" s="549"/>
      <c r="E117" s="549"/>
      <c r="F117" s="549"/>
      <c r="G117" s="535"/>
      <c r="H117" s="535"/>
      <c r="I117" s="535"/>
      <c r="J117" s="535"/>
      <c r="K117" s="535"/>
    </row>
    <row r="118" spans="1:11" ht="15.75" thickTop="1">
      <c r="A118" s="801" t="s">
        <v>657</v>
      </c>
      <c r="B118" s="801"/>
      <c r="C118" s="801"/>
      <c r="D118" s="801"/>
      <c r="E118" s="801"/>
      <c r="F118" s="801"/>
      <c r="G118" s="801"/>
      <c r="H118" s="801"/>
      <c r="I118" s="801"/>
      <c r="J118" s="801"/>
      <c r="K118" s="801"/>
    </row>
    <row r="119" spans="1:11">
      <c r="A119" s="751" t="s">
        <v>658</v>
      </c>
      <c r="B119" s="751"/>
      <c r="C119" s="751"/>
      <c r="D119" s="751"/>
      <c r="E119" s="751"/>
      <c r="F119" s="751"/>
      <c r="G119" s="751"/>
      <c r="H119" s="751"/>
      <c r="I119" s="751"/>
      <c r="J119" s="751"/>
      <c r="K119" s="751"/>
    </row>
    <row r="120" spans="1:11">
      <c r="A120" s="751" t="s">
        <v>659</v>
      </c>
      <c r="B120" s="751"/>
      <c r="C120" s="751"/>
      <c r="D120" s="751"/>
      <c r="E120" s="751"/>
      <c r="F120" s="751"/>
      <c r="G120" s="751"/>
      <c r="H120" s="751"/>
      <c r="I120" s="751"/>
      <c r="J120" s="751"/>
      <c r="K120" s="751"/>
    </row>
    <row r="121" spans="1:11">
      <c r="A121" s="751" t="s">
        <v>660</v>
      </c>
      <c r="B121" s="751"/>
      <c r="C121" s="751"/>
      <c r="D121" s="751"/>
      <c r="E121" s="751"/>
      <c r="F121" s="751"/>
      <c r="G121" s="751"/>
      <c r="H121" s="751"/>
      <c r="I121" s="751"/>
      <c r="J121" s="751"/>
      <c r="K121" s="751"/>
    </row>
    <row r="122" spans="1:11">
      <c r="A122" s="751" t="s">
        <v>661</v>
      </c>
      <c r="B122" s="751"/>
      <c r="C122" s="751"/>
      <c r="D122" s="751"/>
      <c r="E122" s="751"/>
      <c r="F122" s="751"/>
      <c r="G122" s="751"/>
      <c r="H122" s="751"/>
      <c r="I122" s="751"/>
      <c r="J122" s="751"/>
      <c r="K122" s="751"/>
    </row>
    <row r="123" spans="1:11">
      <c r="A123" s="752" t="s">
        <v>1110</v>
      </c>
      <c r="B123" s="752"/>
      <c r="C123" s="752"/>
      <c r="D123" s="752"/>
      <c r="E123" s="752"/>
      <c r="F123" s="752"/>
      <c r="G123" s="752"/>
      <c r="H123" s="752"/>
      <c r="I123" s="752"/>
      <c r="J123" s="752"/>
      <c r="K123" s="752"/>
    </row>
    <row r="124" spans="1:11">
      <c r="A124" s="751" t="s">
        <v>663</v>
      </c>
      <c r="B124" s="751"/>
      <c r="C124" s="751"/>
      <c r="D124" s="751"/>
      <c r="E124" s="751"/>
      <c r="F124" s="751"/>
      <c r="G124" s="751"/>
      <c r="H124" s="751"/>
      <c r="I124" s="751"/>
      <c r="J124" s="751"/>
      <c r="K124" s="751"/>
    </row>
    <row r="125" spans="1:11">
      <c r="A125" s="752" t="s">
        <v>1111</v>
      </c>
      <c r="B125" s="752"/>
      <c r="C125" s="752"/>
      <c r="D125" s="752"/>
      <c r="E125" s="752"/>
      <c r="F125" s="752"/>
      <c r="G125" s="752"/>
      <c r="H125" s="752"/>
      <c r="I125" s="752"/>
      <c r="J125" s="752"/>
      <c r="K125" s="752"/>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H3"/>
    </sheetView>
  </sheetViews>
  <sheetFormatPr defaultRowHeight="18"/>
  <cols>
    <col min="1" max="1" width="89.85546875" style="14" bestFit="1" customWidth="1"/>
    <col min="2" max="7" width="16" style="14" customWidth="1"/>
    <col min="8" max="8" width="16" style="18" customWidth="1"/>
    <col min="9" max="16384" width="9.140625" style="14"/>
  </cols>
  <sheetData>
    <row r="1" spans="1:9" ht="30" customHeight="1">
      <c r="A1" s="757" t="s">
        <v>479</v>
      </c>
      <c r="B1" s="757"/>
      <c r="C1" s="757"/>
      <c r="D1" s="757"/>
      <c r="E1" s="757"/>
      <c r="F1" s="757"/>
      <c r="G1" s="757"/>
      <c r="H1" s="757"/>
      <c r="I1" s="47"/>
    </row>
    <row r="2" spans="1:9" ht="15" customHeight="1">
      <c r="A2" s="758" t="s">
        <v>665</v>
      </c>
      <c r="B2" s="758"/>
      <c r="C2" s="758"/>
      <c r="D2" s="758"/>
      <c r="E2" s="758"/>
      <c r="F2" s="758"/>
      <c r="G2" s="758"/>
      <c r="H2" s="758"/>
      <c r="I2" s="47"/>
    </row>
    <row r="3" spans="1:9" ht="30" customHeight="1">
      <c r="A3" s="759" t="s">
        <v>544</v>
      </c>
      <c r="B3" s="759"/>
      <c r="C3" s="759"/>
      <c r="D3" s="759"/>
      <c r="E3" s="759"/>
      <c r="F3" s="759"/>
      <c r="G3" s="759"/>
      <c r="H3" s="759"/>
      <c r="I3" s="47"/>
    </row>
    <row r="4" spans="1:9" ht="3.75" customHeight="1" thickBot="1">
      <c r="A4" s="47"/>
      <c r="B4" s="47"/>
      <c r="C4" s="47"/>
      <c r="D4" s="47"/>
      <c r="E4" s="47"/>
      <c r="F4" s="47"/>
      <c r="G4" s="47"/>
      <c r="H4" s="47"/>
      <c r="I4" s="47"/>
    </row>
    <row r="5" spans="1:9" s="15" customFormat="1" ht="30" customHeight="1" thickTop="1" thickBot="1">
      <c r="A5" s="560"/>
      <c r="B5" s="394" t="s">
        <v>669</v>
      </c>
      <c r="C5" s="394" t="s">
        <v>670</v>
      </c>
      <c r="D5" s="394" t="s">
        <v>671</v>
      </c>
      <c r="E5" s="394" t="s">
        <v>672</v>
      </c>
      <c r="F5" s="394" t="s">
        <v>1580</v>
      </c>
      <c r="G5" s="394" t="s">
        <v>1430</v>
      </c>
      <c r="H5" s="394" t="s">
        <v>1581</v>
      </c>
      <c r="I5" s="395"/>
    </row>
    <row r="6" spans="1:9" ht="15" customHeight="1" thickTop="1" thickBot="1">
      <c r="A6" s="396" t="s">
        <v>673</v>
      </c>
      <c r="B6" s="397">
        <v>4033457.8172399998</v>
      </c>
      <c r="C6" s="397">
        <v>4474596.6765600005</v>
      </c>
      <c r="D6" s="397">
        <v>5432872.0645200005</v>
      </c>
      <c r="E6" s="397">
        <v>6231244.4709200002</v>
      </c>
      <c r="F6" s="397">
        <v>7254544.8554399991</v>
      </c>
      <c r="G6" s="397">
        <v>7901964.2556099994</v>
      </c>
      <c r="H6" s="397">
        <v>8907662.0641099997</v>
      </c>
      <c r="I6" s="47"/>
    </row>
    <row r="7" spans="1:9" s="16" customFormat="1" ht="15" customHeight="1" thickTop="1">
      <c r="A7" s="147" t="s">
        <v>191</v>
      </c>
      <c r="B7" s="114">
        <v>167653.16861000002</v>
      </c>
      <c r="C7" s="114">
        <v>198970.63688999999</v>
      </c>
      <c r="D7" s="114">
        <v>229045.20624</v>
      </c>
      <c r="E7" s="114">
        <v>229137.53441999998</v>
      </c>
      <c r="F7" s="114">
        <v>356672.59326999995</v>
      </c>
      <c r="G7" s="114">
        <v>434587.40337000001</v>
      </c>
      <c r="H7" s="114">
        <v>511309.87627000001</v>
      </c>
      <c r="I7" s="47"/>
    </row>
    <row r="8" spans="1:9" s="16" customFormat="1" ht="15" customHeight="1">
      <c r="A8" s="147" t="s">
        <v>200</v>
      </c>
      <c r="B8" s="114">
        <v>52894.738880000004</v>
      </c>
      <c r="C8" s="114">
        <v>60604.879860000001</v>
      </c>
      <c r="D8" s="114">
        <v>136397.93575999999</v>
      </c>
      <c r="E8" s="114">
        <v>79538.324200000003</v>
      </c>
      <c r="F8" s="114">
        <v>129165.99853</v>
      </c>
      <c r="G8" s="114">
        <v>184966.36011000001</v>
      </c>
      <c r="H8" s="114">
        <v>182811.27165000001</v>
      </c>
      <c r="I8" s="47"/>
    </row>
    <row r="9" spans="1:9" s="16" customFormat="1" ht="15" customHeight="1">
      <c r="A9" s="147" t="s">
        <v>209</v>
      </c>
      <c r="B9" s="114">
        <v>3650795.88864</v>
      </c>
      <c r="C9" s="114">
        <v>4017883.3179899999</v>
      </c>
      <c r="D9" s="114">
        <v>4823990.2233999996</v>
      </c>
      <c r="E9" s="114">
        <v>5603732.0973699996</v>
      </c>
      <c r="F9" s="114">
        <v>6411602.5773900002</v>
      </c>
      <c r="G9" s="114">
        <v>6803438.93621</v>
      </c>
      <c r="H9" s="114">
        <v>7003416.2192500001</v>
      </c>
      <c r="I9" s="47"/>
    </row>
    <row r="10" spans="1:9" s="16" customFormat="1" ht="15" customHeight="1">
      <c r="A10" s="148" t="s">
        <v>674</v>
      </c>
      <c r="B10" s="114">
        <v>3699217.34485</v>
      </c>
      <c r="C10" s="114">
        <v>4071615.3467399999</v>
      </c>
      <c r="D10" s="114">
        <v>4910921.35513</v>
      </c>
      <c r="E10" s="114">
        <v>5683864.59241</v>
      </c>
      <c r="F10" s="114">
        <v>5981744.8462800002</v>
      </c>
      <c r="G10" s="114">
        <v>6334049.8495100001</v>
      </c>
      <c r="H10" s="114">
        <v>6563718.3156099999</v>
      </c>
      <c r="I10" s="47"/>
    </row>
    <row r="11" spans="1:9" s="16" customFormat="1" ht="15" customHeight="1">
      <c r="A11" s="148" t="s">
        <v>675</v>
      </c>
      <c r="B11" s="114">
        <v>3637800.8045199998</v>
      </c>
      <c r="C11" s="114">
        <v>4001629.3086100002</v>
      </c>
      <c r="D11" s="114">
        <v>4834281.6162900003</v>
      </c>
      <c r="E11" s="114">
        <v>5565460.0044</v>
      </c>
      <c r="F11" s="114">
        <v>5857346.2212800002</v>
      </c>
      <c r="G11" s="114">
        <v>6209520.4820699999</v>
      </c>
      <c r="H11" s="114">
        <v>5571869.6682700003</v>
      </c>
      <c r="I11" s="47"/>
    </row>
    <row r="12" spans="1:9" s="16" customFormat="1" ht="15" customHeight="1">
      <c r="A12" s="148" t="s">
        <v>676</v>
      </c>
      <c r="B12" s="114">
        <v>61416.540329999996</v>
      </c>
      <c r="C12" s="114">
        <v>69986.038130000001</v>
      </c>
      <c r="D12" s="114">
        <v>76639.738840000005</v>
      </c>
      <c r="E12" s="114">
        <v>118404.58801000001</v>
      </c>
      <c r="F12" s="114">
        <v>124398.625</v>
      </c>
      <c r="G12" s="114">
        <v>124529.36744</v>
      </c>
      <c r="H12" s="114">
        <v>991848.64734000002</v>
      </c>
      <c r="I12" s="47"/>
    </row>
    <row r="13" spans="1:9" s="16" customFormat="1" ht="15" customHeight="1">
      <c r="A13" s="148" t="s">
        <v>677</v>
      </c>
      <c r="B13" s="114">
        <v>30095.301649999998</v>
      </c>
      <c r="C13" s="114">
        <v>35620.276669999999</v>
      </c>
      <c r="D13" s="114">
        <v>44006.29305</v>
      </c>
      <c r="E13" s="114">
        <v>48912.301439999996</v>
      </c>
      <c r="F13" s="114">
        <v>22050.754250000002</v>
      </c>
      <c r="G13" s="114">
        <v>18276.403050000001</v>
      </c>
      <c r="H13" s="114">
        <v>40349.223130000006</v>
      </c>
      <c r="I13" s="47"/>
    </row>
    <row r="14" spans="1:9" s="16" customFormat="1" ht="15" customHeight="1">
      <c r="A14" s="148" t="s">
        <v>678</v>
      </c>
      <c r="B14" s="114">
        <v>27758.771579999997</v>
      </c>
      <c r="C14" s="114">
        <v>33634.244119999996</v>
      </c>
      <c r="D14" s="114">
        <v>42132.066279999999</v>
      </c>
      <c r="E14" s="114">
        <v>45387.281329999998</v>
      </c>
      <c r="F14" s="114">
        <v>21009.563979999999</v>
      </c>
      <c r="G14" s="114">
        <v>17433.83223</v>
      </c>
      <c r="H14" s="114">
        <v>37380.436219999996</v>
      </c>
      <c r="I14" s="47"/>
    </row>
    <row r="15" spans="1:9" s="16" customFormat="1" ht="15" customHeight="1">
      <c r="A15" s="148" t="s">
        <v>679</v>
      </c>
      <c r="B15" s="114">
        <v>2336.5300699999998</v>
      </c>
      <c r="C15" s="114">
        <v>1986.0325500000001</v>
      </c>
      <c r="D15" s="114">
        <v>1874.22677</v>
      </c>
      <c r="E15" s="114">
        <v>3525.0201099999999</v>
      </c>
      <c r="F15" s="114">
        <v>1041.1902700000001</v>
      </c>
      <c r="G15" s="114">
        <v>842.57081999999991</v>
      </c>
      <c r="H15" s="114">
        <v>2968.7869100000003</v>
      </c>
      <c r="I15" s="47"/>
    </row>
    <row r="16" spans="1:9" s="16" customFormat="1" ht="15" customHeight="1">
      <c r="A16" s="148" t="s">
        <v>680</v>
      </c>
      <c r="B16" s="114">
        <v>38999.727869999995</v>
      </c>
      <c r="C16" s="114">
        <v>37554.837390000001</v>
      </c>
      <c r="D16" s="114">
        <v>50358.245619999994</v>
      </c>
      <c r="E16" s="114">
        <v>50482.565020000002</v>
      </c>
      <c r="F16" s="114">
        <v>47326.409919999998</v>
      </c>
      <c r="G16" s="114">
        <v>43159.670239999999</v>
      </c>
      <c r="H16" s="114">
        <v>44510.87573</v>
      </c>
      <c r="I16" s="47"/>
    </row>
    <row r="17" spans="1:9" s="16" customFormat="1" ht="15" customHeight="1">
      <c r="A17" s="148" t="s">
        <v>681</v>
      </c>
      <c r="B17" s="114">
        <v>32562.236209999999</v>
      </c>
      <c r="C17" s="114">
        <v>32264.638589999999</v>
      </c>
      <c r="D17" s="114">
        <v>41378.485679999998</v>
      </c>
      <c r="E17" s="114">
        <v>42441.834490000001</v>
      </c>
      <c r="F17" s="114">
        <v>38879.595759999997</v>
      </c>
      <c r="G17" s="114">
        <v>35553.579010000001</v>
      </c>
      <c r="H17" s="114">
        <v>35463.611149999997</v>
      </c>
      <c r="I17" s="47"/>
    </row>
    <row r="18" spans="1:9" s="16" customFormat="1" ht="15" customHeight="1">
      <c r="A18" s="148" t="s">
        <v>682</v>
      </c>
      <c r="B18" s="114">
        <v>6437.4916600000006</v>
      </c>
      <c r="C18" s="114">
        <v>5290.1988000000001</v>
      </c>
      <c r="D18" s="114">
        <v>8979.7599399999999</v>
      </c>
      <c r="E18" s="114">
        <v>8040.7305299999998</v>
      </c>
      <c r="F18" s="114">
        <v>8446.8141599999999</v>
      </c>
      <c r="G18" s="114">
        <v>7606.09123</v>
      </c>
      <c r="H18" s="114">
        <v>9047.2645800000009</v>
      </c>
      <c r="I18" s="47"/>
    </row>
    <row r="19" spans="1:9" s="16" customFormat="1" ht="15" customHeight="1">
      <c r="A19" s="148" t="s">
        <v>222</v>
      </c>
      <c r="B19" s="114">
        <v>62099.027649999996</v>
      </c>
      <c r="C19" s="114">
        <v>64549.689130000006</v>
      </c>
      <c r="D19" s="114">
        <v>74435.349170000001</v>
      </c>
      <c r="E19" s="114">
        <v>87059.976060000001</v>
      </c>
      <c r="F19" s="114">
        <v>657396.27275</v>
      </c>
      <c r="G19" s="114">
        <v>659131.64682000002</v>
      </c>
      <c r="H19" s="114">
        <v>620380.68234000006</v>
      </c>
      <c r="I19" s="47"/>
    </row>
    <row r="20" spans="1:9" s="16" customFormat="1" ht="15" customHeight="1">
      <c r="A20" s="148" t="s">
        <v>683</v>
      </c>
      <c r="B20" s="114">
        <v>-179615.51337999999</v>
      </c>
      <c r="C20" s="114">
        <v>-191456.83194</v>
      </c>
      <c r="D20" s="114">
        <v>-255731.01957</v>
      </c>
      <c r="E20" s="114">
        <v>-266587.33756000001</v>
      </c>
      <c r="F20" s="114">
        <v>-296915.70581000001</v>
      </c>
      <c r="G20" s="114">
        <v>-251178.63341000001</v>
      </c>
      <c r="H20" s="114">
        <v>-265542.87755999999</v>
      </c>
      <c r="I20" s="47"/>
    </row>
    <row r="21" spans="1:9" s="16" customFormat="1" ht="15" customHeight="1">
      <c r="A21" s="147" t="s">
        <v>235</v>
      </c>
      <c r="B21" s="114">
        <v>37145.192350000005</v>
      </c>
      <c r="C21" s="114">
        <v>40798.39849</v>
      </c>
      <c r="D21" s="114">
        <v>53844.791979999995</v>
      </c>
      <c r="E21" s="114">
        <v>64462.572959999998</v>
      </c>
      <c r="F21" s="114">
        <v>63019.803899999999</v>
      </c>
      <c r="G21" s="114">
        <v>72009.969870000001</v>
      </c>
      <c r="H21" s="114">
        <v>77436.687260000006</v>
      </c>
      <c r="I21" s="47"/>
    </row>
    <row r="22" spans="1:9" s="16" customFormat="1" ht="15" customHeight="1">
      <c r="A22" s="147" t="s">
        <v>241</v>
      </c>
      <c r="B22" s="114">
        <v>989.4274200000001</v>
      </c>
      <c r="C22" s="114">
        <v>912.89164000000005</v>
      </c>
      <c r="D22" s="114">
        <v>1062.1120600000002</v>
      </c>
      <c r="E22" s="114">
        <v>2877.1207100000001</v>
      </c>
      <c r="F22" s="114">
        <v>1144.05825</v>
      </c>
      <c r="G22" s="114">
        <v>637.98235</v>
      </c>
      <c r="H22" s="114">
        <v>549.64586999999995</v>
      </c>
      <c r="I22" s="47"/>
    </row>
    <row r="23" spans="1:9" s="16" customFormat="1" ht="15" customHeight="1">
      <c r="A23" s="147" t="s">
        <v>684</v>
      </c>
      <c r="B23" s="114">
        <v>13457.860859999999</v>
      </c>
      <c r="C23" s="114">
        <v>24624.93823</v>
      </c>
      <c r="D23" s="114">
        <v>33323.506090000003</v>
      </c>
      <c r="E23" s="114">
        <v>52974.815950000004</v>
      </c>
      <c r="F23" s="114">
        <v>100177.39625000001</v>
      </c>
      <c r="G23" s="114">
        <v>213182.56372000001</v>
      </c>
      <c r="H23" s="114">
        <v>934639.76064999995</v>
      </c>
      <c r="I23" s="47"/>
    </row>
    <row r="24" spans="1:9" s="16" customFormat="1" ht="15" customHeight="1">
      <c r="A24" s="147" t="s">
        <v>252</v>
      </c>
      <c r="B24" s="114">
        <v>93378.84852</v>
      </c>
      <c r="C24" s="114">
        <v>110883.16448000001</v>
      </c>
      <c r="D24" s="114">
        <v>127605.06381000001</v>
      </c>
      <c r="E24" s="114">
        <v>170249.22097999998</v>
      </c>
      <c r="F24" s="114">
        <v>162745.70051</v>
      </c>
      <c r="G24" s="114">
        <v>160427.28587999998</v>
      </c>
      <c r="H24" s="114">
        <v>158197.58463</v>
      </c>
      <c r="I24" s="47"/>
    </row>
    <row r="25" spans="1:9" s="16" customFormat="1" ht="15" customHeight="1">
      <c r="A25" s="147" t="s">
        <v>685</v>
      </c>
      <c r="B25" s="114">
        <v>17142.69196</v>
      </c>
      <c r="C25" s="114">
        <v>19918.448980000001</v>
      </c>
      <c r="D25" s="114">
        <v>27603.225180000001</v>
      </c>
      <c r="E25" s="114">
        <v>28272.784329999999</v>
      </c>
      <c r="F25" s="114">
        <v>30016.727340000001</v>
      </c>
      <c r="G25" s="114">
        <v>32713.754100000002</v>
      </c>
      <c r="H25" s="114">
        <v>39301.018530000001</v>
      </c>
      <c r="I25" s="47"/>
    </row>
    <row r="26" spans="1:9" s="17" customFormat="1" ht="15" customHeight="1" thickBot="1">
      <c r="A26" s="147" t="s">
        <v>268</v>
      </c>
      <c r="B26" s="114">
        <v>0</v>
      </c>
      <c r="C26" s="114">
        <v>0</v>
      </c>
      <c r="D26" s="114">
        <v>0</v>
      </c>
      <c r="E26" s="114">
        <v>0</v>
      </c>
      <c r="F26" s="114">
        <v>0</v>
      </c>
      <c r="G26" s="114">
        <v>0</v>
      </c>
      <c r="H26" s="114">
        <v>0</v>
      </c>
      <c r="I26" s="47"/>
    </row>
    <row r="27" spans="1:9" ht="15" customHeight="1" thickTop="1" thickBot="1">
      <c r="A27" s="396" t="s">
        <v>686</v>
      </c>
      <c r="B27" s="397">
        <v>3162034.3268400002</v>
      </c>
      <c r="C27" s="397">
        <v>3542495.1760500004</v>
      </c>
      <c r="D27" s="397">
        <v>4303495.4396200003</v>
      </c>
      <c r="E27" s="397">
        <v>4951125.1679499997</v>
      </c>
      <c r="F27" s="397">
        <v>5902044.9627900003</v>
      </c>
      <c r="G27" s="397">
        <v>6572587.8021999998</v>
      </c>
      <c r="H27" s="397">
        <v>7574211.2218399998</v>
      </c>
      <c r="I27" s="47"/>
    </row>
    <row r="28" spans="1:9" s="16" customFormat="1" ht="15" customHeight="1" thickTop="1">
      <c r="A28" s="147" t="s">
        <v>687</v>
      </c>
      <c r="B28" s="114">
        <v>294.24556999999999</v>
      </c>
      <c r="C28" s="114">
        <v>342.54304999999999</v>
      </c>
      <c r="D28" s="114">
        <v>235.81457999999998</v>
      </c>
      <c r="E28" s="114">
        <v>188.90720999999999</v>
      </c>
      <c r="F28" s="114">
        <v>415.02067999999997</v>
      </c>
      <c r="G28" s="114">
        <v>2697.0132100000001</v>
      </c>
      <c r="H28" s="114">
        <v>103579.85227</v>
      </c>
      <c r="I28" s="47"/>
    </row>
    <row r="29" spans="1:9" s="16" customFormat="1" ht="15" customHeight="1">
      <c r="A29" s="148" t="s">
        <v>688</v>
      </c>
      <c r="B29" s="114">
        <v>294.24556999999999</v>
      </c>
      <c r="C29" s="114">
        <v>342.54304999999999</v>
      </c>
      <c r="D29" s="114">
        <v>235.81457999999998</v>
      </c>
      <c r="E29" s="114">
        <v>188.90720999999999</v>
      </c>
      <c r="F29" s="114">
        <v>415.02067999999997</v>
      </c>
      <c r="G29" s="114">
        <v>113.66438000000001</v>
      </c>
      <c r="H29" s="114">
        <v>398.52105</v>
      </c>
      <c r="I29" s="47"/>
    </row>
    <row r="30" spans="1:9" s="16" customFormat="1" ht="15" customHeight="1">
      <c r="A30" s="148" t="s">
        <v>689</v>
      </c>
      <c r="B30" s="114">
        <v>0</v>
      </c>
      <c r="C30" s="114">
        <v>0</v>
      </c>
      <c r="D30" s="114">
        <v>0</v>
      </c>
      <c r="E30" s="114">
        <v>0</v>
      </c>
      <c r="F30" s="114">
        <v>0</v>
      </c>
      <c r="G30" s="114">
        <v>86.106020000000001</v>
      </c>
      <c r="H30" s="114">
        <v>37991.426350000002</v>
      </c>
      <c r="I30" s="47"/>
    </row>
    <row r="31" spans="1:9" s="16" customFormat="1" ht="15" customHeight="1">
      <c r="A31" s="148" t="s">
        <v>690</v>
      </c>
      <c r="B31" s="114">
        <v>0</v>
      </c>
      <c r="C31" s="114">
        <v>0</v>
      </c>
      <c r="D31" s="114">
        <v>0</v>
      </c>
      <c r="E31" s="114">
        <v>0</v>
      </c>
      <c r="F31" s="114">
        <v>0</v>
      </c>
      <c r="G31" s="114">
        <v>2493.38</v>
      </c>
      <c r="H31" s="114">
        <v>21504.744730000002</v>
      </c>
      <c r="I31" s="47"/>
    </row>
    <row r="32" spans="1:9" s="16" customFormat="1" ht="15" customHeight="1">
      <c r="A32" s="148" t="s">
        <v>691</v>
      </c>
      <c r="B32" s="114">
        <v>0</v>
      </c>
      <c r="C32" s="114">
        <v>0</v>
      </c>
      <c r="D32" s="114">
        <v>0</v>
      </c>
      <c r="E32" s="114">
        <v>0</v>
      </c>
      <c r="F32" s="114">
        <v>0</v>
      </c>
      <c r="G32" s="114">
        <v>0</v>
      </c>
      <c r="H32" s="114">
        <v>0.12127</v>
      </c>
      <c r="I32" s="47"/>
    </row>
    <row r="33" spans="1:9" s="16" customFormat="1" ht="15" customHeight="1">
      <c r="A33" s="148" t="s">
        <v>692</v>
      </c>
      <c r="B33" s="114">
        <v>0</v>
      </c>
      <c r="C33" s="114">
        <v>0</v>
      </c>
      <c r="D33" s="114">
        <v>0</v>
      </c>
      <c r="E33" s="114">
        <v>0</v>
      </c>
      <c r="F33" s="114">
        <v>0</v>
      </c>
      <c r="G33" s="114">
        <v>0</v>
      </c>
      <c r="H33" s="114">
        <v>43238.611790000003</v>
      </c>
      <c r="I33" s="47"/>
    </row>
    <row r="34" spans="1:9" s="16" customFormat="1" ht="15" customHeight="1">
      <c r="A34" s="148" t="s">
        <v>693</v>
      </c>
      <c r="B34" s="114">
        <v>0</v>
      </c>
      <c r="C34" s="114">
        <v>0</v>
      </c>
      <c r="D34" s="114">
        <v>0</v>
      </c>
      <c r="E34" s="114">
        <v>0</v>
      </c>
      <c r="F34" s="114">
        <v>0</v>
      </c>
      <c r="G34" s="114">
        <v>3.8628100000000001</v>
      </c>
      <c r="H34" s="114">
        <v>446.42707999999999</v>
      </c>
      <c r="I34" s="47"/>
    </row>
    <row r="35" spans="1:9" s="16" customFormat="1" ht="15" customHeight="1">
      <c r="A35" s="147" t="s">
        <v>694</v>
      </c>
      <c r="B35" s="114">
        <v>0</v>
      </c>
      <c r="C35" s="114">
        <v>0</v>
      </c>
      <c r="D35" s="114">
        <v>0</v>
      </c>
      <c r="E35" s="114">
        <v>0</v>
      </c>
      <c r="F35" s="114">
        <v>377.53505999999999</v>
      </c>
      <c r="G35" s="114">
        <v>373.82026000000002</v>
      </c>
      <c r="H35" s="114">
        <v>189.85843</v>
      </c>
      <c r="I35" s="47"/>
    </row>
    <row r="36" spans="1:9" s="16" customFormat="1" ht="15" customHeight="1">
      <c r="A36" s="147" t="s">
        <v>695</v>
      </c>
      <c r="B36" s="114">
        <v>2953569.32039</v>
      </c>
      <c r="C36" s="114">
        <v>3283430.8400599998</v>
      </c>
      <c r="D36" s="114">
        <v>3948086.0904099997</v>
      </c>
      <c r="E36" s="114">
        <v>4380989.3709399998</v>
      </c>
      <c r="F36" s="114">
        <v>4422649.1280500004</v>
      </c>
      <c r="G36" s="114">
        <v>4198076.3662600005</v>
      </c>
      <c r="H36" s="114">
        <v>5046884.4509499995</v>
      </c>
      <c r="I36" s="47"/>
    </row>
    <row r="37" spans="1:9" s="16" customFormat="1" ht="15" customHeight="1">
      <c r="A37" s="147" t="s">
        <v>696</v>
      </c>
      <c r="B37" s="114">
        <v>130956.26829000001</v>
      </c>
      <c r="C37" s="114">
        <v>158501.36709000001</v>
      </c>
      <c r="D37" s="114">
        <v>209383.23475999999</v>
      </c>
      <c r="E37" s="114">
        <v>257386.67238</v>
      </c>
      <c r="F37" s="114">
        <v>336166.02455999999</v>
      </c>
      <c r="G37" s="114">
        <v>269879.69416000001</v>
      </c>
      <c r="H37" s="114">
        <v>222473.18449000001</v>
      </c>
      <c r="I37" s="47"/>
    </row>
    <row r="38" spans="1:9" s="16" customFormat="1" ht="15" customHeight="1">
      <c r="A38" s="147" t="s">
        <v>306</v>
      </c>
      <c r="B38" s="114">
        <v>42236.150090000003</v>
      </c>
      <c r="C38" s="114">
        <v>53454.892319999999</v>
      </c>
      <c r="D38" s="114">
        <v>77776.618989999988</v>
      </c>
      <c r="E38" s="114">
        <v>91027.669420000006</v>
      </c>
      <c r="F38" s="114">
        <v>104225.22186000001</v>
      </c>
      <c r="G38" s="114">
        <v>104886.95666</v>
      </c>
      <c r="H38" s="114">
        <v>101892.09563</v>
      </c>
      <c r="I38" s="47"/>
    </row>
    <row r="39" spans="1:9" s="16" customFormat="1" ht="15" customHeight="1">
      <c r="A39" s="147" t="s">
        <v>312</v>
      </c>
      <c r="B39" s="114">
        <v>3544.6462799999999</v>
      </c>
      <c r="C39" s="114">
        <v>0</v>
      </c>
      <c r="D39" s="114">
        <v>33810.927499999998</v>
      </c>
      <c r="E39" s="114">
        <v>191279.02999000001</v>
      </c>
      <c r="F39" s="114">
        <v>1009436.38952</v>
      </c>
      <c r="G39" s="114">
        <v>1973898.14934</v>
      </c>
      <c r="H39" s="114">
        <v>2048541.00162</v>
      </c>
      <c r="I39" s="47"/>
    </row>
    <row r="40" spans="1:9" s="16" customFormat="1" ht="15" customHeight="1">
      <c r="A40" s="147" t="s">
        <v>697</v>
      </c>
      <c r="B40" s="114">
        <v>31433.696219999998</v>
      </c>
      <c r="C40" s="114">
        <v>46765.533530000001</v>
      </c>
      <c r="D40" s="114">
        <v>34202.753380000002</v>
      </c>
      <c r="E40" s="114">
        <v>30253.518010000003</v>
      </c>
      <c r="F40" s="114">
        <v>28775.643059999999</v>
      </c>
      <c r="G40" s="114">
        <v>22775.802309999999</v>
      </c>
      <c r="H40" s="114">
        <v>50650.778450000005</v>
      </c>
      <c r="I40" s="47"/>
    </row>
    <row r="41" spans="1:9" s="17" customFormat="1" ht="15" customHeight="1" thickBot="1">
      <c r="A41" s="147" t="s">
        <v>487</v>
      </c>
      <c r="B41" s="114">
        <v>0</v>
      </c>
      <c r="C41" s="114">
        <v>0</v>
      </c>
      <c r="D41" s="114">
        <v>0</v>
      </c>
      <c r="E41" s="114">
        <v>0</v>
      </c>
      <c r="F41" s="114">
        <v>0</v>
      </c>
      <c r="G41" s="114">
        <v>0</v>
      </c>
      <c r="H41" s="114">
        <v>0</v>
      </c>
      <c r="I41" s="47"/>
    </row>
    <row r="42" spans="1:9" ht="15" customHeight="1" thickTop="1" thickBot="1">
      <c r="A42" s="396" t="s">
        <v>698</v>
      </c>
      <c r="B42" s="397">
        <v>871423.49040000001</v>
      </c>
      <c r="C42" s="397">
        <v>932101.50051000004</v>
      </c>
      <c r="D42" s="397">
        <v>1129376.6249000002</v>
      </c>
      <c r="E42" s="397">
        <v>1280119.3029400001</v>
      </c>
      <c r="F42" s="397">
        <v>1352499.8926600001</v>
      </c>
      <c r="G42" s="397">
        <v>1329376.4534200002</v>
      </c>
      <c r="H42" s="397">
        <v>1333450.84228</v>
      </c>
      <c r="I42" s="47"/>
    </row>
    <row r="43" spans="1:9" s="16" customFormat="1" ht="15" customHeight="1" thickTop="1">
      <c r="A43" s="147" t="s">
        <v>327</v>
      </c>
      <c r="B43" s="114">
        <v>754985.15498999995</v>
      </c>
      <c r="C43" s="114">
        <v>817483.82941999997</v>
      </c>
      <c r="D43" s="114">
        <v>989765.58779999998</v>
      </c>
      <c r="E43" s="114">
        <v>1102032.50523</v>
      </c>
      <c r="F43" s="114">
        <v>1172888.385</v>
      </c>
      <c r="G43" s="114">
        <v>1174735.3027899999</v>
      </c>
      <c r="H43" s="114">
        <v>1215023.4586500002</v>
      </c>
      <c r="I43" s="47"/>
    </row>
    <row r="44" spans="1:9" s="16" customFormat="1" ht="15" customHeight="1">
      <c r="A44" s="147" t="s">
        <v>331</v>
      </c>
      <c r="B44" s="114">
        <v>2880.52144</v>
      </c>
      <c r="C44" s="114">
        <v>2880.52144</v>
      </c>
      <c r="D44" s="114">
        <v>2880.52144</v>
      </c>
      <c r="E44" s="114">
        <v>24036.31695</v>
      </c>
      <c r="F44" s="114">
        <v>21128.33812</v>
      </c>
      <c r="G44" s="114">
        <v>21128.33814</v>
      </c>
      <c r="H44" s="114">
        <v>22157.33812</v>
      </c>
      <c r="I44" s="47"/>
    </row>
    <row r="45" spans="1:9" s="16" customFormat="1" ht="15" customHeight="1">
      <c r="A45" s="147" t="s">
        <v>335</v>
      </c>
      <c r="B45" s="114">
        <v>0</v>
      </c>
      <c r="C45" s="114">
        <v>0</v>
      </c>
      <c r="D45" s="114">
        <v>0</v>
      </c>
      <c r="E45" s="114">
        <v>0</v>
      </c>
      <c r="F45" s="114">
        <v>0</v>
      </c>
      <c r="G45" s="114">
        <v>0</v>
      </c>
      <c r="H45" s="114">
        <v>0</v>
      </c>
      <c r="I45" s="47"/>
    </row>
    <row r="46" spans="1:9" s="16" customFormat="1" ht="15" customHeight="1">
      <c r="A46" s="147" t="s">
        <v>699</v>
      </c>
      <c r="B46" s="114">
        <v>43052.662880000003</v>
      </c>
      <c r="C46" s="114">
        <v>51066.139729999995</v>
      </c>
      <c r="D46" s="114">
        <v>65722.340649999998</v>
      </c>
      <c r="E46" s="114">
        <v>81108.213470000002</v>
      </c>
      <c r="F46" s="114">
        <v>107983.31731999999</v>
      </c>
      <c r="G46" s="114">
        <v>107983.31731</v>
      </c>
      <c r="H46" s="114">
        <v>118436.62564</v>
      </c>
      <c r="I46" s="47"/>
    </row>
    <row r="47" spans="1:9" s="16" customFormat="1" ht="15" customHeight="1">
      <c r="A47" s="147" t="s">
        <v>341</v>
      </c>
      <c r="B47" s="114">
        <v>70505.151089999999</v>
      </c>
      <c r="C47" s="114">
        <v>60671.009920000004</v>
      </c>
      <c r="D47" s="114">
        <v>71008.175010000006</v>
      </c>
      <c r="E47" s="114">
        <v>72942.267290000003</v>
      </c>
      <c r="F47" s="114">
        <v>50499.852220000001</v>
      </c>
      <c r="G47" s="114">
        <v>25529.495179999998</v>
      </c>
      <c r="H47" s="114">
        <v>-22166.580129999998</v>
      </c>
      <c r="I47" s="47"/>
    </row>
    <row r="48" spans="1:9" s="16" customFormat="1" ht="15" customHeight="1">
      <c r="A48" s="148" t="s">
        <v>700</v>
      </c>
      <c r="B48" s="114">
        <v>2499.93145</v>
      </c>
      <c r="C48" s="114">
        <v>0</v>
      </c>
      <c r="D48" s="114">
        <v>-3872.1011200000003</v>
      </c>
      <c r="E48" s="114">
        <v>-25174.512149999999</v>
      </c>
      <c r="F48" s="114">
        <v>-20788.7163</v>
      </c>
      <c r="G48" s="114">
        <v>-22635.634100000003</v>
      </c>
      <c r="H48" s="114">
        <v>-25211.970079999999</v>
      </c>
      <c r="I48" s="47"/>
    </row>
    <row r="49" spans="1:9" s="17" customFormat="1" ht="15" customHeight="1" thickBot="1">
      <c r="A49" s="148" t="s">
        <v>701</v>
      </c>
      <c r="B49" s="114">
        <v>68005.219639999996</v>
      </c>
      <c r="C49" s="114">
        <v>60671.009920000004</v>
      </c>
      <c r="D49" s="114">
        <v>74880.276129999998</v>
      </c>
      <c r="E49" s="114">
        <v>98116.779439999998</v>
      </c>
      <c r="F49" s="114">
        <v>71288.568520000001</v>
      </c>
      <c r="G49" s="114">
        <v>48165.129280000001</v>
      </c>
      <c r="H49" s="114">
        <v>3045.3899500000002</v>
      </c>
      <c r="I49" s="47"/>
    </row>
    <row r="50" spans="1:9" ht="15" customHeight="1" thickTop="1" thickBot="1">
      <c r="A50" s="396" t="s">
        <v>702</v>
      </c>
      <c r="B50" s="397">
        <v>4033457.8172399998</v>
      </c>
      <c r="C50" s="397">
        <v>4474596.6765600005</v>
      </c>
      <c r="D50" s="397">
        <v>5432872.0645200005</v>
      </c>
      <c r="E50" s="397">
        <v>6231244.4708900005</v>
      </c>
      <c r="F50" s="397">
        <v>7254544.8554499997</v>
      </c>
      <c r="G50" s="397">
        <v>7901964.25562</v>
      </c>
      <c r="H50" s="397">
        <v>8907662.0641200002</v>
      </c>
      <c r="I50" s="47"/>
    </row>
    <row r="51" spans="1:9" s="16" customFormat="1" ht="15" customHeight="1" thickTop="1">
      <c r="A51" s="113" t="s">
        <v>703</v>
      </c>
      <c r="B51" s="114">
        <v>0</v>
      </c>
      <c r="C51" s="114">
        <v>0</v>
      </c>
      <c r="D51" s="114">
        <v>804.84282999999994</v>
      </c>
      <c r="E51" s="114">
        <v>905.41243999999995</v>
      </c>
      <c r="F51" s="114">
        <v>905.41243999999995</v>
      </c>
      <c r="G51" s="114">
        <v>905.41243999999995</v>
      </c>
      <c r="H51" s="114">
        <v>905.41243999999995</v>
      </c>
      <c r="I51" s="47"/>
    </row>
    <row r="52" spans="1:9" s="17" customFormat="1" ht="15" customHeight="1">
      <c r="A52" s="148" t="s">
        <v>704</v>
      </c>
      <c r="B52" s="114">
        <v>0</v>
      </c>
      <c r="C52" s="114">
        <v>0</v>
      </c>
      <c r="D52" s="114">
        <v>0</v>
      </c>
      <c r="E52" s="114">
        <v>0</v>
      </c>
      <c r="F52" s="114">
        <v>0</v>
      </c>
      <c r="G52" s="114">
        <v>0</v>
      </c>
      <c r="H52" s="114">
        <v>0</v>
      </c>
      <c r="I52" s="47"/>
    </row>
    <row r="53" spans="1:9" s="17" customFormat="1" ht="15" customHeight="1">
      <c r="A53" s="148" t="s">
        <v>705</v>
      </c>
      <c r="B53" s="114">
        <v>0</v>
      </c>
      <c r="C53" s="114">
        <v>0</v>
      </c>
      <c r="D53" s="114">
        <v>0</v>
      </c>
      <c r="E53" s="114">
        <v>0</v>
      </c>
      <c r="F53" s="114">
        <v>0</v>
      </c>
      <c r="G53" s="114">
        <v>0</v>
      </c>
      <c r="H53" s="114">
        <v>0</v>
      </c>
      <c r="I53" s="47"/>
    </row>
    <row r="54" spans="1:9" s="17" customFormat="1" ht="15" customHeight="1">
      <c r="A54" s="148" t="s">
        <v>706</v>
      </c>
      <c r="B54" s="114">
        <v>0</v>
      </c>
      <c r="C54" s="114">
        <v>0</v>
      </c>
      <c r="D54" s="114">
        <v>0</v>
      </c>
      <c r="E54" s="114">
        <v>0</v>
      </c>
      <c r="F54" s="114">
        <v>0</v>
      </c>
      <c r="G54" s="114">
        <v>0</v>
      </c>
      <c r="H54" s="114">
        <v>0</v>
      </c>
      <c r="I54" s="47"/>
    </row>
    <row r="55" spans="1:9" s="17" customFormat="1" ht="15" customHeight="1">
      <c r="A55" s="148" t="s">
        <v>707</v>
      </c>
      <c r="B55" s="114">
        <v>0</v>
      </c>
      <c r="C55" s="114">
        <v>0</v>
      </c>
      <c r="D55" s="114">
        <v>0</v>
      </c>
      <c r="E55" s="114">
        <v>0</v>
      </c>
      <c r="F55" s="114">
        <v>0</v>
      </c>
      <c r="G55" s="114">
        <v>0</v>
      </c>
      <c r="H55" s="114">
        <v>0</v>
      </c>
      <c r="I55" s="47"/>
    </row>
    <row r="56" spans="1:9" s="17" customFormat="1" ht="15" customHeight="1">
      <c r="A56" s="148" t="s">
        <v>708</v>
      </c>
      <c r="B56" s="114">
        <v>0</v>
      </c>
      <c r="C56" s="114">
        <v>0</v>
      </c>
      <c r="D56" s="114">
        <v>804.84282999999994</v>
      </c>
      <c r="E56" s="114">
        <v>905.41243999999995</v>
      </c>
      <c r="F56" s="114">
        <v>905.41243999999995</v>
      </c>
      <c r="G56" s="114">
        <v>905.41243999999995</v>
      </c>
      <c r="H56" s="114">
        <v>905.41243999999995</v>
      </c>
      <c r="I56" s="47"/>
    </row>
    <row r="57" spans="1:9" s="17" customFormat="1" ht="15" customHeight="1">
      <c r="A57" s="147" t="s">
        <v>709</v>
      </c>
      <c r="B57" s="114">
        <v>4894074.6201599995</v>
      </c>
      <c r="C57" s="114">
        <v>6153867.5195699995</v>
      </c>
      <c r="D57" s="114">
        <v>6287396.8164600004</v>
      </c>
      <c r="E57" s="114">
        <v>8682354.6926000006</v>
      </c>
      <c r="F57" s="114">
        <v>8701474.9300599992</v>
      </c>
      <c r="G57" s="114">
        <v>8952864.1272400003</v>
      </c>
      <c r="H57" s="114">
        <v>9519686.3588299993</v>
      </c>
      <c r="I57" s="47"/>
    </row>
    <row r="58" spans="1:9" ht="30" customHeight="1">
      <c r="A58" s="398" t="s">
        <v>710</v>
      </c>
      <c r="B58" s="399">
        <v>798147.99959999998</v>
      </c>
      <c r="C58" s="399">
        <v>854236.13709000009</v>
      </c>
      <c r="D58" s="399">
        <v>1101134.18689</v>
      </c>
      <c r="E58" s="399">
        <v>1262600.2797699999</v>
      </c>
      <c r="F58" s="399">
        <v>1010351.62311</v>
      </c>
      <c r="G58" s="399">
        <v>1159088.2856300001</v>
      </c>
      <c r="H58" s="399">
        <v>886576.38633000001</v>
      </c>
      <c r="I58" s="47"/>
    </row>
    <row r="59" spans="1:9" ht="15" customHeight="1">
      <c r="A59" s="148" t="s">
        <v>711</v>
      </c>
      <c r="B59" s="114">
        <v>-179026.93430000002</v>
      </c>
      <c r="C59" s="114">
        <v>-181000.85099000001</v>
      </c>
      <c r="D59" s="114">
        <v>-225234.72203</v>
      </c>
      <c r="E59" s="114">
        <v>-262751.36200999998</v>
      </c>
      <c r="F59" s="114">
        <v>-221084.50261000003</v>
      </c>
      <c r="G59" s="114">
        <v>-306525.27294</v>
      </c>
      <c r="H59" s="114">
        <v>-278910.81581</v>
      </c>
      <c r="I59" s="47"/>
    </row>
    <row r="60" spans="1:9" ht="15" customHeight="1">
      <c r="A60" s="147" t="s">
        <v>712</v>
      </c>
      <c r="B60" s="114">
        <v>619121.0652999999</v>
      </c>
      <c r="C60" s="114">
        <v>673235.28610000003</v>
      </c>
      <c r="D60" s="114">
        <v>875899.46486000007</v>
      </c>
      <c r="E60" s="114">
        <v>999848.91775999998</v>
      </c>
      <c r="F60" s="114">
        <v>789267.12049999996</v>
      </c>
      <c r="G60" s="114">
        <v>852563.01269</v>
      </c>
      <c r="H60" s="114">
        <v>607665.57051999995</v>
      </c>
      <c r="I60" s="47"/>
    </row>
    <row r="61" spans="1:9" ht="15" customHeight="1">
      <c r="A61" s="116" t="s">
        <v>713</v>
      </c>
      <c r="B61" s="114">
        <v>26658.72078</v>
      </c>
      <c r="C61" s="114">
        <v>30707.047979999999</v>
      </c>
      <c r="D61" s="114">
        <v>36115.45433</v>
      </c>
      <c r="E61" s="114">
        <v>39645.167999999998</v>
      </c>
      <c r="F61" s="114">
        <v>28033.84635</v>
      </c>
      <c r="G61" s="114">
        <v>36189.795579999998</v>
      </c>
      <c r="H61" s="114">
        <v>24967.570110000001</v>
      </c>
      <c r="I61" s="47"/>
    </row>
    <row r="62" spans="1:9" ht="15" customHeight="1">
      <c r="A62" s="148" t="s">
        <v>714</v>
      </c>
      <c r="B62" s="114">
        <v>-19541.875510000002</v>
      </c>
      <c r="C62" s="114">
        <v>-17897.221430000001</v>
      </c>
      <c r="D62" s="114">
        <v>-25668.53944</v>
      </c>
      <c r="E62" s="114">
        <v>-32309.356820000001</v>
      </c>
      <c r="F62" s="114">
        <v>-30583.227050000001</v>
      </c>
      <c r="G62" s="114">
        <v>-34876.357219999998</v>
      </c>
      <c r="H62" s="114">
        <v>-22031.303989999997</v>
      </c>
      <c r="I62" s="47"/>
    </row>
    <row r="63" spans="1:9" ht="15" customHeight="1">
      <c r="A63" s="117" t="s">
        <v>715</v>
      </c>
      <c r="B63" s="114">
        <v>626237.91057000007</v>
      </c>
      <c r="C63" s="114">
        <v>686045.11265000002</v>
      </c>
      <c r="D63" s="114">
        <v>886346.37974999996</v>
      </c>
      <c r="E63" s="114">
        <v>1007184.7289400001</v>
      </c>
      <c r="F63" s="114">
        <v>786717.73979999998</v>
      </c>
      <c r="G63" s="114">
        <v>853876.45104999992</v>
      </c>
      <c r="H63" s="114">
        <v>610601.83663999999</v>
      </c>
      <c r="I63" s="47"/>
    </row>
    <row r="64" spans="1:9" ht="15" customHeight="1">
      <c r="A64" s="116" t="s">
        <v>716</v>
      </c>
      <c r="B64" s="114">
        <v>279325.6459</v>
      </c>
      <c r="C64" s="114">
        <v>281893.38447000005</v>
      </c>
      <c r="D64" s="114">
        <v>342752.37552999996</v>
      </c>
      <c r="E64" s="114">
        <v>278523.58954000002</v>
      </c>
      <c r="F64" s="114">
        <v>156434.01916999999</v>
      </c>
      <c r="G64" s="114">
        <v>257746.31447000001</v>
      </c>
      <c r="H64" s="114">
        <v>96342.232969999997</v>
      </c>
      <c r="I64" s="47"/>
    </row>
    <row r="65" spans="1:9" ht="15" customHeight="1">
      <c r="A65" s="116" t="s">
        <v>717</v>
      </c>
      <c r="B65" s="114">
        <v>-341995.56542</v>
      </c>
      <c r="C65" s="114">
        <v>-351883.66342</v>
      </c>
      <c r="D65" s="114">
        <v>-430812.26555000001</v>
      </c>
      <c r="E65" s="114">
        <v>-355472.11443000002</v>
      </c>
      <c r="F65" s="114">
        <v>-240118.85634999999</v>
      </c>
      <c r="G65" s="114">
        <v>-323580.17786</v>
      </c>
      <c r="H65" s="114">
        <v>-146207.50988999999</v>
      </c>
      <c r="I65" s="47"/>
    </row>
    <row r="66" spans="1:9" ht="15" customHeight="1">
      <c r="A66" s="147" t="s">
        <v>718</v>
      </c>
      <c r="B66" s="114">
        <v>563567.99104999995</v>
      </c>
      <c r="C66" s="114">
        <v>616054.83370000008</v>
      </c>
      <c r="D66" s="114">
        <v>798286.48973000003</v>
      </c>
      <c r="E66" s="114">
        <v>930236.20404999994</v>
      </c>
      <c r="F66" s="114">
        <v>703032.90261999995</v>
      </c>
      <c r="G66" s="114">
        <v>788042.58765999996</v>
      </c>
      <c r="H66" s="114">
        <v>560736.55972000002</v>
      </c>
      <c r="I66" s="47"/>
    </row>
    <row r="67" spans="1:9" ht="15" customHeight="1">
      <c r="A67" s="148" t="s">
        <v>719</v>
      </c>
      <c r="B67" s="114">
        <v>-454359.52593</v>
      </c>
      <c r="C67" s="114">
        <v>-507631.47766000003</v>
      </c>
      <c r="D67" s="114">
        <v>-651504.03161000006</v>
      </c>
      <c r="E67" s="114">
        <v>-729456.94159000006</v>
      </c>
      <c r="F67" s="114">
        <v>-534670.12574000005</v>
      </c>
      <c r="G67" s="114">
        <v>-702440.50465999998</v>
      </c>
      <c r="H67" s="114">
        <v>-543527.17876000004</v>
      </c>
      <c r="I67" s="47"/>
    </row>
    <row r="68" spans="1:9" ht="15" customHeight="1">
      <c r="A68" s="117" t="s">
        <v>720</v>
      </c>
      <c r="B68" s="114">
        <v>109208.46512000001</v>
      </c>
      <c r="C68" s="114">
        <v>108423.35604000001</v>
      </c>
      <c r="D68" s="114">
        <v>146782.45812</v>
      </c>
      <c r="E68" s="114">
        <v>200779.26246</v>
      </c>
      <c r="F68" s="114">
        <v>168362.77687999999</v>
      </c>
      <c r="G68" s="114">
        <v>85602.082999999999</v>
      </c>
      <c r="H68" s="114">
        <v>17209.380960000002</v>
      </c>
      <c r="I68" s="47"/>
    </row>
    <row r="69" spans="1:9" ht="15" customHeight="1">
      <c r="A69" s="117" t="s">
        <v>721</v>
      </c>
      <c r="B69" s="114">
        <v>306.38585</v>
      </c>
      <c r="C69" s="114">
        <v>26.748139999999999</v>
      </c>
      <c r="D69" s="114">
        <v>-4.8061400000000001</v>
      </c>
      <c r="E69" s="114">
        <v>31.566890000000001</v>
      </c>
      <c r="F69" s="114">
        <v>26.05331</v>
      </c>
      <c r="G69" s="114">
        <v>35.59675</v>
      </c>
      <c r="H69" s="114">
        <v>13.18146</v>
      </c>
      <c r="I69" s="47"/>
    </row>
    <row r="70" spans="1:9" ht="15" customHeight="1">
      <c r="A70" s="115" t="s">
        <v>1124</v>
      </c>
      <c r="B70" s="114">
        <v>306.25893000000002</v>
      </c>
      <c r="C70" s="114">
        <v>26.424209999999999</v>
      </c>
      <c r="D70" s="114">
        <v>-5.0344499999999996</v>
      </c>
      <c r="E70" s="114">
        <v>31.518999999999998</v>
      </c>
      <c r="F70" s="114">
        <v>26.024609999999999</v>
      </c>
      <c r="G70" s="114">
        <v>35.560430000000004</v>
      </c>
      <c r="H70" s="114">
        <v>13.164620000000001</v>
      </c>
      <c r="I70" s="47"/>
    </row>
    <row r="71" spans="1:9" ht="15" customHeight="1">
      <c r="A71" s="115" t="s">
        <v>1125</v>
      </c>
      <c r="B71" s="114">
        <v>0.12692000000000001</v>
      </c>
      <c r="C71" s="114">
        <v>0.32393</v>
      </c>
      <c r="D71" s="114">
        <v>0.22831000000000001</v>
      </c>
      <c r="E71" s="114">
        <v>4.7890000000000002E-2</v>
      </c>
      <c r="F71" s="114">
        <v>2.87E-2</v>
      </c>
      <c r="G71" s="114">
        <v>3.6319999999999998E-2</v>
      </c>
      <c r="H71" s="114">
        <v>1.6840000000000001E-2</v>
      </c>
      <c r="I71" s="47"/>
    </row>
    <row r="72" spans="1:9" ht="15" customHeight="1">
      <c r="A72" s="147" t="s">
        <v>722</v>
      </c>
      <c r="B72" s="114">
        <v>-143.40394000000001</v>
      </c>
      <c r="C72" s="114">
        <v>-327.61212</v>
      </c>
      <c r="D72" s="114">
        <v>-1177.0200300000001</v>
      </c>
      <c r="E72" s="114">
        <v>-0.13904</v>
      </c>
      <c r="F72" s="114">
        <v>-4.3158400000000006</v>
      </c>
      <c r="G72" s="114">
        <v>-4.3377299999999996</v>
      </c>
      <c r="H72" s="114">
        <v>116.32147000000001</v>
      </c>
      <c r="I72" s="47"/>
    </row>
    <row r="73" spans="1:9" ht="15" customHeight="1">
      <c r="A73" s="147" t="s">
        <v>1548</v>
      </c>
      <c r="B73" s="114">
        <v>-143.40394000000001</v>
      </c>
      <c r="C73" s="114">
        <v>-327.61212</v>
      </c>
      <c r="D73" s="114">
        <v>-1177.0200300000001</v>
      </c>
      <c r="E73" s="114">
        <v>-0.13904</v>
      </c>
      <c r="F73" s="114">
        <v>-4.3158199999999995</v>
      </c>
      <c r="G73" s="114">
        <v>-4.3377299999999996</v>
      </c>
      <c r="H73" s="114">
        <v>116.32147000000001</v>
      </c>
      <c r="I73" s="47"/>
    </row>
    <row r="74" spans="1:9" ht="15" customHeight="1">
      <c r="A74" s="148" t="s">
        <v>1126</v>
      </c>
      <c r="B74" s="114">
        <v>0</v>
      </c>
      <c r="C74" s="114">
        <v>0</v>
      </c>
      <c r="D74" s="114">
        <v>0</v>
      </c>
      <c r="E74" s="114">
        <v>0</v>
      </c>
      <c r="F74" s="114">
        <v>-2.0000000000000002E-5</v>
      </c>
      <c r="G74" s="114">
        <v>0</v>
      </c>
      <c r="H74" s="114">
        <v>0</v>
      </c>
      <c r="I74" s="47"/>
    </row>
    <row r="75" spans="1:9" ht="15" customHeight="1">
      <c r="A75" s="147" t="s">
        <v>723</v>
      </c>
      <c r="B75" s="114">
        <v>109371.44703</v>
      </c>
      <c r="C75" s="114">
        <v>108122.49206</v>
      </c>
      <c r="D75" s="114">
        <v>145600.63194999998</v>
      </c>
      <c r="E75" s="114">
        <v>200810.69031000001</v>
      </c>
      <c r="F75" s="114">
        <v>168384.51434999998</v>
      </c>
      <c r="G75" s="114">
        <v>85633.342019999996</v>
      </c>
      <c r="H75" s="114">
        <v>17338.883890000001</v>
      </c>
      <c r="I75" s="47"/>
    </row>
    <row r="76" spans="1:9" ht="15" customHeight="1">
      <c r="A76" s="149" t="s">
        <v>1115</v>
      </c>
      <c r="B76" s="114">
        <v>3337.3301099999999</v>
      </c>
      <c r="C76" s="114">
        <v>2037.3966699999999</v>
      </c>
      <c r="D76" s="114">
        <v>-1449.3150500000002</v>
      </c>
      <c r="E76" s="114">
        <v>-5291.6878499999993</v>
      </c>
      <c r="F76" s="114">
        <v>2634.8783599999997</v>
      </c>
      <c r="G76" s="114">
        <v>5985.9975800000002</v>
      </c>
      <c r="H76" s="114">
        <v>-1582.1866599999998</v>
      </c>
      <c r="I76" s="47"/>
    </row>
    <row r="77" spans="1:9" ht="15" customHeight="1">
      <c r="A77" s="117" t="s">
        <v>724</v>
      </c>
      <c r="B77" s="114">
        <v>112708.77714000001</v>
      </c>
      <c r="C77" s="114">
        <v>110159.88873000001</v>
      </c>
      <c r="D77" s="114">
        <v>144151.31690000001</v>
      </c>
      <c r="E77" s="114">
        <v>195519.00246000002</v>
      </c>
      <c r="F77" s="114">
        <v>171019.39271000001</v>
      </c>
      <c r="G77" s="114">
        <v>91619.339599999992</v>
      </c>
      <c r="H77" s="114">
        <v>15756.69723</v>
      </c>
      <c r="I77" s="47"/>
    </row>
    <row r="78" spans="1:9" ht="15" customHeight="1">
      <c r="A78" s="116" t="s">
        <v>725</v>
      </c>
      <c r="B78" s="114">
        <v>-117.80033999999999</v>
      </c>
      <c r="C78" s="114">
        <v>1256.30432</v>
      </c>
      <c r="D78" s="114">
        <v>1252.03746</v>
      </c>
      <c r="E78" s="114">
        <v>1494.43941</v>
      </c>
      <c r="F78" s="114">
        <v>-918.2585600000001</v>
      </c>
      <c r="G78" s="114">
        <v>-353.96939000000003</v>
      </c>
      <c r="H78" s="114">
        <v>-4443.6953899999999</v>
      </c>
      <c r="I78" s="47"/>
    </row>
    <row r="79" spans="1:9" ht="15" customHeight="1">
      <c r="A79" s="147" t="s">
        <v>726</v>
      </c>
      <c r="B79" s="114">
        <v>112590.9768</v>
      </c>
      <c r="C79" s="114">
        <v>111416.19305</v>
      </c>
      <c r="D79" s="114">
        <v>145403.35436000003</v>
      </c>
      <c r="E79" s="114">
        <v>197013.44187000001</v>
      </c>
      <c r="F79" s="114">
        <v>170101.13415</v>
      </c>
      <c r="G79" s="114">
        <v>91265.370209999994</v>
      </c>
      <c r="H79" s="114">
        <v>11313.001839999999</v>
      </c>
      <c r="I79" s="47"/>
    </row>
    <row r="80" spans="1:9" ht="15" customHeight="1">
      <c r="A80" s="116" t="s">
        <v>727</v>
      </c>
      <c r="B80" s="114">
        <v>0</v>
      </c>
      <c r="C80" s="114">
        <v>0</v>
      </c>
      <c r="D80" s="114">
        <v>0</v>
      </c>
      <c r="E80" s="114">
        <v>0</v>
      </c>
      <c r="F80" s="114">
        <v>0</v>
      </c>
      <c r="G80" s="114">
        <v>0</v>
      </c>
      <c r="H80" s="114">
        <v>0</v>
      </c>
      <c r="I80" s="47"/>
    </row>
    <row r="81" spans="1:9" ht="15" customHeight="1">
      <c r="A81" s="147" t="s">
        <v>728</v>
      </c>
      <c r="B81" s="114">
        <v>112590.9768</v>
      </c>
      <c r="C81" s="114">
        <v>111416.19305</v>
      </c>
      <c r="D81" s="114">
        <v>145403.35436000003</v>
      </c>
      <c r="E81" s="114">
        <v>197013.44187000001</v>
      </c>
      <c r="F81" s="114">
        <v>170101.13415</v>
      </c>
      <c r="G81" s="114">
        <v>91265.370209999994</v>
      </c>
      <c r="H81" s="114">
        <v>11313.001839999999</v>
      </c>
      <c r="I81" s="47"/>
    </row>
    <row r="82" spans="1:9" ht="15" customHeight="1" thickBot="1">
      <c r="A82" s="116" t="s">
        <v>729</v>
      </c>
      <c r="B82" s="114">
        <v>-44585.757159999994</v>
      </c>
      <c r="C82" s="114">
        <v>-50745.183130000005</v>
      </c>
      <c r="D82" s="114">
        <v>-70523.078239999988</v>
      </c>
      <c r="E82" s="114">
        <v>-98896.662400000001</v>
      </c>
      <c r="F82" s="114">
        <v>-98812.565560000003</v>
      </c>
      <c r="G82" s="114">
        <v>-43100.240819999999</v>
      </c>
      <c r="H82" s="114">
        <v>-8267.6116899999997</v>
      </c>
      <c r="I82" s="47"/>
    </row>
    <row r="83" spans="1:9" ht="15" customHeight="1" thickTop="1" thickBot="1">
      <c r="A83" s="396" t="s">
        <v>730</v>
      </c>
      <c r="B83" s="397">
        <v>68005.219639999996</v>
      </c>
      <c r="C83" s="397">
        <v>60671.009920000004</v>
      </c>
      <c r="D83" s="397">
        <v>74880.27612000001</v>
      </c>
      <c r="E83" s="397">
        <v>98116.779469999994</v>
      </c>
      <c r="F83" s="397">
        <v>71288.56859000001</v>
      </c>
      <c r="G83" s="397">
        <v>48165.129390000002</v>
      </c>
      <c r="H83" s="397">
        <v>3045.3901499999997</v>
      </c>
      <c r="I83" s="47"/>
    </row>
    <row r="84" spans="1:9" ht="3.75" customHeight="1" thickTop="1" thickBot="1">
      <c r="A84" s="118"/>
      <c r="B84" s="119"/>
      <c r="C84" s="119"/>
      <c r="D84" s="119"/>
      <c r="E84" s="119"/>
      <c r="F84" s="119"/>
      <c r="G84" s="119"/>
      <c r="H84" s="119"/>
      <c r="I84" s="47"/>
    </row>
    <row r="85" spans="1:9" ht="15" customHeight="1" thickTop="1">
      <c r="A85" s="70"/>
      <c r="B85" s="25"/>
      <c r="C85" s="25"/>
      <c r="D85" s="25"/>
      <c r="E85" s="25"/>
      <c r="F85" s="25"/>
      <c r="G85" s="25"/>
      <c r="H85" s="25"/>
      <c r="I85" s="47"/>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A4" sqref="A4:J4"/>
    </sheetView>
  </sheetViews>
  <sheetFormatPr defaultRowHeight="12.75"/>
  <cols>
    <col min="1" max="1" width="3" style="44" hidden="1" customWidth="1"/>
    <col min="2" max="2" width="6" style="44" hidden="1" customWidth="1"/>
    <col min="3" max="3" width="81.5703125" style="44" customWidth="1"/>
    <col min="4" max="10" width="13.140625" style="44" customWidth="1"/>
    <col min="11"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0" s="43" customFormat="1" ht="15" customHeight="1">
      <c r="A1" s="400"/>
      <c r="B1" s="400"/>
      <c r="C1" s="762"/>
      <c r="D1" s="762"/>
      <c r="E1" s="762"/>
      <c r="F1" s="762"/>
      <c r="G1" s="762"/>
      <c r="H1" s="762"/>
      <c r="I1" s="762"/>
      <c r="J1" s="762"/>
    </row>
    <row r="2" spans="1:10" s="43" customFormat="1" ht="18">
      <c r="A2" s="763" t="s">
        <v>479</v>
      </c>
      <c r="B2" s="763"/>
      <c r="C2" s="763"/>
      <c r="D2" s="763"/>
      <c r="E2" s="763"/>
      <c r="F2" s="763"/>
      <c r="G2" s="763"/>
      <c r="H2" s="763"/>
      <c r="I2" s="763"/>
      <c r="J2" s="763"/>
    </row>
    <row r="3" spans="1:10" s="43" customFormat="1" ht="15" customHeight="1">
      <c r="A3" s="400"/>
      <c r="B3" s="400"/>
      <c r="C3" s="763" t="s">
        <v>915</v>
      </c>
      <c r="D3" s="763"/>
      <c r="E3" s="763"/>
      <c r="F3" s="763"/>
      <c r="G3" s="763"/>
      <c r="H3" s="763"/>
      <c r="I3" s="763"/>
      <c r="J3" s="763"/>
    </row>
    <row r="4" spans="1:10" s="43" customFormat="1" ht="15" customHeight="1">
      <c r="A4" s="764"/>
      <c r="B4" s="763"/>
      <c r="C4" s="763"/>
      <c r="D4" s="763"/>
      <c r="E4" s="763"/>
      <c r="F4" s="763"/>
      <c r="G4" s="763"/>
      <c r="H4" s="763"/>
      <c r="I4" s="763"/>
      <c r="J4" s="763"/>
    </row>
    <row r="5" spans="1:10" s="55" customFormat="1" ht="15" customHeight="1" thickBot="1">
      <c r="A5" s="162"/>
      <c r="B5" s="163"/>
      <c r="C5" s="163"/>
      <c r="D5" s="163"/>
      <c r="E5" s="163"/>
      <c r="F5" s="163"/>
      <c r="G5" s="163"/>
      <c r="H5" s="163"/>
      <c r="I5" s="163"/>
      <c r="J5" s="163"/>
    </row>
    <row r="6" spans="1:10" s="78" customFormat="1" ht="30" customHeight="1" thickTop="1" thickBot="1">
      <c r="A6" s="47"/>
      <c r="B6" s="47"/>
      <c r="C6" s="401"/>
      <c r="D6" s="394" t="s">
        <v>669</v>
      </c>
      <c r="E6" s="394" t="s">
        <v>670</v>
      </c>
      <c r="F6" s="394" t="s">
        <v>671</v>
      </c>
      <c r="G6" s="402" t="s">
        <v>672</v>
      </c>
      <c r="H6" s="402" t="s">
        <v>1580</v>
      </c>
      <c r="I6" s="402" t="s">
        <v>1430</v>
      </c>
      <c r="J6" s="402" t="s">
        <v>1581</v>
      </c>
    </row>
    <row r="7" spans="1:10" ht="15" customHeight="1" thickTop="1" thickBot="1">
      <c r="A7" s="47"/>
      <c r="B7" s="47"/>
      <c r="C7" s="25"/>
      <c r="D7" s="25"/>
      <c r="E7" s="25"/>
      <c r="F7" s="25"/>
      <c r="G7" s="25"/>
      <c r="H7" s="25"/>
      <c r="I7" s="25"/>
      <c r="J7" s="25"/>
    </row>
    <row r="8" spans="1:10" s="45" customFormat="1" ht="15" customHeight="1" thickTop="1" thickBot="1">
      <c r="A8" s="47"/>
      <c r="B8" s="164"/>
      <c r="C8" s="403" t="s">
        <v>553</v>
      </c>
      <c r="D8" s="404"/>
      <c r="E8" s="404"/>
      <c r="F8" s="404"/>
      <c r="G8" s="405"/>
      <c r="H8" s="405"/>
      <c r="I8" s="405"/>
      <c r="J8" s="405"/>
    </row>
    <row r="9" spans="1:10" ht="15" customHeight="1" thickTop="1">
      <c r="A9" s="47" t="s">
        <v>845</v>
      </c>
      <c r="B9" s="46" t="s">
        <v>916</v>
      </c>
      <c r="C9" s="165" t="s">
        <v>917</v>
      </c>
      <c r="D9" s="130">
        <v>4.1599999999999998E-2</v>
      </c>
      <c r="E9" s="130">
        <v>4.4499999999999998E-2</v>
      </c>
      <c r="F9" s="130">
        <v>4.2200000000000001E-2</v>
      </c>
      <c r="G9" s="130">
        <v>3.6799999999999999E-2</v>
      </c>
      <c r="H9" s="130">
        <v>4.9200000000000001E-2</v>
      </c>
      <c r="I9" s="130">
        <v>5.5E-2</v>
      </c>
      <c r="J9" s="130">
        <v>5.74E-2</v>
      </c>
    </row>
    <row r="10" spans="1:10" ht="15" customHeight="1" thickBot="1">
      <c r="A10" s="47" t="s">
        <v>845</v>
      </c>
      <c r="B10" s="46" t="s">
        <v>918</v>
      </c>
      <c r="C10" s="165" t="s">
        <v>919</v>
      </c>
      <c r="D10" s="130">
        <v>0.90510000000000002</v>
      </c>
      <c r="E10" s="130">
        <v>0.89790000000000003</v>
      </c>
      <c r="F10" s="130">
        <v>0.88790000000000002</v>
      </c>
      <c r="G10" s="130">
        <v>0.89929999999999999</v>
      </c>
      <c r="H10" s="130">
        <v>0.88380000000000003</v>
      </c>
      <c r="I10" s="130">
        <v>0.86099999999999999</v>
      </c>
      <c r="J10" s="130">
        <v>0.78620000000000001</v>
      </c>
    </row>
    <row r="11" spans="1:10" s="19" customFormat="1" ht="15" customHeight="1" thickTop="1" thickBot="1">
      <c r="A11" s="47"/>
      <c r="B11" s="164"/>
      <c r="C11" s="403" t="s">
        <v>556</v>
      </c>
      <c r="D11" s="404"/>
      <c r="E11" s="404"/>
      <c r="F11" s="404"/>
      <c r="G11" s="405"/>
      <c r="H11" s="405"/>
      <c r="I11" s="405"/>
      <c r="J11" s="405"/>
    </row>
    <row r="12" spans="1:10" s="78" customFormat="1" ht="15" customHeight="1" thickTop="1">
      <c r="A12" s="47" t="s">
        <v>845</v>
      </c>
      <c r="B12" s="46" t="s">
        <v>920</v>
      </c>
      <c r="C12" s="165" t="s">
        <v>921</v>
      </c>
      <c r="D12" s="130">
        <v>1E-4</v>
      </c>
      <c r="E12" s="130">
        <v>1E-4</v>
      </c>
      <c r="F12" s="130">
        <v>0</v>
      </c>
      <c r="G12" s="130">
        <v>0</v>
      </c>
      <c r="H12" s="130">
        <v>1E-4</v>
      </c>
      <c r="I12" s="130">
        <v>2.9999999999999997E-4</v>
      </c>
      <c r="J12" s="130">
        <v>1.1599999999999999E-2</v>
      </c>
    </row>
    <row r="13" spans="1:10" s="77" customFormat="1" ht="15" customHeight="1">
      <c r="A13" s="47" t="s">
        <v>845</v>
      </c>
      <c r="B13" s="46" t="s">
        <v>922</v>
      </c>
      <c r="C13" s="165" t="s">
        <v>1113</v>
      </c>
      <c r="D13" s="130">
        <v>1E-4</v>
      </c>
      <c r="E13" s="130">
        <v>1E-4</v>
      </c>
      <c r="F13" s="130">
        <v>0</v>
      </c>
      <c r="G13" s="130">
        <v>0</v>
      </c>
      <c r="H13" s="130">
        <v>1E-4</v>
      </c>
      <c r="I13" s="130">
        <v>2.9999999999999997E-4</v>
      </c>
      <c r="J13" s="130">
        <v>1.1599999999999999E-2</v>
      </c>
    </row>
    <row r="14" spans="1:10" s="77" customFormat="1" ht="15" customHeight="1">
      <c r="A14" s="47"/>
      <c r="B14" s="46"/>
      <c r="C14" s="165" t="s">
        <v>923</v>
      </c>
      <c r="D14" s="130">
        <v>0.73229999999999995</v>
      </c>
      <c r="E14" s="130">
        <v>0.73380000000000001</v>
      </c>
      <c r="F14" s="130">
        <v>0.72670000000000001</v>
      </c>
      <c r="G14" s="130">
        <v>0.70309999999999995</v>
      </c>
      <c r="H14" s="130">
        <v>0.60960000000000003</v>
      </c>
      <c r="I14" s="130">
        <v>0.53129999999999999</v>
      </c>
      <c r="J14" s="130">
        <v>0.56659999999999999</v>
      </c>
    </row>
    <row r="15" spans="1:10" s="77" customFormat="1" ht="15" customHeight="1" thickBot="1">
      <c r="A15" s="47" t="s">
        <v>845</v>
      </c>
      <c r="B15" s="46" t="s">
        <v>924</v>
      </c>
      <c r="C15" s="165" t="s">
        <v>925</v>
      </c>
      <c r="D15" s="130">
        <v>7.7999999999999996E-3</v>
      </c>
      <c r="E15" s="130">
        <v>1.0500000000000001E-2</v>
      </c>
      <c r="F15" s="130">
        <v>6.3E-3</v>
      </c>
      <c r="G15" s="130">
        <v>4.8999999999999998E-3</v>
      </c>
      <c r="H15" s="130">
        <v>4.0000000000000001E-3</v>
      </c>
      <c r="I15" s="130">
        <v>2.8999999999999998E-3</v>
      </c>
      <c r="J15" s="130">
        <v>5.7000000000000002E-3</v>
      </c>
    </row>
    <row r="16" spans="1:10" s="19" customFormat="1" ht="15" customHeight="1" thickTop="1" thickBot="1">
      <c r="A16" s="47"/>
      <c r="B16" s="164"/>
      <c r="C16" s="403" t="s">
        <v>926</v>
      </c>
      <c r="D16" s="404"/>
      <c r="E16" s="404"/>
      <c r="F16" s="404"/>
      <c r="G16" s="405"/>
      <c r="H16" s="405"/>
      <c r="I16" s="405"/>
      <c r="J16" s="405"/>
    </row>
    <row r="17" spans="1:10" s="78" customFormat="1" ht="15" customHeight="1" thickTop="1">
      <c r="A17" s="47" t="s">
        <v>845</v>
      </c>
      <c r="B17" s="46" t="s">
        <v>927</v>
      </c>
      <c r="C17" s="165" t="s">
        <v>928</v>
      </c>
      <c r="D17" s="130">
        <v>0</v>
      </c>
      <c r="E17" s="130">
        <v>0</v>
      </c>
      <c r="F17" s="130">
        <v>0</v>
      </c>
      <c r="G17" s="130">
        <v>0</v>
      </c>
      <c r="H17" s="130">
        <v>0</v>
      </c>
      <c r="I17" s="130">
        <v>0</v>
      </c>
      <c r="J17" s="130">
        <v>0.44919999999999999</v>
      </c>
    </row>
    <row r="18" spans="1:10" s="77" customFormat="1" ht="15" customHeight="1">
      <c r="A18" s="47" t="s">
        <v>845</v>
      </c>
      <c r="B18" s="46" t="s">
        <v>929</v>
      </c>
      <c r="C18" s="165" t="s">
        <v>930</v>
      </c>
      <c r="D18" s="130">
        <v>0</v>
      </c>
      <c r="E18" s="130">
        <v>0</v>
      </c>
      <c r="F18" s="130">
        <v>0</v>
      </c>
      <c r="G18" s="130">
        <v>0</v>
      </c>
      <c r="H18" s="130">
        <v>0</v>
      </c>
      <c r="I18" s="130">
        <v>1</v>
      </c>
      <c r="J18" s="130">
        <v>0.55079999999999996</v>
      </c>
    </row>
    <row r="19" spans="1:10" s="77" customFormat="1" ht="15" customHeight="1" thickBot="1">
      <c r="A19" s="47" t="s">
        <v>845</v>
      </c>
      <c r="B19" s="46" t="s">
        <v>931</v>
      </c>
      <c r="C19" s="165" t="s">
        <v>932</v>
      </c>
      <c r="D19" s="168">
        <v>0</v>
      </c>
      <c r="E19" s="168">
        <v>0</v>
      </c>
      <c r="F19" s="168">
        <v>0</v>
      </c>
      <c r="G19" s="168">
        <v>0</v>
      </c>
      <c r="H19" s="168">
        <v>0</v>
      </c>
      <c r="I19" s="168">
        <v>424.75020000000001</v>
      </c>
      <c r="J19" s="168">
        <v>512.64210000000003</v>
      </c>
    </row>
    <row r="20" spans="1:10" s="19" customFormat="1" ht="15" customHeight="1" thickTop="1" thickBot="1">
      <c r="A20" s="47"/>
      <c r="B20" s="164"/>
      <c r="C20" s="403" t="s">
        <v>933</v>
      </c>
      <c r="D20" s="404"/>
      <c r="E20" s="404"/>
      <c r="F20" s="404"/>
      <c r="G20" s="405"/>
      <c r="H20" s="405"/>
      <c r="I20" s="405"/>
      <c r="J20" s="405"/>
    </row>
    <row r="21" spans="1:10" s="78" customFormat="1" ht="15" customHeight="1" thickTop="1">
      <c r="A21" s="47" t="s">
        <v>845</v>
      </c>
      <c r="B21" s="46" t="s">
        <v>934</v>
      </c>
      <c r="C21" s="165" t="s">
        <v>935</v>
      </c>
      <c r="D21" s="130">
        <v>0.98170000000000002</v>
      </c>
      <c r="E21" s="130">
        <v>0.98229999999999995</v>
      </c>
      <c r="F21" s="130">
        <v>0.98109999999999997</v>
      </c>
      <c r="G21" s="130">
        <v>0.98280000000000001</v>
      </c>
      <c r="H21" s="130">
        <v>0.98850000000000005</v>
      </c>
      <c r="I21" s="130">
        <v>0.99039999999999995</v>
      </c>
      <c r="J21" s="130">
        <v>0.98719999999999997</v>
      </c>
    </row>
    <row r="22" spans="1:10" s="77" customFormat="1" ht="15" customHeight="1">
      <c r="A22" s="47" t="s">
        <v>845</v>
      </c>
      <c r="B22" s="46" t="s">
        <v>936</v>
      </c>
      <c r="C22" s="165" t="s">
        <v>937</v>
      </c>
      <c r="D22" s="130">
        <v>1.8599999999999998E-2</v>
      </c>
      <c r="E22" s="130">
        <v>1.8599999999999998E-2</v>
      </c>
      <c r="F22" s="130">
        <v>1.7500000000000002E-2</v>
      </c>
      <c r="G22" s="130">
        <v>2.2499999999999999E-2</v>
      </c>
      <c r="H22" s="130">
        <v>2.2100000000000002E-2</v>
      </c>
      <c r="I22" s="130">
        <v>2.0799999999999999E-2</v>
      </c>
      <c r="J22" s="130">
        <v>0.151</v>
      </c>
    </row>
    <row r="23" spans="1:10" s="77" customFormat="1" ht="15" customHeight="1">
      <c r="A23" s="47" t="s">
        <v>845</v>
      </c>
      <c r="B23" s="46" t="s">
        <v>938</v>
      </c>
      <c r="C23" s="165" t="s">
        <v>939</v>
      </c>
      <c r="D23" s="130">
        <v>1.83E-2</v>
      </c>
      <c r="E23" s="130">
        <v>1.77E-2</v>
      </c>
      <c r="F23" s="130">
        <v>1.89E-2</v>
      </c>
      <c r="G23" s="130">
        <v>1.72E-2</v>
      </c>
      <c r="H23" s="130">
        <v>1.15E-2</v>
      </c>
      <c r="I23" s="130">
        <v>9.5999999999999992E-3</v>
      </c>
      <c r="J23" s="130">
        <v>1.2800000000000001E-2</v>
      </c>
    </row>
    <row r="24" spans="1:10" s="77" customFormat="1" ht="15" customHeight="1">
      <c r="A24" s="47" t="s">
        <v>845</v>
      </c>
      <c r="B24" s="46" t="s">
        <v>940</v>
      </c>
      <c r="C24" s="165" t="s">
        <v>941</v>
      </c>
      <c r="D24" s="130">
        <v>1.66E-2</v>
      </c>
      <c r="E24" s="130">
        <v>1.72E-2</v>
      </c>
      <c r="F24" s="130">
        <v>1.5599999999999999E-2</v>
      </c>
      <c r="G24" s="130">
        <v>2.0799999999999999E-2</v>
      </c>
      <c r="H24" s="130">
        <v>2.0799999999999999E-2</v>
      </c>
      <c r="I24" s="130">
        <v>1.9699999999999999E-2</v>
      </c>
      <c r="J24" s="130">
        <v>0.15110000000000001</v>
      </c>
    </row>
    <row r="25" spans="1:10" s="77" customFormat="1" ht="15" customHeight="1">
      <c r="A25" s="47" t="s">
        <v>845</v>
      </c>
      <c r="B25" s="46" t="s">
        <v>942</v>
      </c>
      <c r="C25" s="165" t="s">
        <v>943</v>
      </c>
      <c r="D25" s="130">
        <v>0.125</v>
      </c>
      <c r="E25" s="130">
        <v>9.4200000000000006E-2</v>
      </c>
      <c r="F25" s="130">
        <v>0.1241</v>
      </c>
      <c r="G25" s="130">
        <v>8.8999999999999996E-2</v>
      </c>
      <c r="H25" s="130">
        <v>7.0900000000000005E-2</v>
      </c>
      <c r="I25" s="130">
        <v>6.3500000000000001E-2</v>
      </c>
      <c r="J25" s="130">
        <v>1.2E-2</v>
      </c>
    </row>
    <row r="26" spans="1:10" s="77" customFormat="1" ht="15" customHeight="1">
      <c r="A26" s="47" t="s">
        <v>845</v>
      </c>
      <c r="B26" s="46" t="s">
        <v>944</v>
      </c>
      <c r="C26" s="165" t="s">
        <v>945</v>
      </c>
      <c r="D26" s="130">
        <v>1.6500000000000001E-2</v>
      </c>
      <c r="E26" s="130">
        <v>1.5599999999999999E-2</v>
      </c>
      <c r="F26" s="130">
        <v>1.49E-2</v>
      </c>
      <c r="G26" s="130">
        <v>1.5100000000000001E-2</v>
      </c>
      <c r="H26" s="130">
        <v>0.1086</v>
      </c>
      <c r="I26" s="130">
        <v>0.1031</v>
      </c>
      <c r="J26" s="130">
        <v>9.3299999999999994E-2</v>
      </c>
    </row>
    <row r="27" spans="1:10" s="77" customFormat="1" ht="15" customHeight="1">
      <c r="A27" s="47" t="s">
        <v>845</v>
      </c>
      <c r="B27" s="46" t="s">
        <v>946</v>
      </c>
      <c r="C27" s="165" t="s">
        <v>947</v>
      </c>
      <c r="D27" s="130">
        <v>5.0299999999999997E-2</v>
      </c>
      <c r="E27" s="130">
        <v>4.9200000000000001E-2</v>
      </c>
      <c r="F27" s="130">
        <v>5.5E-2</v>
      </c>
      <c r="G27" s="130">
        <v>4.9700000000000001E-2</v>
      </c>
      <c r="H27" s="130">
        <v>5.3199999999999997E-2</v>
      </c>
      <c r="I27" s="130">
        <v>4.3799999999999999E-2</v>
      </c>
      <c r="J27" s="130">
        <v>4.4299999999999999E-2</v>
      </c>
    </row>
    <row r="28" spans="1:10" s="77" customFormat="1" ht="15" customHeight="1">
      <c r="A28" s="47" t="s">
        <v>845</v>
      </c>
      <c r="B28" s="46" t="s">
        <v>948</v>
      </c>
      <c r="C28" s="165" t="s">
        <v>949</v>
      </c>
      <c r="D28" s="130">
        <v>0.97360000000000002</v>
      </c>
      <c r="E28" s="130">
        <v>0.97309999999999997</v>
      </c>
      <c r="F28" s="130">
        <v>0.97260000000000002</v>
      </c>
      <c r="G28" s="130">
        <v>0.97509999999999997</v>
      </c>
      <c r="H28" s="130">
        <v>0.98650000000000004</v>
      </c>
      <c r="I28" s="130">
        <v>0.98580000000000001</v>
      </c>
      <c r="J28" s="130">
        <v>0.98150000000000004</v>
      </c>
    </row>
    <row r="29" spans="1:10" s="77" customFormat="1" ht="15" customHeight="1">
      <c r="A29" s="47" t="s">
        <v>845</v>
      </c>
      <c r="B29" s="46" t="s">
        <v>950</v>
      </c>
      <c r="C29" s="165" t="s">
        <v>951</v>
      </c>
      <c r="D29" s="130">
        <v>7.9000000000000008E-3</v>
      </c>
      <c r="E29" s="130">
        <v>8.5000000000000006E-3</v>
      </c>
      <c r="F29" s="130">
        <v>7.4999999999999997E-3</v>
      </c>
      <c r="G29" s="130">
        <v>6.7000000000000002E-3</v>
      </c>
      <c r="H29" s="130">
        <v>6.9999999999999999E-4</v>
      </c>
      <c r="I29" s="130">
        <v>8.0000000000000004E-4</v>
      </c>
      <c r="J29" s="130">
        <v>4.3E-3</v>
      </c>
    </row>
    <row r="30" spans="1:10" s="77" customFormat="1" ht="15" customHeight="1">
      <c r="A30" s="47" t="s">
        <v>845</v>
      </c>
      <c r="B30" s="46" t="s">
        <v>952</v>
      </c>
      <c r="C30" s="165" t="s">
        <v>953</v>
      </c>
      <c r="D30" s="130">
        <v>2.5999999999999999E-3</v>
      </c>
      <c r="E30" s="130">
        <v>2.8999999999999998E-3</v>
      </c>
      <c r="F30" s="130">
        <v>1.8E-3</v>
      </c>
      <c r="G30" s="130">
        <v>1.8E-3</v>
      </c>
      <c r="H30" s="130">
        <v>5.9999999999999995E-4</v>
      </c>
      <c r="I30" s="130">
        <v>3.0000000000000001E-3</v>
      </c>
      <c r="J30" s="130">
        <v>1.6000000000000001E-3</v>
      </c>
    </row>
    <row r="31" spans="1:10" s="77" customFormat="1" ht="15" customHeight="1">
      <c r="A31" s="47" t="s">
        <v>845</v>
      </c>
      <c r="B31" s="46" t="s">
        <v>954</v>
      </c>
      <c r="C31" s="165" t="s">
        <v>955</v>
      </c>
      <c r="D31" s="130">
        <v>8.9999999999999998E-4</v>
      </c>
      <c r="E31" s="130">
        <v>8.9999999999999998E-4</v>
      </c>
      <c r="F31" s="130">
        <v>8.9999999999999998E-4</v>
      </c>
      <c r="G31" s="130">
        <v>8.9999999999999998E-4</v>
      </c>
      <c r="H31" s="130">
        <v>2.0000000000000001E-4</v>
      </c>
      <c r="I31" s="130">
        <v>1E-4</v>
      </c>
      <c r="J31" s="130">
        <v>8.0000000000000004E-4</v>
      </c>
    </row>
    <row r="32" spans="1:10" s="77" customFormat="1" ht="15" customHeight="1">
      <c r="A32" s="47" t="s">
        <v>845</v>
      </c>
      <c r="B32" s="46" t="s">
        <v>956</v>
      </c>
      <c r="C32" s="165" t="s">
        <v>957</v>
      </c>
      <c r="D32" s="130">
        <v>1.5E-3</v>
      </c>
      <c r="E32" s="130">
        <v>1.4E-3</v>
      </c>
      <c r="F32" s="130">
        <v>1.2999999999999999E-3</v>
      </c>
      <c r="G32" s="130">
        <v>1.5E-3</v>
      </c>
      <c r="H32" s="130">
        <v>2.9999999999999997E-4</v>
      </c>
      <c r="I32" s="130">
        <v>2.0000000000000001E-4</v>
      </c>
      <c r="J32" s="130">
        <v>6.9999999999999999E-4</v>
      </c>
    </row>
    <row r="33" spans="1:10" s="77" customFormat="1" ht="15" customHeight="1" thickBot="1">
      <c r="A33" s="47" t="s">
        <v>845</v>
      </c>
      <c r="B33" s="165" t="s">
        <v>958</v>
      </c>
      <c r="C33" s="165" t="s">
        <v>959</v>
      </c>
      <c r="D33" s="130">
        <v>1.35E-2</v>
      </c>
      <c r="E33" s="130">
        <v>1.3299999999999999E-2</v>
      </c>
      <c r="F33" s="130">
        <v>1.5699999999999999E-2</v>
      </c>
      <c r="G33" s="130">
        <v>1.37E-2</v>
      </c>
      <c r="H33" s="130">
        <v>1.1599999999999999E-2</v>
      </c>
      <c r="I33" s="130">
        <v>9.9000000000000008E-3</v>
      </c>
      <c r="J33" s="130">
        <v>1.09E-2</v>
      </c>
    </row>
    <row r="34" spans="1:10" s="19" customFormat="1" ht="15" customHeight="1" thickTop="1" thickBot="1">
      <c r="A34" s="47"/>
      <c r="B34" s="164"/>
      <c r="C34" s="403" t="s">
        <v>578</v>
      </c>
      <c r="D34" s="404"/>
      <c r="E34" s="404"/>
      <c r="F34" s="404"/>
      <c r="G34" s="405"/>
      <c r="H34" s="405"/>
      <c r="I34" s="405"/>
      <c r="J34" s="405"/>
    </row>
    <row r="35" spans="1:10" s="78" customFormat="1" ht="15" customHeight="1" thickTop="1">
      <c r="A35" s="47" t="s">
        <v>845</v>
      </c>
      <c r="B35" s="46" t="s">
        <v>960</v>
      </c>
      <c r="C35" s="165" t="s">
        <v>961</v>
      </c>
      <c r="D35" s="130">
        <v>569.77300000000002</v>
      </c>
      <c r="E35" s="130">
        <v>580.86320000000001</v>
      </c>
      <c r="F35" s="130">
        <v>971.29369999999994</v>
      </c>
      <c r="G35" s="130">
        <v>1212.9634000000001</v>
      </c>
      <c r="H35" s="130">
        <v>859.40920000000006</v>
      </c>
      <c r="I35" s="130">
        <v>1281.7026000000001</v>
      </c>
      <c r="J35" s="130">
        <v>13.1074</v>
      </c>
    </row>
    <row r="36" spans="1:10" s="77" customFormat="1" ht="15" customHeight="1">
      <c r="A36" s="47" t="s">
        <v>845</v>
      </c>
      <c r="B36" s="46" t="s">
        <v>962</v>
      </c>
      <c r="C36" s="165" t="s">
        <v>963</v>
      </c>
      <c r="D36" s="130">
        <v>749.53689999999995</v>
      </c>
      <c r="E36" s="130">
        <v>757.78949999999998</v>
      </c>
      <c r="F36" s="130">
        <v>1549.7055</v>
      </c>
      <c r="G36" s="130">
        <v>1634.0078000000001</v>
      </c>
      <c r="H36" s="130">
        <v>1170.6370999999999</v>
      </c>
      <c r="I36" s="130">
        <v>1827.2128</v>
      </c>
      <c r="J36" s="130">
        <v>17.793800000000001</v>
      </c>
    </row>
    <row r="37" spans="1:10" s="77" customFormat="1" ht="15" customHeight="1">
      <c r="A37" s="47" t="s">
        <v>845</v>
      </c>
      <c r="B37" s="46" t="s">
        <v>964</v>
      </c>
      <c r="C37" s="165" t="s">
        <v>965</v>
      </c>
      <c r="D37" s="130">
        <v>6.9800000000000001E-2</v>
      </c>
      <c r="E37" s="130">
        <v>7.3300000000000004E-2</v>
      </c>
      <c r="F37" s="130">
        <v>8.5599999999999996E-2</v>
      </c>
      <c r="G37" s="130">
        <v>6.4699999999999994E-2</v>
      </c>
      <c r="H37" s="130">
        <v>9.7000000000000003E-2</v>
      </c>
      <c r="I37" s="130">
        <v>0.1275</v>
      </c>
      <c r="J37" s="130">
        <v>0.11990000000000001</v>
      </c>
    </row>
    <row r="38" spans="1:10" s="77" customFormat="1" ht="15" customHeight="1">
      <c r="A38" s="47" t="s">
        <v>845</v>
      </c>
      <c r="B38" s="46" t="s">
        <v>966</v>
      </c>
      <c r="C38" s="165" t="s">
        <v>967</v>
      </c>
      <c r="D38" s="130">
        <v>5.4699999999999999E-2</v>
      </c>
      <c r="E38" s="130">
        <v>5.8000000000000003E-2</v>
      </c>
      <c r="F38" s="130">
        <v>6.7299999999999999E-2</v>
      </c>
      <c r="G38" s="130">
        <v>4.9500000000000002E-2</v>
      </c>
      <c r="H38" s="130">
        <v>6.7000000000000004E-2</v>
      </c>
      <c r="I38" s="130">
        <v>7.8399999999999997E-2</v>
      </c>
      <c r="J38" s="130">
        <v>7.7899999999999997E-2</v>
      </c>
    </row>
    <row r="39" spans="1:10" s="77" customFormat="1" ht="15" customHeight="1" thickBot="1">
      <c r="A39" s="47" t="s">
        <v>845</v>
      </c>
      <c r="B39" s="46" t="s">
        <v>968</v>
      </c>
      <c r="C39" s="103" t="s">
        <v>1360</v>
      </c>
      <c r="D39" s="130">
        <v>0.74419999999999997</v>
      </c>
      <c r="E39" s="130">
        <v>0.82989999999999997</v>
      </c>
      <c r="F39" s="130">
        <v>0.90200000000000002</v>
      </c>
      <c r="G39" s="130">
        <v>0.4637</v>
      </c>
      <c r="H39" s="130">
        <v>0.61580000000000001</v>
      </c>
      <c r="I39" s="130">
        <v>0.61670000000000003</v>
      </c>
      <c r="J39" s="130">
        <v>0.83560000000000001</v>
      </c>
    </row>
    <row r="40" spans="1:10" s="19" customFormat="1" ht="15" customHeight="1" thickTop="1" thickBot="1">
      <c r="A40" s="47"/>
      <c r="B40" s="164"/>
      <c r="C40" s="403" t="s">
        <v>583</v>
      </c>
      <c r="D40" s="404"/>
      <c r="E40" s="404"/>
      <c r="F40" s="404"/>
      <c r="G40" s="405"/>
      <c r="H40" s="405"/>
      <c r="I40" s="405"/>
      <c r="J40" s="405"/>
    </row>
    <row r="41" spans="1:10" s="78" customFormat="1" ht="15" customHeight="1" thickTop="1">
      <c r="A41" s="47" t="s">
        <v>845</v>
      </c>
      <c r="B41" s="46" t="s">
        <v>969</v>
      </c>
      <c r="C41" s="165" t="s">
        <v>970</v>
      </c>
      <c r="D41" s="130">
        <v>0.2167</v>
      </c>
      <c r="E41" s="130">
        <v>0.20830000000000001</v>
      </c>
      <c r="F41" s="130">
        <v>0.21379999999999999</v>
      </c>
      <c r="G41" s="130">
        <v>0.2346</v>
      </c>
      <c r="H41" s="130">
        <v>0.30959999999999999</v>
      </c>
      <c r="I41" s="130">
        <v>0.38519999999999999</v>
      </c>
      <c r="J41" s="130">
        <v>0.34989999999999999</v>
      </c>
    </row>
    <row r="42" spans="1:10" s="77" customFormat="1" ht="15" customHeight="1">
      <c r="A42" s="47" t="s">
        <v>845</v>
      </c>
      <c r="B42" s="46" t="s">
        <v>971</v>
      </c>
      <c r="C42" s="165" t="s">
        <v>972</v>
      </c>
      <c r="D42" s="130">
        <v>0.2167</v>
      </c>
      <c r="E42" s="130">
        <v>0.20830000000000001</v>
      </c>
      <c r="F42" s="130">
        <v>0.21379999999999999</v>
      </c>
      <c r="G42" s="130">
        <v>0.2346</v>
      </c>
      <c r="H42" s="130">
        <v>0.30959999999999999</v>
      </c>
      <c r="I42" s="130">
        <v>0.38519999999999999</v>
      </c>
      <c r="J42" s="130">
        <v>0.34989999999999999</v>
      </c>
    </row>
    <row r="43" spans="1:10" s="77" customFormat="1" ht="15" customHeight="1">
      <c r="A43" s="47" t="s">
        <v>845</v>
      </c>
      <c r="B43" s="46" t="s">
        <v>973</v>
      </c>
      <c r="C43" s="165" t="s">
        <v>974</v>
      </c>
      <c r="D43" s="130">
        <v>7.9100000000000004E-2</v>
      </c>
      <c r="E43" s="130">
        <v>7.85E-2</v>
      </c>
      <c r="F43" s="130">
        <v>8.1199999999999994E-2</v>
      </c>
      <c r="G43" s="130">
        <v>6.8000000000000005E-2</v>
      </c>
      <c r="H43" s="130">
        <v>3.09E-2</v>
      </c>
      <c r="I43" s="130">
        <v>2.0199999999999999E-2</v>
      </c>
      <c r="J43" s="130">
        <v>2.7199999999999998E-2</v>
      </c>
    </row>
    <row r="44" spans="1:10" s="77" customFormat="1" ht="15" customHeight="1">
      <c r="A44" s="47" t="s">
        <v>845</v>
      </c>
      <c r="B44" s="46" t="s">
        <v>975</v>
      </c>
      <c r="C44" s="165" t="s">
        <v>976</v>
      </c>
      <c r="D44" s="130">
        <v>0.01</v>
      </c>
      <c r="E44" s="130">
        <v>7.7999999999999996E-3</v>
      </c>
      <c r="F44" s="130">
        <v>9.2999999999999992E-3</v>
      </c>
      <c r="G44" s="130">
        <v>7.9000000000000008E-3</v>
      </c>
      <c r="H44" s="130">
        <v>4.1999999999999997E-3</v>
      </c>
      <c r="I44" s="130">
        <v>2.8E-3</v>
      </c>
      <c r="J44" s="130">
        <v>3.8999999999999998E-3</v>
      </c>
    </row>
    <row r="45" spans="1:10" s="77" customFormat="1" ht="15" customHeight="1">
      <c r="A45" s="47" t="s">
        <v>845</v>
      </c>
      <c r="B45" s="46" t="s">
        <v>977</v>
      </c>
      <c r="C45" s="165" t="s">
        <v>978</v>
      </c>
      <c r="D45" s="130">
        <v>2.1000000000000001E-2</v>
      </c>
      <c r="E45" s="130">
        <v>2.1999999999999999E-2</v>
      </c>
      <c r="F45" s="130">
        <v>1.84E-2</v>
      </c>
      <c r="G45" s="130">
        <v>1.5900000000000001E-2</v>
      </c>
      <c r="H45" s="130">
        <v>4.7999999999999996E-3</v>
      </c>
      <c r="I45" s="130">
        <v>3.0000000000000001E-3</v>
      </c>
      <c r="J45" s="130">
        <v>8.0000000000000002E-3</v>
      </c>
    </row>
    <row r="46" spans="1:10" s="77" customFormat="1" ht="15" customHeight="1" thickBot="1">
      <c r="A46" s="47" t="s">
        <v>845</v>
      </c>
      <c r="B46" s="46" t="s">
        <v>979</v>
      </c>
      <c r="C46" s="165" t="s">
        <v>980</v>
      </c>
      <c r="D46" s="130">
        <v>0.21240000000000001</v>
      </c>
      <c r="E46" s="130">
        <v>0.21659999999999999</v>
      </c>
      <c r="F46" s="130">
        <v>0.21440000000000001</v>
      </c>
      <c r="G46" s="130">
        <v>0.20749999999999999</v>
      </c>
      <c r="H46" s="130">
        <v>0.19900000000000001</v>
      </c>
      <c r="I46" s="130">
        <v>0.1885</v>
      </c>
      <c r="J46" s="130">
        <v>0.18770000000000001</v>
      </c>
    </row>
    <row r="47" spans="1:10" s="45" customFormat="1" ht="15" customHeight="1" thickTop="1" thickBot="1">
      <c r="A47" s="47"/>
      <c r="B47" s="164"/>
      <c r="C47" s="403" t="s">
        <v>981</v>
      </c>
      <c r="D47" s="404"/>
      <c r="E47" s="404"/>
      <c r="F47" s="404"/>
      <c r="G47" s="405"/>
      <c r="H47" s="405"/>
      <c r="I47" s="405"/>
      <c r="J47" s="405"/>
    </row>
    <row r="48" spans="1:10" s="78" customFormat="1" ht="15" customHeight="1" thickTop="1">
      <c r="A48" s="47" t="s">
        <v>845</v>
      </c>
      <c r="B48" s="46" t="s">
        <v>982</v>
      </c>
      <c r="C48" s="165" t="s">
        <v>983</v>
      </c>
      <c r="D48" s="130">
        <v>0.92500000000000004</v>
      </c>
      <c r="E48" s="130">
        <v>0.92069999999999996</v>
      </c>
      <c r="F48" s="130">
        <v>0.92749999999999999</v>
      </c>
      <c r="G48" s="130">
        <v>0.9264</v>
      </c>
      <c r="H48" s="130">
        <v>0.85089999999999999</v>
      </c>
      <c r="I48" s="130">
        <v>0.8468</v>
      </c>
      <c r="J48" s="130">
        <v>0.85760000000000003</v>
      </c>
    </row>
    <row r="49" spans="1:10" s="77" customFormat="1" ht="15" customHeight="1">
      <c r="A49" s="47" t="s">
        <v>845</v>
      </c>
      <c r="B49" s="46" t="s">
        <v>984</v>
      </c>
      <c r="C49" s="165" t="s">
        <v>985</v>
      </c>
      <c r="D49" s="130">
        <v>0.91120000000000001</v>
      </c>
      <c r="E49" s="130">
        <v>0.91120000000000001</v>
      </c>
      <c r="F49" s="130">
        <v>0.90569999999999995</v>
      </c>
      <c r="G49" s="130">
        <v>0.89800000000000002</v>
      </c>
      <c r="H49" s="130">
        <v>0.89070000000000005</v>
      </c>
      <c r="I49" s="130">
        <v>0.91190000000000004</v>
      </c>
      <c r="J49" s="130">
        <v>0.92910000000000004</v>
      </c>
    </row>
    <row r="50" spans="1:10" s="77" customFormat="1" ht="15" customHeight="1">
      <c r="A50" s="47" t="s">
        <v>845</v>
      </c>
      <c r="B50" s="46" t="s">
        <v>986</v>
      </c>
      <c r="C50" s="165" t="s">
        <v>987</v>
      </c>
      <c r="D50" s="130">
        <v>0.29499999999999998</v>
      </c>
      <c r="E50" s="130">
        <v>0.27629999999999999</v>
      </c>
      <c r="F50" s="130">
        <v>0.29270000000000002</v>
      </c>
      <c r="G50" s="130">
        <v>0.29830000000000001</v>
      </c>
      <c r="H50" s="130">
        <v>0.17419999999999999</v>
      </c>
      <c r="I50" s="130">
        <v>0.11650000000000001</v>
      </c>
      <c r="J50" s="130">
        <v>8.5500000000000007E-2</v>
      </c>
    </row>
    <row r="51" spans="1:10" s="77" customFormat="1" ht="15" customHeight="1">
      <c r="A51" s="47" t="s">
        <v>845</v>
      </c>
      <c r="B51" s="46" t="s">
        <v>988</v>
      </c>
      <c r="C51" s="165" t="s">
        <v>989</v>
      </c>
      <c r="D51" s="130">
        <v>0.34589999999999999</v>
      </c>
      <c r="E51" s="130">
        <v>0.38069999999999998</v>
      </c>
      <c r="F51" s="130">
        <v>0.33910000000000001</v>
      </c>
      <c r="G51" s="130">
        <v>0.31380000000000002</v>
      </c>
      <c r="H51" s="130">
        <v>0.48149999999999998</v>
      </c>
      <c r="I51" s="130">
        <v>0.39760000000000001</v>
      </c>
      <c r="J51" s="130">
        <v>0.40689999999999998</v>
      </c>
    </row>
    <row r="52" spans="1:10" ht="3.75" customHeight="1" thickBot="1">
      <c r="A52" s="47"/>
      <c r="B52" s="47"/>
      <c r="C52" s="118"/>
      <c r="D52" s="118"/>
      <c r="E52" s="118"/>
      <c r="F52" s="118"/>
      <c r="G52" s="118"/>
      <c r="H52" s="118"/>
      <c r="I52" s="118"/>
      <c r="J52" s="118"/>
    </row>
    <row r="53" spans="1:10" ht="15" customHeight="1" thickTop="1">
      <c r="A53" s="169" t="s">
        <v>914</v>
      </c>
      <c r="B53" s="165" t="s">
        <v>914</v>
      </c>
      <c r="C53" s="765" t="s">
        <v>595</v>
      </c>
      <c r="D53" s="765"/>
      <c r="E53" s="765"/>
      <c r="F53" s="765"/>
      <c r="G53" s="765"/>
      <c r="H53" s="765"/>
      <c r="I53" s="765"/>
      <c r="J53" s="765"/>
    </row>
    <row r="54" spans="1:10" ht="51.75" customHeight="1">
      <c r="A54" s="47"/>
      <c r="B54" s="47"/>
      <c r="C54" s="760" t="s">
        <v>990</v>
      </c>
      <c r="D54" s="760"/>
      <c r="E54" s="760"/>
      <c r="F54" s="760"/>
      <c r="G54" s="760"/>
      <c r="H54" s="760"/>
      <c r="I54" s="760"/>
      <c r="J54" s="760"/>
    </row>
    <row r="55" spans="1:10" ht="48" customHeight="1">
      <c r="A55" s="47"/>
      <c r="B55" s="47"/>
      <c r="C55" s="760" t="s">
        <v>991</v>
      </c>
      <c r="D55" s="760"/>
      <c r="E55" s="760"/>
      <c r="F55" s="760"/>
      <c r="G55" s="760"/>
      <c r="H55" s="760"/>
      <c r="I55" s="760"/>
      <c r="J55" s="760"/>
    </row>
    <row r="56" spans="1:10" ht="15" customHeight="1">
      <c r="A56" s="47"/>
      <c r="B56" s="47"/>
      <c r="C56" s="761" t="s">
        <v>992</v>
      </c>
      <c r="D56" s="761"/>
      <c r="E56" s="761"/>
      <c r="F56" s="761"/>
      <c r="G56" s="761"/>
      <c r="H56" s="761"/>
      <c r="I56" s="761"/>
      <c r="J56" s="761"/>
    </row>
    <row r="57" spans="1:10" ht="15" customHeight="1">
      <c r="A57" s="47"/>
      <c r="B57" s="47"/>
      <c r="C57" s="761" t="s">
        <v>599</v>
      </c>
      <c r="D57" s="761"/>
      <c r="E57" s="761"/>
      <c r="F57" s="761"/>
      <c r="G57" s="761"/>
      <c r="H57" s="761"/>
      <c r="I57" s="761"/>
      <c r="J57" s="761"/>
    </row>
    <row r="58" spans="1:10" ht="15" customHeight="1">
      <c r="A58" s="47"/>
      <c r="B58" s="47"/>
      <c r="C58" s="47"/>
      <c r="D58" s="47"/>
      <c r="E58" s="47"/>
      <c r="F58" s="47"/>
      <c r="G58" s="47"/>
      <c r="H58" s="47"/>
      <c r="I58" s="47"/>
      <c r="J58" s="47"/>
    </row>
    <row r="59" spans="1:10" ht="15" customHeight="1">
      <c r="A59" s="47"/>
      <c r="B59" s="47"/>
      <c r="C59" s="47"/>
      <c r="D59" s="47"/>
      <c r="E59" s="47"/>
      <c r="F59" s="47"/>
      <c r="G59" s="47"/>
      <c r="H59" s="47"/>
      <c r="I59" s="47"/>
      <c r="J59" s="47"/>
    </row>
    <row r="60" spans="1:10" ht="15" customHeight="1">
      <c r="A60" s="47"/>
      <c r="B60" s="47"/>
      <c r="C60" s="47"/>
      <c r="D60" s="47"/>
      <c r="E60" s="47"/>
      <c r="F60" s="47"/>
      <c r="G60" s="47"/>
      <c r="H60" s="47"/>
      <c r="I60" s="47"/>
      <c r="J60" s="47"/>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A4" sqref="A4:J4"/>
    </sheetView>
  </sheetViews>
  <sheetFormatPr defaultRowHeight="12.75"/>
  <cols>
    <col min="1" max="2" width="9.140625" style="34" hidden="1" customWidth="1"/>
    <col min="3" max="3" width="90.28515625" style="34" customWidth="1"/>
    <col min="4" max="10" width="16.85546875" style="34" customWidth="1"/>
    <col min="11"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0" ht="15" customHeight="1">
      <c r="A1" s="638"/>
      <c r="B1" s="638"/>
      <c r="C1" s="766"/>
      <c r="D1" s="766"/>
      <c r="E1" s="766"/>
      <c r="F1" s="766"/>
      <c r="G1" s="766"/>
      <c r="H1" s="766"/>
      <c r="I1" s="766"/>
      <c r="J1" s="766"/>
    </row>
    <row r="2" spans="1:10" ht="18">
      <c r="A2" s="763" t="s">
        <v>479</v>
      </c>
      <c r="B2" s="763"/>
      <c r="C2" s="763"/>
      <c r="D2" s="763"/>
      <c r="E2" s="763"/>
      <c r="F2" s="763"/>
      <c r="G2" s="763"/>
      <c r="H2" s="763"/>
      <c r="I2" s="763"/>
      <c r="J2" s="763"/>
    </row>
    <row r="3" spans="1:10" ht="15" customHeight="1">
      <c r="A3" s="638"/>
      <c r="B3" s="638"/>
      <c r="C3" s="763" t="s">
        <v>915</v>
      </c>
      <c r="D3" s="763"/>
      <c r="E3" s="763"/>
      <c r="F3" s="763"/>
      <c r="G3" s="763"/>
      <c r="H3" s="763"/>
      <c r="I3" s="763"/>
      <c r="J3" s="763"/>
    </row>
    <row r="4" spans="1:10" s="48" customFormat="1" ht="15" customHeight="1">
      <c r="A4" s="764"/>
      <c r="B4" s="763"/>
      <c r="C4" s="763"/>
      <c r="D4" s="763"/>
      <c r="E4" s="763"/>
      <c r="F4" s="763"/>
      <c r="G4" s="763"/>
      <c r="H4" s="763"/>
      <c r="I4" s="763"/>
      <c r="J4" s="763"/>
    </row>
    <row r="5" spans="1:10" s="56" customFormat="1" ht="15" customHeight="1" thickBot="1">
      <c r="A5" s="171"/>
      <c r="B5" s="171"/>
      <c r="C5" s="172"/>
      <c r="D5" s="172"/>
      <c r="E5" s="172"/>
      <c r="F5" s="172"/>
      <c r="G5" s="172"/>
      <c r="H5" s="172"/>
      <c r="I5" s="172"/>
      <c r="J5" s="172"/>
    </row>
    <row r="6" spans="1:10" ht="30" customHeight="1" thickTop="1" thickBot="1">
      <c r="A6" s="47"/>
      <c r="B6" s="173"/>
      <c r="C6" s="406"/>
      <c r="D6" s="394" t="s">
        <v>669</v>
      </c>
      <c r="E6" s="394" t="s">
        <v>670</v>
      </c>
      <c r="F6" s="394" t="s">
        <v>671</v>
      </c>
      <c r="G6" s="402" t="s">
        <v>672</v>
      </c>
      <c r="H6" s="402" t="s">
        <v>1580</v>
      </c>
      <c r="I6" s="402" t="s">
        <v>1430</v>
      </c>
      <c r="J6" s="402" t="s">
        <v>1581</v>
      </c>
    </row>
    <row r="7" spans="1:10" ht="15" customHeight="1" thickTop="1" thickBot="1">
      <c r="A7" s="47"/>
      <c r="B7" s="47"/>
      <c r="C7" s="25"/>
      <c r="D7" s="166"/>
      <c r="E7" s="166"/>
      <c r="F7" s="166"/>
      <c r="G7" s="166"/>
      <c r="H7" s="166"/>
      <c r="I7" s="166"/>
      <c r="J7" s="166"/>
    </row>
    <row r="8" spans="1:10" s="47" customFormat="1" ht="15" customHeight="1" thickTop="1" thickBot="1">
      <c r="B8" s="164"/>
      <c r="C8" s="407" t="s">
        <v>600</v>
      </c>
      <c r="D8" s="404"/>
      <c r="E8" s="404"/>
      <c r="F8" s="404"/>
      <c r="G8" s="405"/>
      <c r="H8" s="405"/>
      <c r="I8" s="405"/>
      <c r="J8" s="405"/>
    </row>
    <row r="9" spans="1:10" s="47" customFormat="1" ht="15" customHeight="1" thickTop="1">
      <c r="A9" s="47" t="s">
        <v>845</v>
      </c>
      <c r="B9" s="46" t="s">
        <v>993</v>
      </c>
      <c r="C9" s="165" t="s">
        <v>994</v>
      </c>
      <c r="D9" s="130">
        <v>0.19470000000000001</v>
      </c>
      <c r="E9" s="130">
        <v>0.1583</v>
      </c>
      <c r="F9" s="130">
        <v>0.17680000000000001</v>
      </c>
      <c r="G9" s="130">
        <v>0.1714</v>
      </c>
      <c r="H9" s="130">
        <v>0.156</v>
      </c>
      <c r="I9" s="130">
        <v>0.1206</v>
      </c>
      <c r="J9" s="130">
        <v>9.64E-2</v>
      </c>
    </row>
    <row r="10" spans="1:10" s="48" customFormat="1" ht="15" customHeight="1">
      <c r="A10" s="47" t="s">
        <v>845</v>
      </c>
      <c r="B10" s="46" t="s">
        <v>995</v>
      </c>
      <c r="C10" s="165" t="s">
        <v>996</v>
      </c>
      <c r="D10" s="130">
        <v>0.19700000000000001</v>
      </c>
      <c r="E10" s="130">
        <v>0.1613</v>
      </c>
      <c r="F10" s="130">
        <v>0.1789</v>
      </c>
      <c r="G10" s="130">
        <v>0.17269999999999999</v>
      </c>
      <c r="H10" s="130">
        <v>0.1555</v>
      </c>
      <c r="I10" s="130">
        <v>0.1208</v>
      </c>
      <c r="J10" s="130">
        <v>9.69E-2</v>
      </c>
    </row>
    <row r="11" spans="1:10" s="48" customFormat="1" ht="15" customHeight="1">
      <c r="A11" s="47" t="s">
        <v>845</v>
      </c>
      <c r="B11" s="46" t="s">
        <v>997</v>
      </c>
      <c r="C11" s="165" t="s">
        <v>998</v>
      </c>
      <c r="D11" s="130">
        <v>0.1772</v>
      </c>
      <c r="E11" s="130">
        <v>0.14480000000000001</v>
      </c>
      <c r="F11" s="130">
        <v>0.16109999999999999</v>
      </c>
      <c r="G11" s="130">
        <v>0.1595</v>
      </c>
      <c r="H11" s="130">
        <v>0.13900000000000001</v>
      </c>
      <c r="I11" s="130">
        <v>0.1115</v>
      </c>
      <c r="J11" s="130">
        <v>8.8900000000000007E-2</v>
      </c>
    </row>
    <row r="12" spans="1:10" s="48" customFormat="1" ht="15" customHeight="1">
      <c r="A12" s="47" t="s">
        <v>845</v>
      </c>
      <c r="B12" s="46" t="s">
        <v>999</v>
      </c>
      <c r="C12" s="165" t="s">
        <v>1000</v>
      </c>
      <c r="D12" s="130">
        <v>3.4299999999999997E-2</v>
      </c>
      <c r="E12" s="130">
        <v>2.5499999999999998E-2</v>
      </c>
      <c r="F12" s="130">
        <v>2.9600000000000001E-2</v>
      </c>
      <c r="G12" s="130">
        <v>3.44E-2</v>
      </c>
      <c r="H12" s="130">
        <v>3.3300000000000003E-2</v>
      </c>
      <c r="I12" s="130">
        <v>1.21E-2</v>
      </c>
      <c r="J12" s="130">
        <v>2.7000000000000001E-3</v>
      </c>
    </row>
    <row r="13" spans="1:10" s="48" customFormat="1" ht="15" customHeight="1">
      <c r="A13" s="47" t="s">
        <v>845</v>
      </c>
      <c r="B13" s="46" t="s">
        <v>1001</v>
      </c>
      <c r="C13" s="165" t="s">
        <v>1002</v>
      </c>
      <c r="D13" s="130">
        <v>3.5400000000000001E-2</v>
      </c>
      <c r="E13" s="130">
        <v>2.6200000000000001E-2</v>
      </c>
      <c r="F13" s="130">
        <v>2.93E-2</v>
      </c>
      <c r="G13" s="130">
        <v>3.3799999999999997E-2</v>
      </c>
      <c r="H13" s="130">
        <v>3.3599999999999998E-2</v>
      </c>
      <c r="I13" s="130">
        <v>1.29E-2</v>
      </c>
      <c r="J13" s="130">
        <v>1.8E-3</v>
      </c>
    </row>
    <row r="14" spans="1:10" s="48" customFormat="1" ht="15" customHeight="1">
      <c r="A14" s="47" t="s">
        <v>845</v>
      </c>
      <c r="B14" s="46" t="s">
        <v>1003</v>
      </c>
      <c r="C14" s="165" t="s">
        <v>1004</v>
      </c>
      <c r="D14" s="130">
        <v>2.1399999999999999E-2</v>
      </c>
      <c r="E14" s="130">
        <v>1.43E-2</v>
      </c>
      <c r="F14" s="130">
        <v>1.5100000000000001E-2</v>
      </c>
      <c r="G14" s="130">
        <v>1.6799999999999999E-2</v>
      </c>
      <c r="H14" s="130">
        <v>1.41E-2</v>
      </c>
      <c r="I14" s="130">
        <v>6.7999999999999996E-3</v>
      </c>
      <c r="J14" s="130">
        <v>5.0000000000000001E-4</v>
      </c>
    </row>
    <row r="15" spans="1:10" s="48" customFormat="1" ht="15" customHeight="1" thickBot="1">
      <c r="A15" s="47" t="s">
        <v>845</v>
      </c>
      <c r="B15" s="46" t="s">
        <v>1005</v>
      </c>
      <c r="C15" s="165" t="s">
        <v>1006</v>
      </c>
      <c r="D15" s="130">
        <v>9.2200000000000004E-2</v>
      </c>
      <c r="E15" s="130">
        <v>6.7299999999999999E-2</v>
      </c>
      <c r="F15" s="130">
        <v>7.2599999999999998E-2</v>
      </c>
      <c r="G15" s="130">
        <v>8.14E-2</v>
      </c>
      <c r="H15" s="130">
        <v>7.22E-2</v>
      </c>
      <c r="I15" s="130">
        <v>3.6900000000000002E-2</v>
      </c>
      <c r="J15" s="130">
        <v>3.0000000000000001E-3</v>
      </c>
    </row>
    <row r="16" spans="1:10" s="37" customFormat="1" ht="15" customHeight="1" thickTop="1" thickBot="1">
      <c r="A16" s="47"/>
      <c r="B16" s="164"/>
      <c r="C16" s="407" t="s">
        <v>608</v>
      </c>
      <c r="D16" s="404"/>
      <c r="E16" s="404"/>
      <c r="F16" s="404"/>
      <c r="G16" s="405"/>
      <c r="H16" s="405"/>
      <c r="I16" s="405"/>
      <c r="J16" s="405"/>
    </row>
    <row r="17" spans="1:10" s="47" customFormat="1" ht="15" customHeight="1" thickTop="1">
      <c r="A17" s="47" t="s">
        <v>845</v>
      </c>
      <c r="B17" s="46" t="s">
        <v>1007</v>
      </c>
      <c r="C17" s="165" t="s">
        <v>1008</v>
      </c>
      <c r="D17" s="130">
        <v>0.251</v>
      </c>
      <c r="E17" s="130">
        <v>0.20080000000000001</v>
      </c>
      <c r="F17" s="130">
        <v>0.2223</v>
      </c>
      <c r="G17" s="130">
        <v>0.2165</v>
      </c>
      <c r="H17" s="130">
        <v>0.19980000000000001</v>
      </c>
      <c r="I17" s="130">
        <v>0.16400000000000001</v>
      </c>
      <c r="J17" s="130">
        <v>0.1406</v>
      </c>
    </row>
    <row r="18" spans="1:10" s="48" customFormat="1" ht="15" customHeight="1">
      <c r="A18" s="47" t="s">
        <v>845</v>
      </c>
      <c r="B18" s="46" t="s">
        <v>1009</v>
      </c>
      <c r="C18" s="165" t="s">
        <v>1010</v>
      </c>
      <c r="D18" s="130">
        <v>-5.6300000000000003E-2</v>
      </c>
      <c r="E18" s="130">
        <v>-4.2500000000000003E-2</v>
      </c>
      <c r="F18" s="130">
        <v>-4.5499999999999999E-2</v>
      </c>
      <c r="G18" s="130">
        <v>-4.4999999999999998E-2</v>
      </c>
      <c r="H18" s="130">
        <v>-4.3700000000000003E-2</v>
      </c>
      <c r="I18" s="130">
        <v>-4.3400000000000001E-2</v>
      </c>
      <c r="J18" s="130">
        <v>-4.4200000000000003E-2</v>
      </c>
    </row>
    <row r="19" spans="1:10" s="48" customFormat="1" ht="15" customHeight="1">
      <c r="A19" s="47" t="s">
        <v>845</v>
      </c>
      <c r="B19" s="46" t="s">
        <v>1011</v>
      </c>
      <c r="C19" s="165" t="s">
        <v>1012</v>
      </c>
      <c r="D19" s="130">
        <v>8.1000000000000003E-2</v>
      </c>
      <c r="E19" s="130">
        <v>5.9299999999999999E-2</v>
      </c>
      <c r="F19" s="130">
        <v>6.3200000000000006E-2</v>
      </c>
      <c r="G19" s="130">
        <v>6.3E-2</v>
      </c>
      <c r="H19" s="130">
        <v>6.0699999999999997E-2</v>
      </c>
      <c r="I19" s="130">
        <v>5.8700000000000002E-2</v>
      </c>
      <c r="J19" s="130">
        <v>5.7099999999999998E-2</v>
      </c>
    </row>
    <row r="20" spans="1:10" s="48" customFormat="1" ht="15" customHeight="1">
      <c r="A20" s="47" t="s">
        <v>845</v>
      </c>
      <c r="B20" s="46" t="s">
        <v>1013</v>
      </c>
      <c r="C20" s="165" t="s">
        <v>1014</v>
      </c>
      <c r="D20" s="130">
        <v>1E-4</v>
      </c>
      <c r="E20" s="130">
        <v>-1E-4</v>
      </c>
      <c r="F20" s="130">
        <v>-2.0000000000000001E-4</v>
      </c>
      <c r="G20" s="130">
        <v>0</v>
      </c>
      <c r="H20" s="130">
        <v>0</v>
      </c>
      <c r="I20" s="130">
        <v>0</v>
      </c>
      <c r="J20" s="130">
        <v>0</v>
      </c>
    </row>
    <row r="21" spans="1:10" s="48" customFormat="1" ht="15" customHeight="1">
      <c r="A21" s="47" t="s">
        <v>845</v>
      </c>
      <c r="B21" s="46" t="s">
        <v>1015</v>
      </c>
      <c r="C21" s="165" t="s">
        <v>1016</v>
      </c>
      <c r="D21" s="130">
        <v>-1.9699999999999999E-2</v>
      </c>
      <c r="E21" s="130">
        <v>-1.6500000000000001E-2</v>
      </c>
      <c r="F21" s="130">
        <v>-1.78E-2</v>
      </c>
      <c r="G21" s="130">
        <v>-1.32E-2</v>
      </c>
      <c r="H21" s="130">
        <v>-1.6500000000000001E-2</v>
      </c>
      <c r="I21" s="130">
        <v>-9.2999999999999992E-3</v>
      </c>
      <c r="J21" s="130">
        <v>-7.9000000000000008E-3</v>
      </c>
    </row>
    <row r="22" spans="1:10" s="48" customFormat="1" ht="15" customHeight="1">
      <c r="A22" s="47" t="s">
        <v>845</v>
      </c>
      <c r="B22" s="46" t="s">
        <v>1017</v>
      </c>
      <c r="C22" s="165" t="s">
        <v>1018</v>
      </c>
      <c r="D22" s="130">
        <v>2.2000000000000001E-3</v>
      </c>
      <c r="E22" s="130">
        <v>3.0000000000000001E-3</v>
      </c>
      <c r="F22" s="130">
        <v>2.0999999999999999E-3</v>
      </c>
      <c r="G22" s="130">
        <v>1.2999999999999999E-3</v>
      </c>
      <c r="H22" s="130">
        <v>-5.0000000000000001E-4</v>
      </c>
      <c r="I22" s="130">
        <v>2.0000000000000001E-4</v>
      </c>
      <c r="J22" s="130">
        <v>5.0000000000000001E-4</v>
      </c>
    </row>
    <row r="23" spans="1:10" s="48" customFormat="1" ht="15" customHeight="1">
      <c r="A23" s="47" t="s">
        <v>845</v>
      </c>
      <c r="B23" s="46" t="s">
        <v>1019</v>
      </c>
      <c r="C23" s="165" t="s">
        <v>1020</v>
      </c>
      <c r="D23" s="130">
        <v>-0.1429</v>
      </c>
      <c r="E23" s="130">
        <v>-0.1193</v>
      </c>
      <c r="F23" s="130">
        <v>-0.13150000000000001</v>
      </c>
      <c r="G23" s="130">
        <v>-0.12509999999999999</v>
      </c>
      <c r="H23" s="130">
        <v>-0.1057</v>
      </c>
      <c r="I23" s="130">
        <v>-9.9400000000000002E-2</v>
      </c>
      <c r="J23" s="130">
        <v>-8.6199999999999999E-2</v>
      </c>
    </row>
    <row r="24" spans="1:10" s="48" customFormat="1" ht="15" customHeight="1">
      <c r="A24" s="47" t="s">
        <v>845</v>
      </c>
      <c r="B24" s="46" t="s">
        <v>1021</v>
      </c>
      <c r="C24" s="165" t="s">
        <v>1022</v>
      </c>
      <c r="D24" s="130">
        <v>1E-3</v>
      </c>
      <c r="E24" s="130">
        <v>8.0000000000000004E-4</v>
      </c>
      <c r="F24" s="130">
        <v>0</v>
      </c>
      <c r="G24" s="130">
        <v>-6.9999999999999999E-4</v>
      </c>
      <c r="H24" s="130">
        <v>2.9999999999999997E-4</v>
      </c>
      <c r="I24" s="130">
        <v>8.0000000000000004E-4</v>
      </c>
      <c r="J24" s="130">
        <v>-1E-3</v>
      </c>
    </row>
    <row r="25" spans="1:10" s="48" customFormat="1" ht="15" customHeight="1" thickBot="1">
      <c r="A25" s="47" t="s">
        <v>845</v>
      </c>
      <c r="B25" s="46" t="s">
        <v>1023</v>
      </c>
      <c r="C25" s="165" t="s">
        <v>1024</v>
      </c>
      <c r="D25" s="130">
        <v>0.23830000000000001</v>
      </c>
      <c r="E25" s="130">
        <v>0.1908</v>
      </c>
      <c r="F25" s="130">
        <v>0.19739999999999999</v>
      </c>
      <c r="G25" s="130">
        <v>0.20019999999999999</v>
      </c>
      <c r="H25" s="130">
        <v>0.19800000000000001</v>
      </c>
      <c r="I25" s="130">
        <v>0.19919999999999999</v>
      </c>
      <c r="J25" s="130">
        <v>0.20499999999999999</v>
      </c>
    </row>
    <row r="26" spans="1:10" s="37" customFormat="1" ht="15" customHeight="1" thickTop="1" thickBot="1">
      <c r="A26" s="47"/>
      <c r="B26" s="174"/>
      <c r="C26" s="407" t="s">
        <v>618</v>
      </c>
      <c r="D26" s="404"/>
      <c r="E26" s="404"/>
      <c r="F26" s="404"/>
      <c r="G26" s="405"/>
      <c r="H26" s="405"/>
      <c r="I26" s="405"/>
      <c r="J26" s="405"/>
    </row>
    <row r="27" spans="1:10" s="47" customFormat="1" ht="15" customHeight="1" thickTop="1">
      <c r="A27" s="47" t="s">
        <v>845</v>
      </c>
      <c r="B27" s="46" t="s">
        <v>1025</v>
      </c>
      <c r="C27" s="165" t="s">
        <v>1026</v>
      </c>
      <c r="D27" s="130">
        <v>0.27050000000000002</v>
      </c>
      <c r="E27" s="130">
        <v>0.21709999999999999</v>
      </c>
      <c r="F27" s="130">
        <v>0.24260000000000001</v>
      </c>
      <c r="G27" s="130">
        <v>0.23530000000000001</v>
      </c>
      <c r="H27" s="130">
        <v>0.22989999999999999</v>
      </c>
      <c r="I27" s="130">
        <v>0.1905</v>
      </c>
      <c r="J27" s="130">
        <v>0.17380000000000001</v>
      </c>
    </row>
    <row r="28" spans="1:10" s="48" customFormat="1" ht="15" customHeight="1">
      <c r="A28" s="47" t="s">
        <v>845</v>
      </c>
      <c r="B28" s="46" t="s">
        <v>1027</v>
      </c>
      <c r="C28" s="165" t="s">
        <v>1028</v>
      </c>
      <c r="D28" s="130">
        <v>0.14449999999999999</v>
      </c>
      <c r="E28" s="130">
        <v>0.16</v>
      </c>
      <c r="F28" s="130">
        <v>0.15429999999999999</v>
      </c>
      <c r="G28" s="130">
        <v>0.1719</v>
      </c>
      <c r="H28" s="130">
        <v>0.1661</v>
      </c>
      <c r="I28" s="130">
        <v>0.16200000000000001</v>
      </c>
      <c r="J28" s="130">
        <v>0.22620000000000001</v>
      </c>
    </row>
    <row r="29" spans="1:10" s="48" customFormat="1" ht="15" customHeight="1">
      <c r="A29" s="47" t="s">
        <v>845</v>
      </c>
      <c r="B29" s="46" t="s">
        <v>1029</v>
      </c>
      <c r="C29" s="165" t="s">
        <v>1030</v>
      </c>
      <c r="D29" s="130">
        <v>0.2782</v>
      </c>
      <c r="E29" s="130">
        <v>0.17299999999999999</v>
      </c>
      <c r="F29" s="130">
        <v>0.16420000000000001</v>
      </c>
      <c r="G29" s="130">
        <v>0.16950000000000001</v>
      </c>
      <c r="H29" s="130">
        <v>9.0800000000000006E-2</v>
      </c>
      <c r="I29" s="130">
        <v>0.1031</v>
      </c>
      <c r="J29" s="130">
        <v>0.19919999999999999</v>
      </c>
    </row>
    <row r="30" spans="1:10" s="48" customFormat="1" ht="15" customHeight="1">
      <c r="A30" s="47" t="s">
        <v>845</v>
      </c>
      <c r="B30" s="46" t="s">
        <v>1031</v>
      </c>
      <c r="C30" s="165" t="s">
        <v>1032</v>
      </c>
      <c r="D30" s="130">
        <v>0.16009999999999999</v>
      </c>
      <c r="E30" s="130">
        <v>0.1507</v>
      </c>
      <c r="F30" s="130">
        <v>0.12239999999999999</v>
      </c>
      <c r="G30" s="130">
        <v>0.13400000000000001</v>
      </c>
      <c r="H30" s="130">
        <v>3.2300000000000002E-2</v>
      </c>
      <c r="I30" s="130">
        <v>3.7900000000000003E-2</v>
      </c>
      <c r="J30" s="130">
        <v>0.23480000000000001</v>
      </c>
    </row>
    <row r="31" spans="1:10" s="48" customFormat="1" ht="15" customHeight="1">
      <c r="A31" s="47" t="s">
        <v>845</v>
      </c>
      <c r="B31" s="46" t="s">
        <v>1033</v>
      </c>
      <c r="C31" s="165" t="s">
        <v>1034</v>
      </c>
      <c r="D31" s="130">
        <v>1.24E-2</v>
      </c>
      <c r="E31" s="130">
        <v>1.6299999999999999E-2</v>
      </c>
      <c r="F31" s="130">
        <v>1.5299999999999999E-2</v>
      </c>
      <c r="G31" s="130">
        <v>1.5599999999999999E-2</v>
      </c>
      <c r="H31" s="130">
        <v>1.3100000000000001E-2</v>
      </c>
      <c r="I31" s="130">
        <v>1.52E-2</v>
      </c>
      <c r="J31" s="130">
        <v>1.29E-2</v>
      </c>
    </row>
    <row r="32" spans="1:10" s="48" customFormat="1" ht="15" customHeight="1">
      <c r="A32" s="47" t="s">
        <v>845</v>
      </c>
      <c r="B32" s="46" t="s">
        <v>1035</v>
      </c>
      <c r="C32" s="165" t="s">
        <v>1036</v>
      </c>
      <c r="D32" s="130">
        <v>2.4400000000000002E-2</v>
      </c>
      <c r="E32" s="130">
        <v>4.0399999999999998E-2</v>
      </c>
      <c r="F32" s="130">
        <v>3.8300000000000001E-2</v>
      </c>
      <c r="G32" s="130">
        <v>2.9100000000000001E-2</v>
      </c>
      <c r="H32" s="130">
        <v>3.9899999999999998E-2</v>
      </c>
      <c r="I32" s="130">
        <v>3.4299999999999997E-2</v>
      </c>
      <c r="J32" s="130">
        <v>6.6100000000000006E-2</v>
      </c>
    </row>
    <row r="33" spans="1:10" s="48" customFormat="1" ht="15" customHeight="1">
      <c r="A33" s="47" t="s">
        <v>845</v>
      </c>
      <c r="B33" s="46" t="s">
        <v>1037</v>
      </c>
      <c r="C33" s="165" t="s">
        <v>1038</v>
      </c>
      <c r="D33" s="130">
        <v>1.5699999999999999E-2</v>
      </c>
      <c r="E33" s="130">
        <v>2.2800000000000001E-2</v>
      </c>
      <c r="F33" s="130">
        <v>2.1499999999999998E-2</v>
      </c>
      <c r="G33" s="130">
        <v>0.02</v>
      </c>
      <c r="H33" s="130">
        <v>2.0500000000000001E-2</v>
      </c>
      <c r="I33" s="130">
        <v>2.3099999999999999E-2</v>
      </c>
      <c r="J33" s="130">
        <v>2.5700000000000001E-2</v>
      </c>
    </row>
    <row r="34" spans="1:10" s="48" customFormat="1" ht="15" customHeight="1">
      <c r="A34" s="47" t="s">
        <v>845</v>
      </c>
      <c r="B34" s="46" t="s">
        <v>1039</v>
      </c>
      <c r="C34" s="165" t="s">
        <v>1040</v>
      </c>
      <c r="D34" s="130">
        <v>0</v>
      </c>
      <c r="E34" s="130">
        <v>0</v>
      </c>
      <c r="F34" s="130">
        <v>0</v>
      </c>
      <c r="G34" s="130">
        <v>0</v>
      </c>
      <c r="H34" s="130">
        <v>0</v>
      </c>
      <c r="I34" s="130">
        <v>0</v>
      </c>
      <c r="J34" s="130">
        <v>0</v>
      </c>
    </row>
    <row r="35" spans="1:10" s="48" customFormat="1" ht="15" customHeight="1">
      <c r="A35" s="47" t="s">
        <v>845</v>
      </c>
      <c r="B35" s="46" t="s">
        <v>1041</v>
      </c>
      <c r="C35" s="165" t="s">
        <v>1042</v>
      </c>
      <c r="D35" s="130">
        <v>0</v>
      </c>
      <c r="E35" s="130">
        <v>0</v>
      </c>
      <c r="F35" s="130">
        <v>0</v>
      </c>
      <c r="G35" s="130">
        <v>0</v>
      </c>
      <c r="H35" s="130">
        <v>0</v>
      </c>
      <c r="I35" s="130">
        <v>4.3E-3</v>
      </c>
      <c r="J35" s="130">
        <v>6.7999999999999996E-3</v>
      </c>
    </row>
    <row r="36" spans="1:10" s="48" customFormat="1" ht="15" customHeight="1">
      <c r="A36" s="47" t="s">
        <v>845</v>
      </c>
      <c r="B36" s="46" t="s">
        <v>1043</v>
      </c>
      <c r="C36" s="165" t="s">
        <v>1044</v>
      </c>
      <c r="D36" s="130">
        <v>0</v>
      </c>
      <c r="E36" s="130">
        <v>0</v>
      </c>
      <c r="F36" s="130">
        <v>0</v>
      </c>
      <c r="G36" s="130">
        <v>0</v>
      </c>
      <c r="H36" s="130">
        <v>0</v>
      </c>
      <c r="I36" s="130">
        <v>3.0999999999999999E-3</v>
      </c>
      <c r="J36" s="130">
        <v>2.7900000000000001E-2</v>
      </c>
    </row>
    <row r="37" spans="1:10" s="48" customFormat="1" ht="15" customHeight="1">
      <c r="A37" s="47"/>
      <c r="B37" s="46"/>
      <c r="C37" s="165" t="s">
        <v>1045</v>
      </c>
      <c r="D37" s="130">
        <v>0</v>
      </c>
      <c r="E37" s="130">
        <v>0</v>
      </c>
      <c r="F37" s="130">
        <v>0</v>
      </c>
      <c r="G37" s="130">
        <v>0</v>
      </c>
      <c r="H37" s="130">
        <v>0</v>
      </c>
      <c r="I37" s="130">
        <v>0</v>
      </c>
      <c r="J37" s="130">
        <v>0</v>
      </c>
    </row>
    <row r="38" spans="1:10" s="48" customFormat="1" ht="15" customHeight="1" thickBot="1">
      <c r="A38" s="47" t="s">
        <v>845</v>
      </c>
      <c r="B38" s="46" t="s">
        <v>1046</v>
      </c>
      <c r="C38" s="165" t="s">
        <v>1047</v>
      </c>
      <c r="D38" s="130">
        <v>0</v>
      </c>
      <c r="E38" s="130">
        <v>0</v>
      </c>
      <c r="F38" s="130">
        <v>0</v>
      </c>
      <c r="G38" s="130">
        <v>0</v>
      </c>
      <c r="H38" s="130">
        <v>0</v>
      </c>
      <c r="I38" s="130">
        <v>0</v>
      </c>
      <c r="J38" s="130">
        <v>0</v>
      </c>
    </row>
    <row r="39" spans="1:10" s="37" customFormat="1" ht="15" customHeight="1" thickTop="1" thickBot="1">
      <c r="A39" s="47"/>
      <c r="B39" s="51"/>
      <c r="C39" s="407" t="s">
        <v>631</v>
      </c>
      <c r="D39" s="404"/>
      <c r="E39" s="404"/>
      <c r="F39" s="404"/>
      <c r="G39" s="405"/>
      <c r="H39" s="405"/>
      <c r="I39" s="405"/>
      <c r="J39" s="405"/>
    </row>
    <row r="40" spans="1:10" s="37" customFormat="1" ht="15" customHeight="1" thickTop="1" thickBot="1">
      <c r="A40" s="47"/>
      <c r="B40" s="174"/>
      <c r="C40" s="407" t="s">
        <v>632</v>
      </c>
      <c r="D40" s="404"/>
      <c r="E40" s="404"/>
      <c r="F40" s="404"/>
      <c r="G40" s="405"/>
      <c r="H40" s="405"/>
      <c r="I40" s="405"/>
      <c r="J40" s="405"/>
    </row>
    <row r="41" spans="1:10" s="47" customFormat="1" ht="15" customHeight="1" thickTop="1">
      <c r="A41" s="47" t="s">
        <v>845</v>
      </c>
      <c r="B41" s="46" t="s">
        <v>1048</v>
      </c>
      <c r="C41" s="165" t="s">
        <v>1049</v>
      </c>
      <c r="D41" s="130">
        <v>0.1429</v>
      </c>
      <c r="E41" s="130">
        <v>0.1193</v>
      </c>
      <c r="F41" s="130">
        <v>0.13150000000000001</v>
      </c>
      <c r="G41" s="130">
        <v>0.12509999999999999</v>
      </c>
      <c r="H41" s="130">
        <v>0.1057</v>
      </c>
      <c r="I41" s="130">
        <v>9.9400000000000002E-2</v>
      </c>
      <c r="J41" s="130">
        <v>8.6199999999999999E-2</v>
      </c>
    </row>
    <row r="42" spans="1:10" s="48" customFormat="1" ht="15" customHeight="1">
      <c r="A42" s="47" t="s">
        <v>845</v>
      </c>
      <c r="B42" s="46" t="s">
        <v>1050</v>
      </c>
      <c r="C42" s="165" t="s">
        <v>1051</v>
      </c>
      <c r="D42" s="130">
        <v>0.153</v>
      </c>
      <c r="E42" s="130">
        <v>0.1293</v>
      </c>
      <c r="F42" s="130">
        <v>0.14230000000000001</v>
      </c>
      <c r="G42" s="130">
        <v>0.13489999999999999</v>
      </c>
      <c r="H42" s="130">
        <v>0.1193</v>
      </c>
      <c r="I42" s="130">
        <v>0.11269999999999999</v>
      </c>
      <c r="J42" s="130">
        <v>0.1011</v>
      </c>
    </row>
    <row r="43" spans="1:10" s="48" customFormat="1" ht="15" customHeight="1">
      <c r="A43" s="47" t="s">
        <v>845</v>
      </c>
      <c r="B43" s="46" t="s">
        <v>1052</v>
      </c>
      <c r="C43" s="165" t="s">
        <v>1053</v>
      </c>
      <c r="D43" s="130">
        <v>0.1535</v>
      </c>
      <c r="E43" s="130">
        <v>0.1283</v>
      </c>
      <c r="F43" s="130">
        <v>0.1424</v>
      </c>
      <c r="G43" s="130">
        <v>0.13519999999999999</v>
      </c>
      <c r="H43" s="130">
        <v>0.1205</v>
      </c>
      <c r="I43" s="130">
        <v>0.1153</v>
      </c>
      <c r="J43" s="130">
        <v>0.1111</v>
      </c>
    </row>
    <row r="44" spans="1:10" s="48" customFormat="1" ht="15" customHeight="1" thickBot="1">
      <c r="A44" s="47" t="s">
        <v>845</v>
      </c>
      <c r="B44" s="46" t="s">
        <v>1054</v>
      </c>
      <c r="C44" s="165" t="s">
        <v>1055</v>
      </c>
      <c r="D44" s="130">
        <v>0</v>
      </c>
      <c r="E44" s="130">
        <v>0</v>
      </c>
      <c r="F44" s="130">
        <v>0</v>
      </c>
      <c r="G44" s="130">
        <v>0</v>
      </c>
      <c r="H44" s="130">
        <v>0</v>
      </c>
      <c r="I44" s="130">
        <v>544.63599999999997</v>
      </c>
      <c r="J44" s="130">
        <v>13.762700000000001</v>
      </c>
    </row>
    <row r="45" spans="1:10" s="37" customFormat="1" ht="15" customHeight="1" thickTop="1" thickBot="1">
      <c r="A45" s="47"/>
      <c r="B45" s="174"/>
      <c r="C45" s="407" t="s">
        <v>637</v>
      </c>
      <c r="D45" s="404"/>
      <c r="E45" s="404"/>
      <c r="F45" s="404"/>
      <c r="G45" s="405"/>
      <c r="H45" s="405"/>
      <c r="I45" s="405"/>
      <c r="J45" s="405"/>
    </row>
    <row r="46" spans="1:10" s="50" customFormat="1" ht="15" customHeight="1" thickTop="1">
      <c r="A46" s="50" t="s">
        <v>845</v>
      </c>
      <c r="B46" s="46" t="s">
        <v>1056</v>
      </c>
      <c r="C46" s="165" t="s">
        <v>1057</v>
      </c>
      <c r="D46" s="130">
        <v>0.68830000000000002</v>
      </c>
      <c r="E46" s="130">
        <v>0.70140000000000002</v>
      </c>
      <c r="F46" s="130">
        <v>0.70399999999999996</v>
      </c>
      <c r="G46" s="130">
        <v>0.68520000000000003</v>
      </c>
      <c r="H46" s="130">
        <v>0.68359999999999999</v>
      </c>
      <c r="I46" s="130">
        <v>0.67100000000000004</v>
      </c>
      <c r="J46" s="130">
        <v>0.66400000000000003</v>
      </c>
    </row>
    <row r="47" spans="1:10" ht="15" customHeight="1">
      <c r="A47" s="47" t="s">
        <v>845</v>
      </c>
      <c r="B47" s="46" t="s">
        <v>1058</v>
      </c>
      <c r="C47" s="165" t="s">
        <v>1059</v>
      </c>
      <c r="D47" s="130">
        <v>5.5199999999999999E-2</v>
      </c>
      <c r="E47" s="130">
        <v>5.1999999999999998E-2</v>
      </c>
      <c r="F47" s="130">
        <v>4.5900000000000003E-2</v>
      </c>
      <c r="G47" s="130">
        <v>5.0599999999999999E-2</v>
      </c>
      <c r="H47" s="130">
        <v>5.74E-2</v>
      </c>
      <c r="I47" s="130">
        <v>5.8599999999999999E-2</v>
      </c>
      <c r="J47" s="130">
        <v>5.6800000000000003E-2</v>
      </c>
    </row>
    <row r="48" spans="1:10" ht="15" customHeight="1">
      <c r="A48" s="47" t="s">
        <v>845</v>
      </c>
      <c r="B48" s="46" t="s">
        <v>1060</v>
      </c>
      <c r="C48" s="165" t="s">
        <v>1061</v>
      </c>
      <c r="D48" s="130">
        <v>0.25650000000000001</v>
      </c>
      <c r="E48" s="130">
        <v>0.2467</v>
      </c>
      <c r="F48" s="130">
        <v>0.25009999999999999</v>
      </c>
      <c r="G48" s="130">
        <v>0.26419999999999999</v>
      </c>
      <c r="H48" s="130">
        <v>0.25900000000000001</v>
      </c>
      <c r="I48" s="130">
        <v>0.27039999999999997</v>
      </c>
      <c r="J48" s="130">
        <v>0.2792</v>
      </c>
    </row>
    <row r="49" spans="1:10" ht="15" customHeight="1" thickBot="1">
      <c r="A49" s="47" t="s">
        <v>845</v>
      </c>
      <c r="B49" s="46" t="s">
        <v>1062</v>
      </c>
      <c r="C49" s="165" t="s">
        <v>1063</v>
      </c>
      <c r="D49" s="130">
        <v>0.43519999999999998</v>
      </c>
      <c r="E49" s="130">
        <v>0.4556</v>
      </c>
      <c r="F49" s="130">
        <v>0.46200000000000002</v>
      </c>
      <c r="G49" s="130">
        <v>0.49070000000000003</v>
      </c>
      <c r="H49" s="130">
        <v>0.47410000000000002</v>
      </c>
      <c r="I49" s="130">
        <v>0.49640000000000001</v>
      </c>
      <c r="J49" s="130">
        <v>0.53369999999999995</v>
      </c>
    </row>
    <row r="50" spans="1:10" s="47" customFormat="1" ht="15" customHeight="1" thickTop="1" thickBot="1">
      <c r="B50" s="51"/>
      <c r="C50" s="407" t="s">
        <v>642</v>
      </c>
      <c r="D50" s="404"/>
      <c r="E50" s="404"/>
      <c r="F50" s="404"/>
      <c r="G50" s="405"/>
      <c r="H50" s="405"/>
      <c r="I50" s="405"/>
      <c r="J50" s="405"/>
    </row>
    <row r="51" spans="1:10" s="47" customFormat="1" ht="15" customHeight="1" thickTop="1">
      <c r="A51" s="47" t="s">
        <v>845</v>
      </c>
      <c r="B51" s="46" t="s">
        <v>1064</v>
      </c>
      <c r="C51" s="165" t="s">
        <v>1065</v>
      </c>
      <c r="D51" s="130">
        <v>0.19420000000000001</v>
      </c>
      <c r="E51" s="130">
        <v>0.15840000000000001</v>
      </c>
      <c r="F51" s="130">
        <v>0.17610000000000001</v>
      </c>
      <c r="G51" s="130">
        <v>0.1699</v>
      </c>
      <c r="H51" s="130">
        <v>0.15429999999999999</v>
      </c>
      <c r="I51" s="130">
        <v>0.1172</v>
      </c>
      <c r="J51" s="130">
        <v>9.1700000000000004E-2</v>
      </c>
    </row>
    <row r="52" spans="1:10" s="47" customFormat="1" ht="15" customHeight="1">
      <c r="A52" s="47" t="s">
        <v>845</v>
      </c>
      <c r="B52" s="46" t="s">
        <v>1066</v>
      </c>
      <c r="C52" s="165" t="s">
        <v>1067</v>
      </c>
      <c r="D52" s="130">
        <v>0.192</v>
      </c>
      <c r="E52" s="130">
        <v>0.15540000000000001</v>
      </c>
      <c r="F52" s="130">
        <v>0.1741</v>
      </c>
      <c r="G52" s="130">
        <v>0.16869999999999999</v>
      </c>
      <c r="H52" s="130">
        <v>0.15490000000000001</v>
      </c>
      <c r="I52" s="130">
        <v>0.1171</v>
      </c>
      <c r="J52" s="130">
        <v>9.1300000000000006E-2</v>
      </c>
    </row>
    <row r="53" spans="1:10" s="47" customFormat="1" ht="15" customHeight="1">
      <c r="A53" s="47" t="s">
        <v>845</v>
      </c>
      <c r="B53" s="46" t="s">
        <v>1068</v>
      </c>
      <c r="C53" s="165" t="s">
        <v>1069</v>
      </c>
      <c r="D53" s="130">
        <v>0.2054</v>
      </c>
      <c r="E53" s="130">
        <v>0.16889999999999999</v>
      </c>
      <c r="F53" s="130">
        <v>0.18890000000000001</v>
      </c>
      <c r="G53" s="130">
        <v>0.18240000000000001</v>
      </c>
      <c r="H53" s="130">
        <v>0.17899999999999999</v>
      </c>
      <c r="I53" s="130">
        <v>0.13689999999999999</v>
      </c>
      <c r="J53" s="130">
        <v>0.1118</v>
      </c>
    </row>
    <row r="54" spans="1:10" s="47" customFormat="1" ht="15" customHeight="1">
      <c r="A54" s="47" t="s">
        <v>845</v>
      </c>
      <c r="B54" s="46" t="s">
        <v>1070</v>
      </c>
      <c r="C54" s="165" t="s">
        <v>1071</v>
      </c>
      <c r="D54" s="130">
        <v>0.2616</v>
      </c>
      <c r="E54" s="130">
        <v>0.2114</v>
      </c>
      <c r="F54" s="130">
        <v>0.23430000000000001</v>
      </c>
      <c r="G54" s="130">
        <v>0.22739999999999999</v>
      </c>
      <c r="H54" s="130">
        <v>0.22259999999999999</v>
      </c>
      <c r="I54" s="130">
        <v>0.18010000000000001</v>
      </c>
      <c r="J54" s="130">
        <v>0.15590000000000001</v>
      </c>
    </row>
    <row r="55" spans="1:10" s="47" customFormat="1" ht="15" customHeight="1">
      <c r="A55" s="47" t="s">
        <v>845</v>
      </c>
      <c r="B55" s="46" t="s">
        <v>1072</v>
      </c>
      <c r="C55" s="165" t="s">
        <v>1073</v>
      </c>
      <c r="D55" s="130">
        <v>-5.62E-2</v>
      </c>
      <c r="E55" s="130">
        <v>-4.2500000000000003E-2</v>
      </c>
      <c r="F55" s="130">
        <v>-4.5400000000000003E-2</v>
      </c>
      <c r="G55" s="130">
        <v>-4.4999999999999998E-2</v>
      </c>
      <c r="H55" s="130">
        <v>-4.36E-2</v>
      </c>
      <c r="I55" s="130">
        <v>-4.3299999999999998E-2</v>
      </c>
      <c r="J55" s="130">
        <v>-4.4200000000000003E-2</v>
      </c>
    </row>
    <row r="56" spans="1:10" s="47" customFormat="1" ht="15" customHeight="1">
      <c r="A56" s="47" t="s">
        <v>845</v>
      </c>
      <c r="B56" s="46" t="s">
        <v>1074</v>
      </c>
      <c r="C56" s="165" t="s">
        <v>1075</v>
      </c>
      <c r="D56" s="130">
        <v>-1.34E-2</v>
      </c>
      <c r="E56" s="130">
        <v>-1.35E-2</v>
      </c>
      <c r="F56" s="130">
        <v>-1.4800000000000001E-2</v>
      </c>
      <c r="G56" s="130">
        <v>-1.37E-2</v>
      </c>
      <c r="H56" s="130">
        <v>-2.41E-2</v>
      </c>
      <c r="I56" s="130">
        <v>-1.9699999999999999E-2</v>
      </c>
      <c r="J56" s="130">
        <v>-2.0400000000000001E-2</v>
      </c>
    </row>
    <row r="57" spans="1:10" s="47" customFormat="1" ht="15" customHeight="1" thickBot="1">
      <c r="A57" s="47" t="s">
        <v>845</v>
      </c>
      <c r="B57" s="46" t="s">
        <v>1076</v>
      </c>
      <c r="C57" s="165" t="s">
        <v>1077</v>
      </c>
      <c r="D57" s="130">
        <v>2.2000000000000001E-3</v>
      </c>
      <c r="E57" s="130">
        <v>3.0000000000000001E-3</v>
      </c>
      <c r="F57" s="130">
        <v>2.0999999999999999E-3</v>
      </c>
      <c r="G57" s="130">
        <v>1.1999999999999999E-3</v>
      </c>
      <c r="H57" s="130">
        <v>-5.9999999999999995E-4</v>
      </c>
      <c r="I57" s="130">
        <v>1E-4</v>
      </c>
      <c r="J57" s="130">
        <v>4.0000000000000002E-4</v>
      </c>
    </row>
    <row r="58" spans="1:10" s="37" customFormat="1" ht="15" customHeight="1" thickTop="1" thickBot="1">
      <c r="A58" s="47"/>
      <c r="B58" s="47"/>
      <c r="C58" s="407" t="s">
        <v>1078</v>
      </c>
      <c r="D58" s="408"/>
      <c r="E58" s="408"/>
      <c r="F58" s="408"/>
      <c r="G58" s="408"/>
      <c r="H58" s="408"/>
      <c r="I58" s="408"/>
      <c r="J58" s="408"/>
    </row>
    <row r="59" spans="1:10" s="47" customFormat="1" ht="15" customHeight="1" thickTop="1">
      <c r="A59" s="47" t="s">
        <v>845</v>
      </c>
      <c r="B59" s="46" t="s">
        <v>1064</v>
      </c>
      <c r="C59" s="165" t="s">
        <v>1065</v>
      </c>
      <c r="D59" s="130">
        <v>0.19420000000000001</v>
      </c>
      <c r="E59" s="130">
        <v>0.15840000000000001</v>
      </c>
      <c r="F59" s="130">
        <v>0.17610000000000001</v>
      </c>
      <c r="G59" s="130">
        <v>0.1699</v>
      </c>
      <c r="H59" s="130">
        <v>0.15429999999999999</v>
      </c>
      <c r="I59" s="130">
        <v>0.1172</v>
      </c>
      <c r="J59" s="130">
        <v>9.1700000000000004E-2</v>
      </c>
    </row>
    <row r="60" spans="1:10" s="47" customFormat="1" ht="15" customHeight="1">
      <c r="A60" s="47" t="s">
        <v>845</v>
      </c>
      <c r="B60" s="46" t="s">
        <v>1079</v>
      </c>
      <c r="C60" s="165" t="s">
        <v>1080</v>
      </c>
      <c r="D60" s="130">
        <v>-1.6899999999999998E-2</v>
      </c>
      <c r="E60" s="130">
        <v>-1.3599999999999999E-2</v>
      </c>
      <c r="F60" s="130">
        <v>-1.4999999999999999E-2</v>
      </c>
      <c r="G60" s="130">
        <v>-1.04E-2</v>
      </c>
      <c r="H60" s="130">
        <v>-1.5299999999999999E-2</v>
      </c>
      <c r="I60" s="130">
        <v>-5.7000000000000002E-3</v>
      </c>
      <c r="J60" s="130">
        <v>-2.7000000000000001E-3</v>
      </c>
    </row>
    <row r="61" spans="1:10" s="48" customFormat="1" ht="15" customHeight="1">
      <c r="A61" s="47" t="s">
        <v>845</v>
      </c>
      <c r="B61" s="46" t="s">
        <v>1081</v>
      </c>
      <c r="C61" s="165" t="s">
        <v>1082</v>
      </c>
      <c r="D61" s="130">
        <v>-0.1429</v>
      </c>
      <c r="E61" s="130">
        <v>-0.1193</v>
      </c>
      <c r="F61" s="130">
        <v>-0.13150000000000001</v>
      </c>
      <c r="G61" s="130">
        <v>-0.12509999999999999</v>
      </c>
      <c r="H61" s="130">
        <v>-0.1057</v>
      </c>
      <c r="I61" s="130">
        <v>-9.9400000000000002E-2</v>
      </c>
      <c r="J61" s="130">
        <v>-8.6199999999999999E-2</v>
      </c>
    </row>
    <row r="62" spans="1:10" s="48" customFormat="1" ht="15" customHeight="1">
      <c r="A62" s="47" t="s">
        <v>845</v>
      </c>
      <c r="B62" s="46" t="s">
        <v>1083</v>
      </c>
      <c r="C62" s="165" t="s">
        <v>1084</v>
      </c>
      <c r="D62" s="130">
        <v>1E-3</v>
      </c>
      <c r="E62" s="130">
        <v>5.0000000000000001E-4</v>
      </c>
      <c r="F62" s="130">
        <v>-2.9999999999999997E-4</v>
      </c>
      <c r="G62" s="130">
        <v>-8.9999999999999998E-4</v>
      </c>
      <c r="H62" s="130">
        <v>5.0000000000000001E-4</v>
      </c>
      <c r="I62" s="130">
        <v>8.0000000000000004E-4</v>
      </c>
      <c r="J62" s="130">
        <v>-2.9999999999999997E-4</v>
      </c>
    </row>
    <row r="63" spans="1:10" s="48" customFormat="1" ht="15" customHeight="1">
      <c r="A63" s="47" t="s">
        <v>845</v>
      </c>
      <c r="B63" s="46" t="s">
        <v>1085</v>
      </c>
      <c r="C63" s="165" t="s">
        <v>1086</v>
      </c>
      <c r="D63" s="130">
        <v>0</v>
      </c>
      <c r="E63" s="130">
        <v>2.9999999999999997E-4</v>
      </c>
      <c r="F63" s="130">
        <v>2.9999999999999997E-4</v>
      </c>
      <c r="G63" s="130">
        <v>2.9999999999999997E-4</v>
      </c>
      <c r="H63" s="130">
        <v>-2.0000000000000001E-4</v>
      </c>
      <c r="I63" s="130">
        <v>-1E-4</v>
      </c>
      <c r="J63" s="130">
        <v>-6.9999999999999999E-4</v>
      </c>
    </row>
    <row r="64" spans="1:10" s="48" customFormat="1" ht="15" customHeight="1" thickBot="1">
      <c r="A64" s="47"/>
      <c r="B64" s="46"/>
      <c r="C64" s="165" t="s">
        <v>1087</v>
      </c>
      <c r="D64" s="130">
        <v>1E-4</v>
      </c>
      <c r="E64" s="130">
        <v>-1E-4</v>
      </c>
      <c r="F64" s="130">
        <v>-2.0000000000000001E-4</v>
      </c>
      <c r="G64" s="130">
        <v>0</v>
      </c>
      <c r="H64" s="130">
        <v>0</v>
      </c>
      <c r="I64" s="130">
        <v>0</v>
      </c>
      <c r="J64" s="130">
        <v>0</v>
      </c>
    </row>
    <row r="65" spans="1:10" s="47" customFormat="1" ht="15" customHeight="1" thickTop="1" thickBot="1">
      <c r="A65" s="47" t="s">
        <v>845</v>
      </c>
      <c r="B65" s="46" t="s">
        <v>1088</v>
      </c>
      <c r="C65" s="407" t="s">
        <v>1089</v>
      </c>
      <c r="D65" s="404">
        <v>3.5400000000000001E-2</v>
      </c>
      <c r="E65" s="404">
        <v>2.6200000000000001E-2</v>
      </c>
      <c r="F65" s="404">
        <v>2.9399999999999999E-2</v>
      </c>
      <c r="G65" s="409">
        <v>3.3799999999999997E-2</v>
      </c>
      <c r="H65" s="409">
        <v>3.3700000000000001E-2</v>
      </c>
      <c r="I65" s="409">
        <v>1.29E-2</v>
      </c>
      <c r="J65" s="409">
        <v>1.8E-3</v>
      </c>
    </row>
    <row r="66" spans="1:10" ht="3.75" customHeight="1" thickTop="1" thickBot="1">
      <c r="A66" s="175"/>
      <c r="B66" s="175"/>
      <c r="C66" s="118"/>
      <c r="D66" s="118"/>
      <c r="E66" s="118"/>
      <c r="F66" s="118"/>
      <c r="G66" s="118"/>
      <c r="H66" s="118"/>
      <c r="I66" s="118"/>
      <c r="J66" s="118"/>
    </row>
    <row r="67" spans="1:10" ht="15" customHeight="1">
      <c r="A67" s="47"/>
      <c r="B67" s="47"/>
      <c r="C67" s="170" t="s">
        <v>657</v>
      </c>
      <c r="D67" s="47"/>
      <c r="E67" s="47"/>
      <c r="F67" s="47"/>
      <c r="G67" s="47"/>
      <c r="H67" s="47"/>
      <c r="I67" s="47"/>
      <c r="J67" s="47"/>
    </row>
    <row r="68" spans="1:10" ht="15" customHeight="1">
      <c r="A68" s="47"/>
      <c r="B68" s="47"/>
      <c r="C68" s="170" t="s">
        <v>1090</v>
      </c>
      <c r="D68" s="47"/>
      <c r="E68" s="47"/>
      <c r="F68" s="47"/>
      <c r="G68" s="47"/>
      <c r="H68" s="47"/>
      <c r="I68" s="47"/>
      <c r="J68" s="47"/>
    </row>
    <row r="69" spans="1:10" ht="15" customHeight="1">
      <c r="A69" s="47"/>
      <c r="B69" s="47"/>
      <c r="C69" s="170" t="s">
        <v>1091</v>
      </c>
      <c r="D69" s="47"/>
      <c r="E69" s="47"/>
      <c r="F69" s="47"/>
      <c r="G69" s="47"/>
      <c r="H69" s="47"/>
      <c r="I69" s="47"/>
      <c r="J69" s="47"/>
    </row>
    <row r="70" spans="1:10" ht="15" customHeight="1">
      <c r="A70" s="47"/>
      <c r="B70" s="47"/>
      <c r="C70" s="170" t="s">
        <v>660</v>
      </c>
      <c r="D70" s="47"/>
      <c r="E70" s="47"/>
      <c r="F70" s="47"/>
      <c r="G70" s="47"/>
      <c r="H70" s="47"/>
      <c r="I70" s="47"/>
      <c r="J70" s="47"/>
    </row>
    <row r="71" spans="1:10" ht="15" customHeight="1">
      <c r="A71" s="47"/>
      <c r="B71" s="47"/>
      <c r="C71" s="170" t="s">
        <v>661</v>
      </c>
      <c r="D71" s="47"/>
      <c r="E71" s="47"/>
      <c r="F71" s="47"/>
      <c r="G71" s="47"/>
      <c r="H71" s="47"/>
      <c r="I71" s="47"/>
      <c r="J71" s="47"/>
    </row>
    <row r="72" spans="1:10" ht="15" customHeight="1">
      <c r="A72" s="47"/>
      <c r="B72" s="47"/>
      <c r="C72" s="170" t="s">
        <v>662</v>
      </c>
      <c r="D72" s="47"/>
      <c r="E72" s="47"/>
      <c r="F72" s="47"/>
      <c r="G72" s="47"/>
      <c r="H72" s="47"/>
      <c r="I72" s="47"/>
      <c r="J72" s="47"/>
    </row>
    <row r="73" spans="1:10" ht="15" customHeight="1">
      <c r="A73" s="47"/>
      <c r="B73" s="47"/>
      <c r="C73" s="170" t="s">
        <v>663</v>
      </c>
      <c r="D73" s="47"/>
      <c r="E73" s="47"/>
      <c r="F73" s="47"/>
      <c r="G73" s="47"/>
      <c r="H73" s="47"/>
      <c r="I73" s="47"/>
      <c r="J73" s="47"/>
    </row>
    <row r="74" spans="1:10" ht="15" customHeight="1">
      <c r="A74" s="47"/>
      <c r="B74" s="47"/>
      <c r="C74" s="170" t="s">
        <v>664</v>
      </c>
      <c r="D74" s="47"/>
      <c r="E74" s="47"/>
      <c r="F74" s="47"/>
      <c r="G74" s="47"/>
      <c r="H74" s="47"/>
      <c r="I74" s="47"/>
      <c r="J74" s="47"/>
    </row>
    <row r="75" spans="1:10" ht="15" customHeight="1">
      <c r="A75" s="47"/>
      <c r="B75" s="47"/>
      <c r="C75" s="170"/>
      <c r="D75" s="47"/>
      <c r="E75" s="47"/>
      <c r="F75" s="47"/>
      <c r="G75" s="47"/>
      <c r="H75" s="47"/>
      <c r="I75" s="47"/>
      <c r="J75" s="47"/>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41" bestFit="1" customWidth="1"/>
    <col min="5" max="5" width="10.7109375" style="641" bestFit="1" customWidth="1"/>
    <col min="6" max="6" width="11.7109375" style="641" bestFit="1" customWidth="1"/>
    <col min="7" max="7" width="13.42578125" style="641" bestFit="1" customWidth="1"/>
    <col min="8" max="8" width="10.7109375" style="641" bestFit="1" customWidth="1"/>
    <col min="9" max="9" width="13.42578125" style="641" bestFit="1" customWidth="1"/>
    <col min="10" max="10" width="11.7109375" style="641" bestFit="1" customWidth="1"/>
    <col min="11" max="11" width="14.7109375" style="641" customWidth="1"/>
    <col min="12" max="256" width="9.140625" style="641"/>
    <col min="257" max="257" width="85.5703125" style="641" customWidth="1"/>
    <col min="258" max="264" width="20.140625" style="641" customWidth="1"/>
    <col min="265" max="266" width="21" style="641" customWidth="1"/>
    <col min="267" max="267" width="26.42578125" style="641" customWidth="1"/>
    <col min="268" max="512" width="9.140625" style="641"/>
    <col min="513" max="513" width="85.5703125" style="641" customWidth="1"/>
    <col min="514" max="520" width="20.140625" style="641" customWidth="1"/>
    <col min="521" max="522" width="21" style="641" customWidth="1"/>
    <col min="523" max="523" width="26.42578125" style="641" customWidth="1"/>
    <col min="524" max="768" width="9.140625" style="641"/>
    <col min="769" max="769" width="85.5703125" style="641" customWidth="1"/>
    <col min="770" max="776" width="20.140625" style="641" customWidth="1"/>
    <col min="777" max="778" width="21" style="641" customWidth="1"/>
    <col min="779" max="779" width="26.42578125" style="641" customWidth="1"/>
    <col min="780" max="1024" width="9.140625" style="641"/>
    <col min="1025" max="1025" width="85.5703125" style="641" customWidth="1"/>
    <col min="1026" max="1032" width="20.140625" style="641" customWidth="1"/>
    <col min="1033" max="1034" width="21" style="641" customWidth="1"/>
    <col min="1035" max="1035" width="26.42578125" style="641" customWidth="1"/>
    <col min="1036" max="1280" width="9.140625" style="641"/>
    <col min="1281" max="1281" width="85.5703125" style="641" customWidth="1"/>
    <col min="1282" max="1288" width="20.140625" style="641" customWidth="1"/>
    <col min="1289" max="1290" width="21" style="641" customWidth="1"/>
    <col min="1291" max="1291" width="26.42578125" style="641" customWidth="1"/>
    <col min="1292" max="1536" width="9.140625" style="641"/>
    <col min="1537" max="1537" width="85.5703125" style="641" customWidth="1"/>
    <col min="1538" max="1544" width="20.140625" style="641" customWidth="1"/>
    <col min="1545" max="1546" width="21" style="641" customWidth="1"/>
    <col min="1547" max="1547" width="26.42578125" style="641" customWidth="1"/>
    <col min="1548" max="1792" width="9.140625" style="641"/>
    <col min="1793" max="1793" width="85.5703125" style="641" customWidth="1"/>
    <col min="1794" max="1800" width="20.140625" style="641" customWidth="1"/>
    <col min="1801" max="1802" width="21" style="641" customWidth="1"/>
    <col min="1803" max="1803" width="26.42578125" style="641" customWidth="1"/>
    <col min="1804" max="2048" width="9.140625" style="641"/>
    <col min="2049" max="2049" width="85.5703125" style="641" customWidth="1"/>
    <col min="2050" max="2056" width="20.140625" style="641" customWidth="1"/>
    <col min="2057" max="2058" width="21" style="641" customWidth="1"/>
    <col min="2059" max="2059" width="26.42578125" style="641" customWidth="1"/>
    <col min="2060" max="2304" width="9.140625" style="641"/>
    <col min="2305" max="2305" width="85.5703125" style="641" customWidth="1"/>
    <col min="2306" max="2312" width="20.140625" style="641" customWidth="1"/>
    <col min="2313" max="2314" width="21" style="641" customWidth="1"/>
    <col min="2315" max="2315" width="26.42578125" style="641" customWidth="1"/>
    <col min="2316" max="2560" width="9.140625" style="641"/>
    <col min="2561" max="2561" width="85.5703125" style="641" customWidth="1"/>
    <col min="2562" max="2568" width="20.140625" style="641" customWidth="1"/>
    <col min="2569" max="2570" width="21" style="641" customWidth="1"/>
    <col min="2571" max="2571" width="26.42578125" style="641" customWidth="1"/>
    <col min="2572" max="2816" width="9.140625" style="641"/>
    <col min="2817" max="2817" width="85.5703125" style="641" customWidth="1"/>
    <col min="2818" max="2824" width="20.140625" style="641" customWidth="1"/>
    <col min="2825" max="2826" width="21" style="641" customWidth="1"/>
    <col min="2827" max="2827" width="26.42578125" style="641" customWidth="1"/>
    <col min="2828" max="3072" width="9.140625" style="641"/>
    <col min="3073" max="3073" width="85.5703125" style="641" customWidth="1"/>
    <col min="3074" max="3080" width="20.140625" style="641" customWidth="1"/>
    <col min="3081" max="3082" width="21" style="641" customWidth="1"/>
    <col min="3083" max="3083" width="26.42578125" style="641" customWidth="1"/>
    <col min="3084" max="3328" width="9.140625" style="641"/>
    <col min="3329" max="3329" width="85.5703125" style="641" customWidth="1"/>
    <col min="3330" max="3336" width="20.140625" style="641" customWidth="1"/>
    <col min="3337" max="3338" width="21" style="641" customWidth="1"/>
    <col min="3339" max="3339" width="26.42578125" style="641" customWidth="1"/>
    <col min="3340" max="3584" width="9.140625" style="641"/>
    <col min="3585" max="3585" width="85.5703125" style="641" customWidth="1"/>
    <col min="3586" max="3592" width="20.140625" style="641" customWidth="1"/>
    <col min="3593" max="3594" width="21" style="641" customWidth="1"/>
    <col min="3595" max="3595" width="26.42578125" style="641" customWidth="1"/>
    <col min="3596" max="3840" width="9.140625" style="641"/>
    <col min="3841" max="3841" width="85.5703125" style="641" customWidth="1"/>
    <col min="3842" max="3848" width="20.140625" style="641" customWidth="1"/>
    <col min="3849" max="3850" width="21" style="641" customWidth="1"/>
    <col min="3851" max="3851" width="26.42578125" style="641" customWidth="1"/>
    <col min="3852" max="4096" width="9.140625" style="641"/>
    <col min="4097" max="4097" width="85.5703125" style="641" customWidth="1"/>
    <col min="4098" max="4104" width="20.140625" style="641" customWidth="1"/>
    <col min="4105" max="4106" width="21" style="641" customWidth="1"/>
    <col min="4107" max="4107" width="26.42578125" style="641" customWidth="1"/>
    <col min="4108" max="4352" width="9.140625" style="641"/>
    <col min="4353" max="4353" width="85.5703125" style="641" customWidth="1"/>
    <col min="4354" max="4360" width="20.140625" style="641" customWidth="1"/>
    <col min="4361" max="4362" width="21" style="641" customWidth="1"/>
    <col min="4363" max="4363" width="26.42578125" style="641" customWidth="1"/>
    <col min="4364" max="4608" width="9.140625" style="641"/>
    <col min="4609" max="4609" width="85.5703125" style="641" customWidth="1"/>
    <col min="4610" max="4616" width="20.140625" style="641" customWidth="1"/>
    <col min="4617" max="4618" width="21" style="641" customWidth="1"/>
    <col min="4619" max="4619" width="26.42578125" style="641" customWidth="1"/>
    <col min="4620" max="4864" width="9.140625" style="641"/>
    <col min="4865" max="4865" width="85.5703125" style="641" customWidth="1"/>
    <col min="4866" max="4872" width="20.140625" style="641" customWidth="1"/>
    <col min="4873" max="4874" width="21" style="641" customWidth="1"/>
    <col min="4875" max="4875" width="26.42578125" style="641" customWidth="1"/>
    <col min="4876" max="5120" width="9.140625" style="641"/>
    <col min="5121" max="5121" width="85.5703125" style="641" customWidth="1"/>
    <col min="5122" max="5128" width="20.140625" style="641" customWidth="1"/>
    <col min="5129" max="5130" width="21" style="641" customWidth="1"/>
    <col min="5131" max="5131" width="26.42578125" style="641" customWidth="1"/>
    <col min="5132" max="5376" width="9.140625" style="641"/>
    <col min="5377" max="5377" width="85.5703125" style="641" customWidth="1"/>
    <col min="5378" max="5384" width="20.140625" style="641" customWidth="1"/>
    <col min="5385" max="5386" width="21" style="641" customWidth="1"/>
    <col min="5387" max="5387" width="26.42578125" style="641" customWidth="1"/>
    <col min="5388" max="5632" width="9.140625" style="641"/>
    <col min="5633" max="5633" width="85.5703125" style="641" customWidth="1"/>
    <col min="5634" max="5640" width="20.140625" style="641" customWidth="1"/>
    <col min="5641" max="5642" width="21" style="641" customWidth="1"/>
    <col min="5643" max="5643" width="26.42578125" style="641" customWidth="1"/>
    <col min="5644" max="5888" width="9.140625" style="641"/>
    <col min="5889" max="5889" width="85.5703125" style="641" customWidth="1"/>
    <col min="5890" max="5896" width="20.140625" style="641" customWidth="1"/>
    <col min="5897" max="5898" width="21" style="641" customWidth="1"/>
    <col min="5899" max="5899" width="26.42578125" style="641" customWidth="1"/>
    <col min="5900" max="6144" width="9.140625" style="641"/>
    <col min="6145" max="6145" width="85.5703125" style="641" customWidth="1"/>
    <col min="6146" max="6152" width="20.140625" style="641" customWidth="1"/>
    <col min="6153" max="6154" width="21" style="641" customWidth="1"/>
    <col min="6155" max="6155" width="26.42578125" style="641" customWidth="1"/>
    <col min="6156" max="6400" width="9.140625" style="641"/>
    <col min="6401" max="6401" width="85.5703125" style="641" customWidth="1"/>
    <col min="6402" max="6408" width="20.140625" style="641" customWidth="1"/>
    <col min="6409" max="6410" width="21" style="641" customWidth="1"/>
    <col min="6411" max="6411" width="26.42578125" style="641" customWidth="1"/>
    <col min="6412" max="6656" width="9.140625" style="641"/>
    <col min="6657" max="6657" width="85.5703125" style="641" customWidth="1"/>
    <col min="6658" max="6664" width="20.140625" style="641" customWidth="1"/>
    <col min="6665" max="6666" width="21" style="641" customWidth="1"/>
    <col min="6667" max="6667" width="26.42578125" style="641" customWidth="1"/>
    <col min="6668" max="6912" width="9.140625" style="641"/>
    <col min="6913" max="6913" width="85.5703125" style="641" customWidth="1"/>
    <col min="6914" max="6920" width="20.140625" style="641" customWidth="1"/>
    <col min="6921" max="6922" width="21" style="641" customWidth="1"/>
    <col min="6923" max="6923" width="26.42578125" style="641" customWidth="1"/>
    <col min="6924" max="7168" width="9.140625" style="641"/>
    <col min="7169" max="7169" width="85.5703125" style="641" customWidth="1"/>
    <col min="7170" max="7176" width="20.140625" style="641" customWidth="1"/>
    <col min="7177" max="7178" width="21" style="641" customWidth="1"/>
    <col min="7179" max="7179" width="26.42578125" style="641" customWidth="1"/>
    <col min="7180" max="7424" width="9.140625" style="641"/>
    <col min="7425" max="7425" width="85.5703125" style="641" customWidth="1"/>
    <col min="7426" max="7432" width="20.140625" style="641" customWidth="1"/>
    <col min="7433" max="7434" width="21" style="641" customWidth="1"/>
    <col min="7435" max="7435" width="26.42578125" style="641" customWidth="1"/>
    <col min="7436" max="7680" width="9.140625" style="641"/>
    <col min="7681" max="7681" width="85.5703125" style="641" customWidth="1"/>
    <col min="7682" max="7688" width="20.140625" style="641" customWidth="1"/>
    <col min="7689" max="7690" width="21" style="641" customWidth="1"/>
    <col min="7691" max="7691" width="26.42578125" style="641" customWidth="1"/>
    <col min="7692" max="7936" width="9.140625" style="641"/>
    <col min="7937" max="7937" width="85.5703125" style="641" customWidth="1"/>
    <col min="7938" max="7944" width="20.140625" style="641" customWidth="1"/>
    <col min="7945" max="7946" width="21" style="641" customWidth="1"/>
    <col min="7947" max="7947" width="26.42578125" style="641" customWidth="1"/>
    <col min="7948" max="8192" width="9.140625" style="641"/>
    <col min="8193" max="8193" width="85.5703125" style="641" customWidth="1"/>
    <col min="8194" max="8200" width="20.140625" style="641" customWidth="1"/>
    <col min="8201" max="8202" width="21" style="641" customWidth="1"/>
    <col min="8203" max="8203" width="26.42578125" style="641" customWidth="1"/>
    <col min="8204" max="8448" width="9.140625" style="641"/>
    <col min="8449" max="8449" width="85.5703125" style="641" customWidth="1"/>
    <col min="8450" max="8456" width="20.140625" style="641" customWidth="1"/>
    <col min="8457" max="8458" width="21" style="641" customWidth="1"/>
    <col min="8459" max="8459" width="26.42578125" style="641" customWidth="1"/>
    <col min="8460" max="8704" width="9.140625" style="641"/>
    <col min="8705" max="8705" width="85.5703125" style="641" customWidth="1"/>
    <col min="8706" max="8712" width="20.140625" style="641" customWidth="1"/>
    <col min="8713" max="8714" width="21" style="641" customWidth="1"/>
    <col min="8715" max="8715" width="26.42578125" style="641" customWidth="1"/>
    <col min="8716" max="8960" width="9.140625" style="641"/>
    <col min="8961" max="8961" width="85.5703125" style="641" customWidth="1"/>
    <col min="8962" max="8968" width="20.140625" style="641" customWidth="1"/>
    <col min="8969" max="8970" width="21" style="641" customWidth="1"/>
    <col min="8971" max="8971" width="26.42578125" style="641" customWidth="1"/>
    <col min="8972" max="9216" width="9.140625" style="641"/>
    <col min="9217" max="9217" width="85.5703125" style="641" customWidth="1"/>
    <col min="9218" max="9224" width="20.140625" style="641" customWidth="1"/>
    <col min="9225" max="9226" width="21" style="641" customWidth="1"/>
    <col min="9227" max="9227" width="26.42578125" style="641" customWidth="1"/>
    <col min="9228" max="9472" width="9.140625" style="641"/>
    <col min="9473" max="9473" width="85.5703125" style="641" customWidth="1"/>
    <col min="9474" max="9480" width="20.140625" style="641" customWidth="1"/>
    <col min="9481" max="9482" width="21" style="641" customWidth="1"/>
    <col min="9483" max="9483" width="26.42578125" style="641" customWidth="1"/>
    <col min="9484" max="9728" width="9.140625" style="641"/>
    <col min="9729" max="9729" width="85.5703125" style="641" customWidth="1"/>
    <col min="9730" max="9736" width="20.140625" style="641" customWidth="1"/>
    <col min="9737" max="9738" width="21" style="641" customWidth="1"/>
    <col min="9739" max="9739" width="26.42578125" style="641" customWidth="1"/>
    <col min="9740" max="9984" width="9.140625" style="641"/>
    <col min="9985" max="9985" width="85.5703125" style="641" customWidth="1"/>
    <col min="9986" max="9992" width="20.140625" style="641" customWidth="1"/>
    <col min="9993" max="9994" width="21" style="641" customWidth="1"/>
    <col min="9995" max="9995" width="26.42578125" style="641" customWidth="1"/>
    <col min="9996" max="10240" width="9.140625" style="641"/>
    <col min="10241" max="10241" width="85.5703125" style="641" customWidth="1"/>
    <col min="10242" max="10248" width="20.140625" style="641" customWidth="1"/>
    <col min="10249" max="10250" width="21" style="641" customWidth="1"/>
    <col min="10251" max="10251" width="26.42578125" style="641" customWidth="1"/>
    <col min="10252" max="10496" width="9.140625" style="641"/>
    <col min="10497" max="10497" width="85.5703125" style="641" customWidth="1"/>
    <col min="10498" max="10504" width="20.140625" style="641" customWidth="1"/>
    <col min="10505" max="10506" width="21" style="641" customWidth="1"/>
    <col min="10507" max="10507" width="26.42578125" style="641" customWidth="1"/>
    <col min="10508" max="10752" width="9.140625" style="641"/>
    <col min="10753" max="10753" width="85.5703125" style="641" customWidth="1"/>
    <col min="10754" max="10760" width="20.140625" style="641" customWidth="1"/>
    <col min="10761" max="10762" width="21" style="641" customWidth="1"/>
    <col min="10763" max="10763" width="26.42578125" style="641" customWidth="1"/>
    <col min="10764" max="11008" width="9.140625" style="641"/>
    <col min="11009" max="11009" width="85.5703125" style="641" customWidth="1"/>
    <col min="11010" max="11016" width="20.140625" style="641" customWidth="1"/>
    <col min="11017" max="11018" width="21" style="641" customWidth="1"/>
    <col min="11019" max="11019" width="26.42578125" style="641" customWidth="1"/>
    <col min="11020" max="11264" width="9.140625" style="641"/>
    <col min="11265" max="11265" width="85.5703125" style="641" customWidth="1"/>
    <col min="11266" max="11272" width="20.140625" style="641" customWidth="1"/>
    <col min="11273" max="11274" width="21" style="641" customWidth="1"/>
    <col min="11275" max="11275" width="26.42578125" style="641" customWidth="1"/>
    <col min="11276" max="11520" width="9.140625" style="641"/>
    <col min="11521" max="11521" width="85.5703125" style="641" customWidth="1"/>
    <col min="11522" max="11528" width="20.140625" style="641" customWidth="1"/>
    <col min="11529" max="11530" width="21" style="641" customWidth="1"/>
    <col min="11531" max="11531" width="26.42578125" style="641" customWidth="1"/>
    <col min="11532" max="11776" width="9.140625" style="641"/>
    <col min="11777" max="11777" width="85.5703125" style="641" customWidth="1"/>
    <col min="11778" max="11784" width="20.140625" style="641" customWidth="1"/>
    <col min="11785" max="11786" width="21" style="641" customWidth="1"/>
    <col min="11787" max="11787" width="26.42578125" style="641" customWidth="1"/>
    <col min="11788" max="12032" width="9.140625" style="641"/>
    <col min="12033" max="12033" width="85.5703125" style="641" customWidth="1"/>
    <col min="12034" max="12040" width="20.140625" style="641" customWidth="1"/>
    <col min="12041" max="12042" width="21" style="641" customWidth="1"/>
    <col min="12043" max="12043" width="26.42578125" style="641" customWidth="1"/>
    <col min="12044" max="12288" width="9.140625" style="641"/>
    <col min="12289" max="12289" width="85.5703125" style="641" customWidth="1"/>
    <col min="12290" max="12296" width="20.140625" style="641" customWidth="1"/>
    <col min="12297" max="12298" width="21" style="641" customWidth="1"/>
    <col min="12299" max="12299" width="26.42578125" style="641" customWidth="1"/>
    <col min="12300" max="12544" width="9.140625" style="641"/>
    <col min="12545" max="12545" width="85.5703125" style="641" customWidth="1"/>
    <col min="12546" max="12552" width="20.140625" style="641" customWidth="1"/>
    <col min="12553" max="12554" width="21" style="641" customWidth="1"/>
    <col min="12555" max="12555" width="26.42578125" style="641" customWidth="1"/>
    <col min="12556" max="12800" width="9.140625" style="641"/>
    <col min="12801" max="12801" width="85.5703125" style="641" customWidth="1"/>
    <col min="12802" max="12808" width="20.140625" style="641" customWidth="1"/>
    <col min="12809" max="12810" width="21" style="641" customWidth="1"/>
    <col min="12811" max="12811" width="26.42578125" style="641" customWidth="1"/>
    <col min="12812" max="13056" width="9.140625" style="641"/>
    <col min="13057" max="13057" width="85.5703125" style="641" customWidth="1"/>
    <col min="13058" max="13064" width="20.140625" style="641" customWidth="1"/>
    <col min="13065" max="13066" width="21" style="641" customWidth="1"/>
    <col min="13067" max="13067" width="26.42578125" style="641" customWidth="1"/>
    <col min="13068" max="13312" width="9.140625" style="641"/>
    <col min="13313" max="13313" width="85.5703125" style="641" customWidth="1"/>
    <col min="13314" max="13320" width="20.140625" style="641" customWidth="1"/>
    <col min="13321" max="13322" width="21" style="641" customWidth="1"/>
    <col min="13323" max="13323" width="26.42578125" style="641" customWidth="1"/>
    <col min="13324" max="13568" width="9.140625" style="641"/>
    <col min="13569" max="13569" width="85.5703125" style="641" customWidth="1"/>
    <col min="13570" max="13576" width="20.140625" style="641" customWidth="1"/>
    <col min="13577" max="13578" width="21" style="641" customWidth="1"/>
    <col min="13579" max="13579" width="26.42578125" style="641" customWidth="1"/>
    <col min="13580" max="13824" width="9.140625" style="641"/>
    <col min="13825" max="13825" width="85.5703125" style="641" customWidth="1"/>
    <col min="13826" max="13832" width="20.140625" style="641" customWidth="1"/>
    <col min="13833" max="13834" width="21" style="641" customWidth="1"/>
    <col min="13835" max="13835" width="26.42578125" style="641" customWidth="1"/>
    <col min="13836" max="14080" width="9.140625" style="641"/>
    <col min="14081" max="14081" width="85.5703125" style="641" customWidth="1"/>
    <col min="14082" max="14088" width="20.140625" style="641" customWidth="1"/>
    <col min="14089" max="14090" width="21" style="641" customWidth="1"/>
    <col min="14091" max="14091" width="26.42578125" style="641" customWidth="1"/>
    <col min="14092" max="14336" width="9.140625" style="641"/>
    <col min="14337" max="14337" width="85.5703125" style="641" customWidth="1"/>
    <col min="14338" max="14344" width="20.140625" style="641" customWidth="1"/>
    <col min="14345" max="14346" width="21" style="641" customWidth="1"/>
    <col min="14347" max="14347" width="26.42578125" style="641" customWidth="1"/>
    <col min="14348" max="14592" width="9.140625" style="641"/>
    <col min="14593" max="14593" width="85.5703125" style="641" customWidth="1"/>
    <col min="14594" max="14600" width="20.140625" style="641" customWidth="1"/>
    <col min="14601" max="14602" width="21" style="641" customWidth="1"/>
    <col min="14603" max="14603" width="26.42578125" style="641" customWidth="1"/>
    <col min="14604" max="14848" width="9.140625" style="641"/>
    <col min="14849" max="14849" width="85.5703125" style="641" customWidth="1"/>
    <col min="14850" max="14856" width="20.140625" style="641" customWidth="1"/>
    <col min="14857" max="14858" width="21" style="641" customWidth="1"/>
    <col min="14859" max="14859" width="26.42578125" style="641" customWidth="1"/>
    <col min="14860" max="15104" width="9.140625" style="641"/>
    <col min="15105" max="15105" width="85.5703125" style="641" customWidth="1"/>
    <col min="15106" max="15112" width="20.140625" style="641" customWidth="1"/>
    <col min="15113" max="15114" width="21" style="641" customWidth="1"/>
    <col min="15115" max="15115" width="26.42578125" style="641" customWidth="1"/>
    <col min="15116" max="15360" width="9.140625" style="641"/>
    <col min="15361" max="15361" width="85.5703125" style="641" customWidth="1"/>
    <col min="15362" max="15368" width="20.140625" style="641" customWidth="1"/>
    <col min="15369" max="15370" width="21" style="641" customWidth="1"/>
    <col min="15371" max="15371" width="26.42578125" style="641" customWidth="1"/>
    <col min="15372" max="15616" width="9.140625" style="641"/>
    <col min="15617" max="15617" width="85.5703125" style="641" customWidth="1"/>
    <col min="15618" max="15624" width="20.140625" style="641" customWidth="1"/>
    <col min="15625" max="15626" width="21" style="641" customWidth="1"/>
    <col min="15627" max="15627" width="26.42578125" style="641" customWidth="1"/>
    <col min="15628" max="15872" width="9.140625" style="641"/>
    <col min="15873" max="15873" width="85.5703125" style="641" customWidth="1"/>
    <col min="15874" max="15880" width="20.140625" style="641" customWidth="1"/>
    <col min="15881" max="15882" width="21" style="641" customWidth="1"/>
    <col min="15883" max="15883" width="26.42578125" style="641" customWidth="1"/>
    <col min="15884" max="16128" width="9.140625" style="641"/>
    <col min="16129" max="16129" width="85.5703125" style="641" customWidth="1"/>
    <col min="16130" max="16136" width="20.140625" style="641" customWidth="1"/>
    <col min="16137" max="16138" width="21" style="641" customWidth="1"/>
    <col min="16139" max="16139" width="26.42578125" style="641" customWidth="1"/>
    <col min="16140" max="16384" width="9.140625" style="641"/>
  </cols>
  <sheetData>
    <row r="1" spans="1:11" ht="30" customHeight="1">
      <c r="A1" s="757" t="s">
        <v>479</v>
      </c>
      <c r="B1" s="767"/>
      <c r="C1" s="767"/>
      <c r="D1" s="767"/>
      <c r="E1" s="767"/>
      <c r="F1" s="767"/>
      <c r="G1" s="767"/>
      <c r="H1" s="767"/>
      <c r="I1" s="767"/>
      <c r="J1" s="767"/>
      <c r="K1" s="767"/>
    </row>
    <row r="2" spans="1:11" ht="15" customHeight="1">
      <c r="A2" s="758" t="s">
        <v>743</v>
      </c>
      <c r="B2" s="768"/>
      <c r="C2" s="768"/>
      <c r="D2" s="768"/>
      <c r="E2" s="768"/>
      <c r="F2" s="768"/>
      <c r="G2" s="768"/>
      <c r="H2" s="768"/>
      <c r="I2" s="768"/>
      <c r="J2" s="768"/>
      <c r="K2" s="768"/>
    </row>
    <row r="3" spans="1:11" ht="15" customHeight="1">
      <c r="A3" s="769" t="s">
        <v>1576</v>
      </c>
      <c r="B3" s="770"/>
      <c r="C3" s="770"/>
      <c r="D3" s="770"/>
      <c r="E3" s="770"/>
      <c r="F3" s="770"/>
      <c r="G3" s="770"/>
      <c r="H3" s="770"/>
      <c r="I3" s="770"/>
      <c r="J3" s="770"/>
      <c r="K3" s="770"/>
    </row>
    <row r="4" spans="1:11" s="78" customFormat="1" ht="30" customHeight="1">
      <c r="A4" s="759" t="s">
        <v>744</v>
      </c>
      <c r="B4" s="771"/>
      <c r="C4" s="771"/>
      <c r="D4" s="771"/>
      <c r="E4" s="771"/>
      <c r="F4" s="771"/>
      <c r="G4" s="771"/>
      <c r="H4" s="771"/>
      <c r="I4" s="771"/>
      <c r="J4" s="771"/>
      <c r="K4" s="771"/>
    </row>
    <row r="5" spans="1:11" ht="3.75" customHeight="1">
      <c r="A5" s="47"/>
      <c r="B5" s="47"/>
      <c r="C5" s="47"/>
      <c r="D5" s="47"/>
      <c r="E5" s="47"/>
      <c r="F5" s="47"/>
      <c r="G5" s="47"/>
      <c r="H5" s="47"/>
      <c r="I5" s="47"/>
      <c r="J5" s="47"/>
      <c r="K5" s="47"/>
    </row>
    <row r="6" spans="1:11" s="342" customFormat="1" ht="30" customHeight="1" thickBot="1">
      <c r="A6" s="225"/>
      <c r="B6" s="224" t="s">
        <v>128</v>
      </c>
      <c r="C6" s="224" t="s">
        <v>130</v>
      </c>
      <c r="D6" s="224" t="s">
        <v>132</v>
      </c>
      <c r="E6" s="224" t="s">
        <v>134</v>
      </c>
      <c r="F6" s="224" t="s">
        <v>136</v>
      </c>
      <c r="G6" s="224" t="s">
        <v>138</v>
      </c>
      <c r="H6" s="224" t="s">
        <v>140</v>
      </c>
      <c r="I6" s="299" t="s">
        <v>142</v>
      </c>
      <c r="J6" s="299" t="s">
        <v>543</v>
      </c>
      <c r="K6" s="299" t="s">
        <v>551</v>
      </c>
    </row>
    <row r="7" spans="1:11" s="20" customFormat="1" ht="15" customHeight="1">
      <c r="A7" s="447" t="s">
        <v>745</v>
      </c>
      <c r="B7" s="443">
        <v>0.12239999999999999</v>
      </c>
      <c r="C7" s="443">
        <v>0.16320000000000001</v>
      </c>
      <c r="D7" s="443">
        <v>0.30959999999999999</v>
      </c>
      <c r="E7" s="443">
        <v>0.24809999999999999</v>
      </c>
      <c r="F7" s="443">
        <v>0.16639999999999999</v>
      </c>
      <c r="G7" s="443">
        <v>0.1525</v>
      </c>
      <c r="H7" s="443">
        <v>0.14499999999999999</v>
      </c>
      <c r="I7" s="443">
        <v>0.16980000000000001</v>
      </c>
      <c r="J7" s="443">
        <v>0.1123</v>
      </c>
      <c r="K7" s="443">
        <v>0.18770000000000001</v>
      </c>
    </row>
    <row r="8" spans="1:11" s="78" customFormat="1" ht="15" customHeight="1">
      <c r="A8" s="120" t="s">
        <v>746</v>
      </c>
      <c r="B8" s="121">
        <v>429547893.56999999</v>
      </c>
      <c r="C8" s="121">
        <v>523811401.61000001</v>
      </c>
      <c r="D8" s="121">
        <v>181876134.97999999</v>
      </c>
      <c r="E8" s="121">
        <v>434974.94</v>
      </c>
      <c r="F8" s="121">
        <v>7144683.2599999998</v>
      </c>
      <c r="G8" s="121">
        <v>616592818.01999998</v>
      </c>
      <c r="H8" s="121">
        <v>767198.84</v>
      </c>
      <c r="I8" s="121">
        <v>29421424.640000001</v>
      </c>
      <c r="J8" s="121">
        <v>92486847.090000004</v>
      </c>
      <c r="K8" s="121">
        <v>1882083376.95</v>
      </c>
    </row>
    <row r="9" spans="1:11" s="78" customFormat="1" ht="15" customHeight="1">
      <c r="A9" s="120" t="s">
        <v>747</v>
      </c>
      <c r="B9" s="121">
        <v>0</v>
      </c>
      <c r="C9" s="121">
        <v>0</v>
      </c>
      <c r="D9" s="121">
        <v>0</v>
      </c>
      <c r="E9" s="121">
        <v>0</v>
      </c>
      <c r="F9" s="121">
        <v>0</v>
      </c>
      <c r="G9" s="121">
        <v>0</v>
      </c>
      <c r="H9" s="121">
        <v>0</v>
      </c>
      <c r="I9" s="121">
        <v>0</v>
      </c>
      <c r="J9" s="121">
        <v>0</v>
      </c>
      <c r="K9" s="121">
        <v>0</v>
      </c>
    </row>
    <row r="10" spans="1:11" s="21" customFormat="1" ht="15" customHeight="1">
      <c r="A10" s="120" t="s">
        <v>748</v>
      </c>
      <c r="B10" s="121">
        <v>61299205.109999999</v>
      </c>
      <c r="C10" s="121">
        <v>138344337.06</v>
      </c>
      <c r="D10" s="121">
        <v>88204373.989999995</v>
      </c>
      <c r="E10" s="121">
        <v>2702967.06</v>
      </c>
      <c r="F10" s="121">
        <v>58898727.32</v>
      </c>
      <c r="G10" s="121">
        <v>44082170.68</v>
      </c>
      <c r="H10" s="121">
        <v>2509879.3199999998</v>
      </c>
      <c r="I10" s="121">
        <v>146293355.15000001</v>
      </c>
      <c r="J10" s="121">
        <v>16191241.189999999</v>
      </c>
      <c r="K10" s="121">
        <v>558526256.88</v>
      </c>
    </row>
    <row r="11" spans="1:11" s="21" customFormat="1" ht="15" customHeight="1">
      <c r="A11" s="120" t="s">
        <v>749</v>
      </c>
      <c r="B11" s="121">
        <v>53487970.299999997</v>
      </c>
      <c r="C11" s="121">
        <v>20089089.039999999</v>
      </c>
      <c r="D11" s="121">
        <v>218153350.28999999</v>
      </c>
      <c r="E11" s="121">
        <v>3048575.83</v>
      </c>
      <c r="F11" s="121">
        <v>236666.39</v>
      </c>
      <c r="G11" s="121">
        <v>2435090.4700000002</v>
      </c>
      <c r="H11" s="121">
        <v>1022805.37</v>
      </c>
      <c r="I11" s="121">
        <v>23892270.059999999</v>
      </c>
      <c r="J11" s="121">
        <v>21598944.75</v>
      </c>
      <c r="K11" s="121">
        <v>343964762.5</v>
      </c>
    </row>
    <row r="12" spans="1:11" s="21" customFormat="1" ht="15" customHeight="1">
      <c r="A12" s="120" t="s">
        <v>750</v>
      </c>
      <c r="B12" s="121">
        <v>120710098.15000001</v>
      </c>
      <c r="C12" s="121">
        <v>26337048.460000001</v>
      </c>
      <c r="D12" s="121">
        <v>0</v>
      </c>
      <c r="E12" s="121">
        <v>18356910.649999999</v>
      </c>
      <c r="F12" s="121">
        <v>245369.06</v>
      </c>
      <c r="G12" s="121">
        <v>5255498.91</v>
      </c>
      <c r="H12" s="121">
        <v>0</v>
      </c>
      <c r="I12" s="121">
        <v>0</v>
      </c>
      <c r="J12" s="121">
        <v>67433241.439999998</v>
      </c>
      <c r="K12" s="121">
        <v>238338166.66999999</v>
      </c>
    </row>
    <row r="13" spans="1:11" s="21" customFormat="1" ht="15" customHeight="1">
      <c r="A13" s="120" t="s">
        <v>751</v>
      </c>
      <c r="B13" s="121">
        <v>736619027.46000004</v>
      </c>
      <c r="C13" s="121">
        <v>2465950812.9699998</v>
      </c>
      <c r="D13" s="121">
        <v>1403409831.28</v>
      </c>
      <c r="E13" s="121">
        <v>38388650.710000001</v>
      </c>
      <c r="F13" s="121">
        <v>384398296.94</v>
      </c>
      <c r="G13" s="121">
        <v>334709886.54000002</v>
      </c>
      <c r="H13" s="121">
        <v>34327762.060000002</v>
      </c>
      <c r="I13" s="121">
        <v>996724210.77999997</v>
      </c>
      <c r="J13" s="121">
        <v>335773395.20999998</v>
      </c>
      <c r="K13" s="121">
        <v>6730301873.9499998</v>
      </c>
    </row>
    <row r="14" spans="1:11" s="21" customFormat="1" ht="15" customHeight="1">
      <c r="A14" s="293" t="s">
        <v>752</v>
      </c>
      <c r="B14" s="294">
        <v>1401664194.5899999</v>
      </c>
      <c r="C14" s="294">
        <v>3174532689.1399999</v>
      </c>
      <c r="D14" s="294">
        <v>1891643690.54</v>
      </c>
      <c r="E14" s="294">
        <v>62932079.189999998</v>
      </c>
      <c r="F14" s="294">
        <v>450923742.97000003</v>
      </c>
      <c r="G14" s="294">
        <v>1003075464.62</v>
      </c>
      <c r="H14" s="294">
        <v>38627645.590000004</v>
      </c>
      <c r="I14" s="294">
        <v>1196331260.6300001</v>
      </c>
      <c r="J14" s="294">
        <v>533483669.68000001</v>
      </c>
      <c r="K14" s="294">
        <v>9753214436.9500008</v>
      </c>
    </row>
    <row r="15" spans="1:11" s="22" customFormat="1" ht="15" customHeight="1">
      <c r="A15" s="120" t="s">
        <v>753</v>
      </c>
      <c r="B15" s="121">
        <v>866155427.24450004</v>
      </c>
      <c r="C15" s="121">
        <v>2523417011.2470002</v>
      </c>
      <c r="D15" s="121">
        <v>1530127381.223</v>
      </c>
      <c r="E15" s="121">
        <v>54221215.024499997</v>
      </c>
      <c r="F15" s="121">
        <v>396480402.39399999</v>
      </c>
      <c r="G15" s="121">
        <v>348685490.09350002</v>
      </c>
      <c r="H15" s="121">
        <v>35341140.608999997</v>
      </c>
      <c r="I15" s="121">
        <v>1037929016.84</v>
      </c>
      <c r="J15" s="121">
        <v>400386046.903</v>
      </c>
      <c r="K15" s="121">
        <v>7192743131.5784998</v>
      </c>
    </row>
    <row r="16" spans="1:11" s="23" customFormat="1" ht="15" customHeight="1">
      <c r="A16" s="244" t="s">
        <v>754</v>
      </c>
      <c r="B16" s="295">
        <v>0.6179</v>
      </c>
      <c r="C16" s="295">
        <v>0.79490000000000005</v>
      </c>
      <c r="D16" s="295">
        <v>0.80889999999999995</v>
      </c>
      <c r="E16" s="295">
        <v>0.86160000000000003</v>
      </c>
      <c r="F16" s="295">
        <v>0.87929999999999997</v>
      </c>
      <c r="G16" s="295">
        <v>0.34760000000000002</v>
      </c>
      <c r="H16" s="295">
        <v>0.91490000000000005</v>
      </c>
      <c r="I16" s="295">
        <v>0.86760000000000004</v>
      </c>
      <c r="J16" s="295">
        <v>0.75049999999999994</v>
      </c>
      <c r="K16" s="295">
        <v>0.73750000000000004</v>
      </c>
    </row>
    <row r="17" spans="1:11" s="21" customFormat="1" ht="15" customHeight="1">
      <c r="A17" s="293" t="s">
        <v>755</v>
      </c>
      <c r="B17" s="294">
        <v>86615542.7245</v>
      </c>
      <c r="C17" s="294">
        <v>252341701.12470001</v>
      </c>
      <c r="D17" s="294">
        <v>153012738.1223</v>
      </c>
      <c r="E17" s="294">
        <v>5422121.5025000004</v>
      </c>
      <c r="F17" s="294">
        <v>39648040.239399999</v>
      </c>
      <c r="G17" s="294">
        <v>34868549.009400003</v>
      </c>
      <c r="H17" s="294">
        <v>3534114.0608999999</v>
      </c>
      <c r="I17" s="294">
        <v>103792901.684</v>
      </c>
      <c r="J17" s="294">
        <v>40038604.690300003</v>
      </c>
      <c r="K17" s="294">
        <v>719274313.15789998</v>
      </c>
    </row>
    <row r="18" spans="1:11" s="21" customFormat="1" ht="15" customHeight="1">
      <c r="A18" s="120" t="s">
        <v>756</v>
      </c>
      <c r="B18" s="121">
        <v>80755327</v>
      </c>
      <c r="C18" s="121">
        <v>403766376</v>
      </c>
      <c r="D18" s="121">
        <v>474213516</v>
      </c>
      <c r="E18" s="121">
        <v>23544051</v>
      </c>
      <c r="F18" s="121">
        <v>65977732</v>
      </c>
      <c r="G18" s="121">
        <v>57474328</v>
      </c>
      <c r="H18" s="121">
        <v>5977634</v>
      </c>
      <c r="I18" s="121">
        <v>175069455</v>
      </c>
      <c r="J18" s="121">
        <v>63814628</v>
      </c>
      <c r="K18" s="121">
        <v>1350593047</v>
      </c>
    </row>
    <row r="19" spans="1:11" s="21" customFormat="1" ht="15" customHeight="1">
      <c r="A19" s="120" t="s">
        <v>757</v>
      </c>
      <c r="B19" s="121">
        <v>0</v>
      </c>
      <c r="C19" s="121">
        <v>0</v>
      </c>
      <c r="D19" s="121">
        <v>0</v>
      </c>
      <c r="E19" s="121">
        <v>0</v>
      </c>
      <c r="F19" s="121">
        <v>0</v>
      </c>
      <c r="G19" s="121">
        <v>0</v>
      </c>
      <c r="H19" s="121">
        <v>0</v>
      </c>
      <c r="I19" s="121">
        <v>0</v>
      </c>
      <c r="J19" s="121">
        <v>0</v>
      </c>
      <c r="K19" s="121">
        <v>0</v>
      </c>
    </row>
    <row r="20" spans="1:11" s="21" customFormat="1" ht="15" customHeight="1">
      <c r="A20" s="244" t="s">
        <v>758</v>
      </c>
      <c r="B20" s="121">
        <v>0</v>
      </c>
      <c r="C20" s="121">
        <v>0</v>
      </c>
      <c r="D20" s="121">
        <v>0</v>
      </c>
      <c r="E20" s="121">
        <v>0</v>
      </c>
      <c r="F20" s="121">
        <v>0</v>
      </c>
      <c r="G20" s="121">
        <v>0</v>
      </c>
      <c r="H20" s="121">
        <v>0</v>
      </c>
      <c r="I20" s="121">
        <v>0</v>
      </c>
      <c r="J20" s="121">
        <v>0</v>
      </c>
      <c r="K20" s="121">
        <v>0</v>
      </c>
    </row>
    <row r="21" spans="1:11" s="21" customFormat="1" ht="15" customHeight="1">
      <c r="A21" s="120" t="s">
        <v>759</v>
      </c>
      <c r="B21" s="121">
        <v>0</v>
      </c>
      <c r="C21" s="121">
        <v>0</v>
      </c>
      <c r="D21" s="121">
        <v>0</v>
      </c>
      <c r="E21" s="121">
        <v>10090476</v>
      </c>
      <c r="F21" s="121">
        <v>0</v>
      </c>
      <c r="G21" s="121">
        <v>4018591</v>
      </c>
      <c r="H21" s="121">
        <v>853636</v>
      </c>
      <c r="I21" s="121">
        <v>3890423</v>
      </c>
      <c r="J21" s="121">
        <v>18850937</v>
      </c>
      <c r="K21" s="121">
        <v>37704063</v>
      </c>
    </row>
    <row r="22" spans="1:11" s="21" customFormat="1" ht="15" customHeight="1">
      <c r="A22" s="293" t="s">
        <v>760</v>
      </c>
      <c r="B22" s="294">
        <v>80755327</v>
      </c>
      <c r="C22" s="294">
        <v>403766376</v>
      </c>
      <c r="D22" s="294">
        <v>474213516</v>
      </c>
      <c r="E22" s="294">
        <v>13453575</v>
      </c>
      <c r="F22" s="294">
        <v>65977732</v>
      </c>
      <c r="G22" s="294">
        <v>53455737</v>
      </c>
      <c r="H22" s="294">
        <v>5123998</v>
      </c>
      <c r="I22" s="294">
        <v>171179032</v>
      </c>
      <c r="J22" s="294">
        <v>44963691</v>
      </c>
      <c r="K22" s="294">
        <v>1312888984</v>
      </c>
    </row>
    <row r="23" spans="1:11" s="21" customFormat="1" ht="15" customHeight="1">
      <c r="A23" s="120" t="s">
        <v>761</v>
      </c>
      <c r="B23" s="121">
        <v>10234759</v>
      </c>
      <c r="C23" s="121">
        <v>0</v>
      </c>
      <c r="D23" s="121">
        <v>0</v>
      </c>
      <c r="E23" s="121">
        <v>0</v>
      </c>
      <c r="F23" s="121">
        <v>0</v>
      </c>
      <c r="G23" s="121">
        <v>0</v>
      </c>
      <c r="H23" s="121">
        <v>0</v>
      </c>
      <c r="I23" s="121">
        <v>0</v>
      </c>
      <c r="J23" s="121">
        <v>0</v>
      </c>
      <c r="K23" s="121">
        <v>10234759</v>
      </c>
    </row>
    <row r="24" spans="1:11" s="21" customFormat="1" ht="15" customHeight="1">
      <c r="A24" s="120" t="s">
        <v>762</v>
      </c>
      <c r="B24" s="121">
        <v>0</v>
      </c>
      <c r="C24" s="121">
        <v>0</v>
      </c>
      <c r="D24" s="121">
        <v>0</v>
      </c>
      <c r="E24" s="121">
        <v>0</v>
      </c>
      <c r="F24" s="121">
        <v>0</v>
      </c>
      <c r="G24" s="121">
        <v>0</v>
      </c>
      <c r="H24" s="121">
        <v>0</v>
      </c>
      <c r="I24" s="121">
        <v>0</v>
      </c>
      <c r="J24" s="121">
        <v>0</v>
      </c>
      <c r="K24" s="121">
        <v>0</v>
      </c>
    </row>
    <row r="25" spans="1:11" s="24" customFormat="1" ht="15" customHeight="1">
      <c r="A25" s="120" t="s">
        <v>763</v>
      </c>
      <c r="B25" s="121">
        <v>0</v>
      </c>
      <c r="C25" s="121">
        <v>0</v>
      </c>
      <c r="D25" s="121">
        <v>0</v>
      </c>
      <c r="E25" s="121">
        <v>0</v>
      </c>
      <c r="F25" s="121">
        <v>0</v>
      </c>
      <c r="G25" s="121">
        <v>0</v>
      </c>
      <c r="H25" s="121">
        <v>0</v>
      </c>
      <c r="I25" s="121">
        <v>0</v>
      </c>
      <c r="J25" s="121">
        <v>0</v>
      </c>
      <c r="K25" s="121">
        <v>0</v>
      </c>
    </row>
    <row r="26" spans="1:11" s="21" customFormat="1" ht="15" customHeight="1">
      <c r="A26" s="120" t="s">
        <v>764</v>
      </c>
      <c r="B26" s="121">
        <v>10234759</v>
      </c>
      <c r="C26" s="121">
        <v>0</v>
      </c>
      <c r="D26" s="121">
        <v>0</v>
      </c>
      <c r="E26" s="121">
        <v>0</v>
      </c>
      <c r="F26" s="121">
        <v>0</v>
      </c>
      <c r="G26" s="121">
        <v>0</v>
      </c>
      <c r="H26" s="121">
        <v>0</v>
      </c>
      <c r="I26" s="121">
        <v>0</v>
      </c>
      <c r="J26" s="121">
        <v>0</v>
      </c>
      <c r="K26" s="121">
        <v>0</v>
      </c>
    </row>
    <row r="27" spans="1:11" s="25" customFormat="1" ht="15" customHeight="1">
      <c r="A27" s="244" t="s">
        <v>765</v>
      </c>
      <c r="B27" s="121">
        <v>15034286</v>
      </c>
      <c r="C27" s="121">
        <v>8268621</v>
      </c>
      <c r="D27" s="121">
        <v>0</v>
      </c>
      <c r="E27" s="121">
        <v>0</v>
      </c>
      <c r="F27" s="121">
        <v>0</v>
      </c>
      <c r="G27" s="121">
        <v>0</v>
      </c>
      <c r="H27" s="121">
        <v>0</v>
      </c>
      <c r="I27" s="121">
        <v>5705399</v>
      </c>
      <c r="J27" s="121">
        <v>0</v>
      </c>
      <c r="K27" s="121">
        <v>29008306</v>
      </c>
    </row>
    <row r="28" spans="1:11" s="26" customFormat="1" ht="15" customHeight="1">
      <c r="A28" s="244" t="s">
        <v>766</v>
      </c>
      <c r="B28" s="121">
        <v>0</v>
      </c>
      <c r="C28" s="121">
        <v>0</v>
      </c>
      <c r="D28" s="121">
        <v>0</v>
      </c>
      <c r="E28" s="121">
        <v>0</v>
      </c>
      <c r="F28" s="121">
        <v>0</v>
      </c>
      <c r="G28" s="121">
        <v>0</v>
      </c>
      <c r="H28" s="121">
        <v>0</v>
      </c>
      <c r="I28" s="121">
        <v>0</v>
      </c>
      <c r="J28" s="121">
        <v>0</v>
      </c>
      <c r="K28" s="121">
        <v>0</v>
      </c>
    </row>
    <row r="29" spans="1:11" s="21" customFormat="1" ht="15" customHeight="1">
      <c r="A29" s="296" t="s">
        <v>767</v>
      </c>
      <c r="B29" s="294">
        <v>25269045</v>
      </c>
      <c r="C29" s="294">
        <v>8268621</v>
      </c>
      <c r="D29" s="294">
        <v>0</v>
      </c>
      <c r="E29" s="294">
        <v>0</v>
      </c>
      <c r="F29" s="294">
        <v>0</v>
      </c>
      <c r="G29" s="294">
        <v>0</v>
      </c>
      <c r="H29" s="294">
        <v>0</v>
      </c>
      <c r="I29" s="294">
        <v>5705399</v>
      </c>
      <c r="J29" s="294">
        <v>0</v>
      </c>
      <c r="K29" s="294">
        <v>39243065</v>
      </c>
    </row>
    <row r="30" spans="1:11" s="21" customFormat="1" ht="15" customHeight="1">
      <c r="A30" s="244" t="s">
        <v>768</v>
      </c>
      <c r="B30" s="121">
        <v>0</v>
      </c>
      <c r="C30" s="121">
        <v>0</v>
      </c>
      <c r="D30" s="121">
        <v>0</v>
      </c>
      <c r="E30" s="121">
        <v>0</v>
      </c>
      <c r="F30" s="121">
        <v>0</v>
      </c>
      <c r="G30" s="121">
        <v>0</v>
      </c>
      <c r="H30" s="121">
        <v>0</v>
      </c>
      <c r="I30" s="121">
        <v>0</v>
      </c>
      <c r="J30" s="121">
        <v>0</v>
      </c>
      <c r="K30" s="121">
        <v>0</v>
      </c>
    </row>
    <row r="31" spans="1:11" s="21" customFormat="1" ht="15" customHeight="1">
      <c r="A31" s="244" t="s">
        <v>769</v>
      </c>
      <c r="B31" s="121">
        <v>0</v>
      </c>
      <c r="C31" s="121">
        <v>315400</v>
      </c>
      <c r="D31" s="121">
        <v>495600</v>
      </c>
      <c r="E31" s="121">
        <v>0</v>
      </c>
      <c r="F31" s="121">
        <v>0</v>
      </c>
      <c r="G31" s="121">
        <v>292100</v>
      </c>
      <c r="H31" s="121">
        <v>0</v>
      </c>
      <c r="I31" s="121">
        <v>602300</v>
      </c>
      <c r="J31" s="121">
        <v>10308</v>
      </c>
      <c r="K31" s="121">
        <v>1715708</v>
      </c>
    </row>
    <row r="32" spans="1:11" s="21" customFormat="1" ht="15" customHeight="1">
      <c r="A32" s="293" t="s">
        <v>770</v>
      </c>
      <c r="B32" s="294">
        <v>106024372</v>
      </c>
      <c r="C32" s="294">
        <v>411719597</v>
      </c>
      <c r="D32" s="294">
        <v>473717916</v>
      </c>
      <c r="E32" s="294">
        <v>13453575</v>
      </c>
      <c r="F32" s="294">
        <v>65977732</v>
      </c>
      <c r="G32" s="294">
        <v>53163637</v>
      </c>
      <c r="H32" s="294">
        <v>5123998</v>
      </c>
      <c r="I32" s="294">
        <v>176282131</v>
      </c>
      <c r="J32" s="294">
        <v>44953383</v>
      </c>
      <c r="K32" s="294">
        <v>1350416341</v>
      </c>
    </row>
    <row r="33" spans="1:11" s="78" customFormat="1" ht="15" customHeight="1">
      <c r="A33" s="120" t="s">
        <v>771</v>
      </c>
      <c r="B33" s="121">
        <v>19408829.275600001</v>
      </c>
      <c r="C33" s="121">
        <v>159377895.87529999</v>
      </c>
      <c r="D33" s="121">
        <v>320705177.87769997</v>
      </c>
      <c r="E33" s="121">
        <v>8031453.4976000004</v>
      </c>
      <c r="F33" s="121">
        <v>26329691.760600001</v>
      </c>
      <c r="G33" s="121">
        <v>18295087.990699999</v>
      </c>
      <c r="H33" s="121">
        <v>1589883.9391000001</v>
      </c>
      <c r="I33" s="121">
        <v>72489229.316</v>
      </c>
      <c r="J33" s="121">
        <v>4914778.3097000001</v>
      </c>
      <c r="K33" s="121">
        <v>631142027.84220004</v>
      </c>
    </row>
    <row r="34" spans="1:11" s="27" customFormat="1" ht="15" customHeight="1">
      <c r="A34" s="120" t="s">
        <v>772</v>
      </c>
      <c r="B34" s="246">
        <v>6.2700000000000006E-2</v>
      </c>
      <c r="C34" s="246">
        <v>0.13550000000000001</v>
      </c>
      <c r="D34" s="246">
        <v>0.15840000000000001</v>
      </c>
      <c r="E34" s="246">
        <v>0.31230000000000002</v>
      </c>
      <c r="F34" s="246">
        <v>6.0299999999999999E-2</v>
      </c>
      <c r="G34" s="246">
        <v>6.8500000000000005E-2</v>
      </c>
      <c r="H34" s="246">
        <v>0.2853</v>
      </c>
      <c r="I34" s="246">
        <v>0.1268</v>
      </c>
      <c r="J34" s="246">
        <v>0.224</v>
      </c>
      <c r="K34" s="246">
        <v>0.1356</v>
      </c>
    </row>
    <row r="35" spans="1:11" ht="3.75" customHeight="1" thickBot="1">
      <c r="A35" s="118"/>
      <c r="B35" s="118"/>
      <c r="C35" s="118"/>
      <c r="D35" s="118"/>
      <c r="E35" s="118"/>
      <c r="F35" s="118"/>
      <c r="G35" s="118"/>
      <c r="H35" s="118"/>
      <c r="I35" s="118"/>
      <c r="J35" s="118"/>
      <c r="K35" s="118"/>
    </row>
    <row r="36" spans="1:11" ht="15" customHeight="1" thickTop="1">
      <c r="A36" s="124" t="s">
        <v>773</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41" customWidth="1"/>
    <col min="11" max="11" width="14.140625" style="641" customWidth="1"/>
    <col min="12" max="12" width="12.140625" style="641" customWidth="1"/>
    <col min="13" max="256" width="9.140625" style="641"/>
    <col min="257" max="257" width="38.28515625" style="641" customWidth="1"/>
    <col min="258" max="266" width="13.85546875" style="641" customWidth="1"/>
    <col min="267" max="267" width="14.140625" style="641" customWidth="1"/>
    <col min="268" max="268" width="12.140625" style="641" customWidth="1"/>
    <col min="269" max="512" width="9.140625" style="641"/>
    <col min="513" max="513" width="38.28515625" style="641" customWidth="1"/>
    <col min="514" max="522" width="13.85546875" style="641" customWidth="1"/>
    <col min="523" max="523" width="14.140625" style="641" customWidth="1"/>
    <col min="524" max="524" width="12.140625" style="641" customWidth="1"/>
    <col min="525" max="768" width="9.140625" style="641"/>
    <col min="769" max="769" width="38.28515625" style="641" customWidth="1"/>
    <col min="770" max="778" width="13.85546875" style="641" customWidth="1"/>
    <col min="779" max="779" width="14.140625" style="641" customWidth="1"/>
    <col min="780" max="780" width="12.140625" style="641" customWidth="1"/>
    <col min="781" max="1024" width="9.140625" style="641"/>
    <col min="1025" max="1025" width="38.28515625" style="641" customWidth="1"/>
    <col min="1026" max="1034" width="13.85546875" style="641" customWidth="1"/>
    <col min="1035" max="1035" width="14.140625" style="641" customWidth="1"/>
    <col min="1036" max="1036" width="12.140625" style="641" customWidth="1"/>
    <col min="1037" max="1280" width="9.140625" style="641"/>
    <col min="1281" max="1281" width="38.28515625" style="641" customWidth="1"/>
    <col min="1282" max="1290" width="13.85546875" style="641" customWidth="1"/>
    <col min="1291" max="1291" width="14.140625" style="641" customWidth="1"/>
    <col min="1292" max="1292" width="12.140625" style="641" customWidth="1"/>
    <col min="1293" max="1536" width="9.140625" style="641"/>
    <col min="1537" max="1537" width="38.28515625" style="641" customWidth="1"/>
    <col min="1538" max="1546" width="13.85546875" style="641" customWidth="1"/>
    <col min="1547" max="1547" width="14.140625" style="641" customWidth="1"/>
    <col min="1548" max="1548" width="12.140625" style="641" customWidth="1"/>
    <col min="1549" max="1792" width="9.140625" style="641"/>
    <col min="1793" max="1793" width="38.28515625" style="641" customWidth="1"/>
    <col min="1794" max="1802" width="13.85546875" style="641" customWidth="1"/>
    <col min="1803" max="1803" width="14.140625" style="641" customWidth="1"/>
    <col min="1804" max="1804" width="12.140625" style="641" customWidth="1"/>
    <col min="1805" max="2048" width="9.140625" style="641"/>
    <col min="2049" max="2049" width="38.28515625" style="641" customWidth="1"/>
    <col min="2050" max="2058" width="13.85546875" style="641" customWidth="1"/>
    <col min="2059" max="2059" width="14.140625" style="641" customWidth="1"/>
    <col min="2060" max="2060" width="12.140625" style="641" customWidth="1"/>
    <col min="2061" max="2304" width="9.140625" style="641"/>
    <col min="2305" max="2305" width="38.28515625" style="641" customWidth="1"/>
    <col min="2306" max="2314" width="13.85546875" style="641" customWidth="1"/>
    <col min="2315" max="2315" width="14.140625" style="641" customWidth="1"/>
    <col min="2316" max="2316" width="12.140625" style="641" customWidth="1"/>
    <col min="2317" max="2560" width="9.140625" style="641"/>
    <col min="2561" max="2561" width="38.28515625" style="641" customWidth="1"/>
    <col min="2562" max="2570" width="13.85546875" style="641" customWidth="1"/>
    <col min="2571" max="2571" width="14.140625" style="641" customWidth="1"/>
    <col min="2572" max="2572" width="12.140625" style="641" customWidth="1"/>
    <col min="2573" max="2816" width="9.140625" style="641"/>
    <col min="2817" max="2817" width="38.28515625" style="641" customWidth="1"/>
    <col min="2818" max="2826" width="13.85546875" style="641" customWidth="1"/>
    <col min="2827" max="2827" width="14.140625" style="641" customWidth="1"/>
    <col min="2828" max="2828" width="12.140625" style="641" customWidth="1"/>
    <col min="2829" max="3072" width="9.140625" style="641"/>
    <col min="3073" max="3073" width="38.28515625" style="641" customWidth="1"/>
    <col min="3074" max="3082" width="13.85546875" style="641" customWidth="1"/>
    <col min="3083" max="3083" width="14.140625" style="641" customWidth="1"/>
    <col min="3084" max="3084" width="12.140625" style="641" customWidth="1"/>
    <col min="3085" max="3328" width="9.140625" style="641"/>
    <col min="3329" max="3329" width="38.28515625" style="641" customWidth="1"/>
    <col min="3330" max="3338" width="13.85546875" style="641" customWidth="1"/>
    <col min="3339" max="3339" width="14.140625" style="641" customWidth="1"/>
    <col min="3340" max="3340" width="12.140625" style="641" customWidth="1"/>
    <col min="3341" max="3584" width="9.140625" style="641"/>
    <col min="3585" max="3585" width="38.28515625" style="641" customWidth="1"/>
    <col min="3586" max="3594" width="13.85546875" style="641" customWidth="1"/>
    <col min="3595" max="3595" width="14.140625" style="641" customWidth="1"/>
    <col min="3596" max="3596" width="12.140625" style="641" customWidth="1"/>
    <col min="3597" max="3840" width="9.140625" style="641"/>
    <col min="3841" max="3841" width="38.28515625" style="641" customWidth="1"/>
    <col min="3842" max="3850" width="13.85546875" style="641" customWidth="1"/>
    <col min="3851" max="3851" width="14.140625" style="641" customWidth="1"/>
    <col min="3852" max="3852" width="12.140625" style="641" customWidth="1"/>
    <col min="3853" max="4096" width="9.140625" style="641"/>
    <col min="4097" max="4097" width="38.28515625" style="641" customWidth="1"/>
    <col min="4098" max="4106" width="13.85546875" style="641" customWidth="1"/>
    <col min="4107" max="4107" width="14.140625" style="641" customWidth="1"/>
    <col min="4108" max="4108" width="12.140625" style="641" customWidth="1"/>
    <col min="4109" max="4352" width="9.140625" style="641"/>
    <col min="4353" max="4353" width="38.28515625" style="641" customWidth="1"/>
    <col min="4354" max="4362" width="13.85546875" style="641" customWidth="1"/>
    <col min="4363" max="4363" width="14.140625" style="641" customWidth="1"/>
    <col min="4364" max="4364" width="12.140625" style="641" customWidth="1"/>
    <col min="4365" max="4608" width="9.140625" style="641"/>
    <col min="4609" max="4609" width="38.28515625" style="641" customWidth="1"/>
    <col min="4610" max="4618" width="13.85546875" style="641" customWidth="1"/>
    <col min="4619" max="4619" width="14.140625" style="641" customWidth="1"/>
    <col min="4620" max="4620" width="12.140625" style="641" customWidth="1"/>
    <col min="4621" max="4864" width="9.140625" style="641"/>
    <col min="4865" max="4865" width="38.28515625" style="641" customWidth="1"/>
    <col min="4866" max="4874" width="13.85546875" style="641" customWidth="1"/>
    <col min="4875" max="4875" width="14.140625" style="641" customWidth="1"/>
    <col min="4876" max="4876" width="12.140625" style="641" customWidth="1"/>
    <col min="4877" max="5120" width="9.140625" style="641"/>
    <col min="5121" max="5121" width="38.28515625" style="641" customWidth="1"/>
    <col min="5122" max="5130" width="13.85546875" style="641" customWidth="1"/>
    <col min="5131" max="5131" width="14.140625" style="641" customWidth="1"/>
    <col min="5132" max="5132" width="12.140625" style="641" customWidth="1"/>
    <col min="5133" max="5376" width="9.140625" style="641"/>
    <col min="5377" max="5377" width="38.28515625" style="641" customWidth="1"/>
    <col min="5378" max="5386" width="13.85546875" style="641" customWidth="1"/>
    <col min="5387" max="5387" width="14.140625" style="641" customWidth="1"/>
    <col min="5388" max="5388" width="12.140625" style="641" customWidth="1"/>
    <col min="5389" max="5632" width="9.140625" style="641"/>
    <col min="5633" max="5633" width="38.28515625" style="641" customWidth="1"/>
    <col min="5634" max="5642" width="13.85546875" style="641" customWidth="1"/>
    <col min="5643" max="5643" width="14.140625" style="641" customWidth="1"/>
    <col min="5644" max="5644" width="12.140625" style="641" customWidth="1"/>
    <col min="5645" max="5888" width="9.140625" style="641"/>
    <col min="5889" max="5889" width="38.28515625" style="641" customWidth="1"/>
    <col min="5890" max="5898" width="13.85546875" style="641" customWidth="1"/>
    <col min="5899" max="5899" width="14.140625" style="641" customWidth="1"/>
    <col min="5900" max="5900" width="12.140625" style="641" customWidth="1"/>
    <col min="5901" max="6144" width="9.140625" style="641"/>
    <col min="6145" max="6145" width="38.28515625" style="641" customWidth="1"/>
    <col min="6146" max="6154" width="13.85546875" style="641" customWidth="1"/>
    <col min="6155" max="6155" width="14.140625" style="641" customWidth="1"/>
    <col min="6156" max="6156" width="12.140625" style="641" customWidth="1"/>
    <col min="6157" max="6400" width="9.140625" style="641"/>
    <col min="6401" max="6401" width="38.28515625" style="641" customWidth="1"/>
    <col min="6402" max="6410" width="13.85546875" style="641" customWidth="1"/>
    <col min="6411" max="6411" width="14.140625" style="641" customWidth="1"/>
    <col min="6412" max="6412" width="12.140625" style="641" customWidth="1"/>
    <col min="6413" max="6656" width="9.140625" style="641"/>
    <col min="6657" max="6657" width="38.28515625" style="641" customWidth="1"/>
    <col min="6658" max="6666" width="13.85546875" style="641" customWidth="1"/>
    <col min="6667" max="6667" width="14.140625" style="641" customWidth="1"/>
    <col min="6668" max="6668" width="12.140625" style="641" customWidth="1"/>
    <col min="6669" max="6912" width="9.140625" style="641"/>
    <col min="6913" max="6913" width="38.28515625" style="641" customWidth="1"/>
    <col min="6914" max="6922" width="13.85546875" style="641" customWidth="1"/>
    <col min="6923" max="6923" width="14.140625" style="641" customWidth="1"/>
    <col min="6924" max="6924" width="12.140625" style="641" customWidth="1"/>
    <col min="6925" max="7168" width="9.140625" style="641"/>
    <col min="7169" max="7169" width="38.28515625" style="641" customWidth="1"/>
    <col min="7170" max="7178" width="13.85546875" style="641" customWidth="1"/>
    <col min="7179" max="7179" width="14.140625" style="641" customWidth="1"/>
    <col min="7180" max="7180" width="12.140625" style="641" customWidth="1"/>
    <col min="7181" max="7424" width="9.140625" style="641"/>
    <col min="7425" max="7425" width="38.28515625" style="641" customWidth="1"/>
    <col min="7426" max="7434" width="13.85546875" style="641" customWidth="1"/>
    <col min="7435" max="7435" width="14.140625" style="641" customWidth="1"/>
    <col min="7436" max="7436" width="12.140625" style="641" customWidth="1"/>
    <col min="7437" max="7680" width="9.140625" style="641"/>
    <col min="7681" max="7681" width="38.28515625" style="641" customWidth="1"/>
    <col min="7682" max="7690" width="13.85546875" style="641" customWidth="1"/>
    <col min="7691" max="7691" width="14.140625" style="641" customWidth="1"/>
    <col min="7692" max="7692" width="12.140625" style="641" customWidth="1"/>
    <col min="7693" max="7936" width="9.140625" style="641"/>
    <col min="7937" max="7937" width="38.28515625" style="641" customWidth="1"/>
    <col min="7938" max="7946" width="13.85546875" style="641" customWidth="1"/>
    <col min="7947" max="7947" width="14.140625" style="641" customWidth="1"/>
    <col min="7948" max="7948" width="12.140625" style="641" customWidth="1"/>
    <col min="7949" max="8192" width="9.140625" style="641"/>
    <col min="8193" max="8193" width="38.28515625" style="641" customWidth="1"/>
    <col min="8194" max="8202" width="13.85546875" style="641" customWidth="1"/>
    <col min="8203" max="8203" width="14.140625" style="641" customWidth="1"/>
    <col min="8204" max="8204" width="12.140625" style="641" customWidth="1"/>
    <col min="8205" max="8448" width="9.140625" style="641"/>
    <col min="8449" max="8449" width="38.28515625" style="641" customWidth="1"/>
    <col min="8450" max="8458" width="13.85546875" style="641" customWidth="1"/>
    <col min="8459" max="8459" width="14.140625" style="641" customWidth="1"/>
    <col min="8460" max="8460" width="12.140625" style="641" customWidth="1"/>
    <col min="8461" max="8704" width="9.140625" style="641"/>
    <col min="8705" max="8705" width="38.28515625" style="641" customWidth="1"/>
    <col min="8706" max="8714" width="13.85546875" style="641" customWidth="1"/>
    <col min="8715" max="8715" width="14.140625" style="641" customWidth="1"/>
    <col min="8716" max="8716" width="12.140625" style="641" customWidth="1"/>
    <col min="8717" max="8960" width="9.140625" style="641"/>
    <col min="8961" max="8961" width="38.28515625" style="641" customWidth="1"/>
    <col min="8962" max="8970" width="13.85546875" style="641" customWidth="1"/>
    <col min="8971" max="8971" width="14.140625" style="641" customWidth="1"/>
    <col min="8972" max="8972" width="12.140625" style="641" customWidth="1"/>
    <col min="8973" max="9216" width="9.140625" style="641"/>
    <col min="9217" max="9217" width="38.28515625" style="641" customWidth="1"/>
    <col min="9218" max="9226" width="13.85546875" style="641" customWidth="1"/>
    <col min="9227" max="9227" width="14.140625" style="641" customWidth="1"/>
    <col min="9228" max="9228" width="12.140625" style="641" customWidth="1"/>
    <col min="9229" max="9472" width="9.140625" style="641"/>
    <col min="9473" max="9473" width="38.28515625" style="641" customWidth="1"/>
    <col min="9474" max="9482" width="13.85546875" style="641" customWidth="1"/>
    <col min="9483" max="9483" width="14.140625" style="641" customWidth="1"/>
    <col min="9484" max="9484" width="12.140625" style="641" customWidth="1"/>
    <col min="9485" max="9728" width="9.140625" style="641"/>
    <col min="9729" max="9729" width="38.28515625" style="641" customWidth="1"/>
    <col min="9730" max="9738" width="13.85546875" style="641" customWidth="1"/>
    <col min="9739" max="9739" width="14.140625" style="641" customWidth="1"/>
    <col min="9740" max="9740" width="12.140625" style="641" customWidth="1"/>
    <col min="9741" max="9984" width="9.140625" style="641"/>
    <col min="9985" max="9985" width="38.28515625" style="641" customWidth="1"/>
    <col min="9986" max="9994" width="13.85546875" style="641" customWidth="1"/>
    <col min="9995" max="9995" width="14.140625" style="641" customWidth="1"/>
    <col min="9996" max="9996" width="12.140625" style="641" customWidth="1"/>
    <col min="9997" max="10240" width="9.140625" style="641"/>
    <col min="10241" max="10241" width="38.28515625" style="641" customWidth="1"/>
    <col min="10242" max="10250" width="13.85546875" style="641" customWidth="1"/>
    <col min="10251" max="10251" width="14.140625" style="641" customWidth="1"/>
    <col min="10252" max="10252" width="12.140625" style="641" customWidth="1"/>
    <col min="10253" max="10496" width="9.140625" style="641"/>
    <col min="10497" max="10497" width="38.28515625" style="641" customWidth="1"/>
    <col min="10498" max="10506" width="13.85546875" style="641" customWidth="1"/>
    <col min="10507" max="10507" width="14.140625" style="641" customWidth="1"/>
    <col min="10508" max="10508" width="12.140625" style="641" customWidth="1"/>
    <col min="10509" max="10752" width="9.140625" style="641"/>
    <col min="10753" max="10753" width="38.28515625" style="641" customWidth="1"/>
    <col min="10754" max="10762" width="13.85546875" style="641" customWidth="1"/>
    <col min="10763" max="10763" width="14.140625" style="641" customWidth="1"/>
    <col min="10764" max="10764" width="12.140625" style="641" customWidth="1"/>
    <col min="10765" max="11008" width="9.140625" style="641"/>
    <col min="11009" max="11009" width="38.28515625" style="641" customWidth="1"/>
    <col min="11010" max="11018" width="13.85546875" style="641" customWidth="1"/>
    <col min="11019" max="11019" width="14.140625" style="641" customWidth="1"/>
    <col min="11020" max="11020" width="12.140625" style="641" customWidth="1"/>
    <col min="11021" max="11264" width="9.140625" style="641"/>
    <col min="11265" max="11265" width="38.28515625" style="641" customWidth="1"/>
    <col min="11266" max="11274" width="13.85546875" style="641" customWidth="1"/>
    <col min="11275" max="11275" width="14.140625" style="641" customWidth="1"/>
    <col min="11276" max="11276" width="12.140625" style="641" customWidth="1"/>
    <col min="11277" max="11520" width="9.140625" style="641"/>
    <col min="11521" max="11521" width="38.28515625" style="641" customWidth="1"/>
    <col min="11522" max="11530" width="13.85546875" style="641" customWidth="1"/>
    <col min="11531" max="11531" width="14.140625" style="641" customWidth="1"/>
    <col min="11532" max="11532" width="12.140625" style="641" customWidth="1"/>
    <col min="11533" max="11776" width="9.140625" style="641"/>
    <col min="11777" max="11777" width="38.28515625" style="641" customWidth="1"/>
    <col min="11778" max="11786" width="13.85546875" style="641" customWidth="1"/>
    <col min="11787" max="11787" width="14.140625" style="641" customWidth="1"/>
    <col min="11788" max="11788" width="12.140625" style="641" customWidth="1"/>
    <col min="11789" max="12032" width="9.140625" style="641"/>
    <col min="12033" max="12033" width="38.28515625" style="641" customWidth="1"/>
    <col min="12034" max="12042" width="13.85546875" style="641" customWidth="1"/>
    <col min="12043" max="12043" width="14.140625" style="641" customWidth="1"/>
    <col min="12044" max="12044" width="12.140625" style="641" customWidth="1"/>
    <col min="12045" max="12288" width="9.140625" style="641"/>
    <col min="12289" max="12289" width="38.28515625" style="641" customWidth="1"/>
    <col min="12290" max="12298" width="13.85546875" style="641" customWidth="1"/>
    <col min="12299" max="12299" width="14.140625" style="641" customWidth="1"/>
    <col min="12300" max="12300" width="12.140625" style="641" customWidth="1"/>
    <col min="12301" max="12544" width="9.140625" style="641"/>
    <col min="12545" max="12545" width="38.28515625" style="641" customWidth="1"/>
    <col min="12546" max="12554" width="13.85546875" style="641" customWidth="1"/>
    <col min="12555" max="12555" width="14.140625" style="641" customWidth="1"/>
    <col min="12556" max="12556" width="12.140625" style="641" customWidth="1"/>
    <col min="12557" max="12800" width="9.140625" style="641"/>
    <col min="12801" max="12801" width="38.28515625" style="641" customWidth="1"/>
    <col min="12802" max="12810" width="13.85546875" style="641" customWidth="1"/>
    <col min="12811" max="12811" width="14.140625" style="641" customWidth="1"/>
    <col min="12812" max="12812" width="12.140625" style="641" customWidth="1"/>
    <col min="12813" max="13056" width="9.140625" style="641"/>
    <col min="13057" max="13057" width="38.28515625" style="641" customWidth="1"/>
    <col min="13058" max="13066" width="13.85546875" style="641" customWidth="1"/>
    <col min="13067" max="13067" width="14.140625" style="641" customWidth="1"/>
    <col min="13068" max="13068" width="12.140625" style="641" customWidth="1"/>
    <col min="13069" max="13312" width="9.140625" style="641"/>
    <col min="13313" max="13313" width="38.28515625" style="641" customWidth="1"/>
    <col min="13314" max="13322" width="13.85546875" style="641" customWidth="1"/>
    <col min="13323" max="13323" width="14.140625" style="641" customWidth="1"/>
    <col min="13324" max="13324" width="12.140625" style="641" customWidth="1"/>
    <col min="13325" max="13568" width="9.140625" style="641"/>
    <col min="13569" max="13569" width="38.28515625" style="641" customWidth="1"/>
    <col min="13570" max="13578" width="13.85546875" style="641" customWidth="1"/>
    <col min="13579" max="13579" width="14.140625" style="641" customWidth="1"/>
    <col min="13580" max="13580" width="12.140625" style="641" customWidth="1"/>
    <col min="13581" max="13824" width="9.140625" style="641"/>
    <col min="13825" max="13825" width="38.28515625" style="641" customWidth="1"/>
    <col min="13826" max="13834" width="13.85546875" style="641" customWidth="1"/>
    <col min="13835" max="13835" width="14.140625" style="641" customWidth="1"/>
    <col min="13836" max="13836" width="12.140625" style="641" customWidth="1"/>
    <col min="13837" max="14080" width="9.140625" style="641"/>
    <col min="14081" max="14081" width="38.28515625" style="641" customWidth="1"/>
    <col min="14082" max="14090" width="13.85546875" style="641" customWidth="1"/>
    <col min="14091" max="14091" width="14.140625" style="641" customWidth="1"/>
    <col min="14092" max="14092" width="12.140625" style="641" customWidth="1"/>
    <col min="14093" max="14336" width="9.140625" style="641"/>
    <col min="14337" max="14337" width="38.28515625" style="641" customWidth="1"/>
    <col min="14338" max="14346" width="13.85546875" style="641" customWidth="1"/>
    <col min="14347" max="14347" width="14.140625" style="641" customWidth="1"/>
    <col min="14348" max="14348" width="12.140625" style="641" customWidth="1"/>
    <col min="14349" max="14592" width="9.140625" style="641"/>
    <col min="14593" max="14593" width="38.28515625" style="641" customWidth="1"/>
    <col min="14594" max="14602" width="13.85546875" style="641" customWidth="1"/>
    <col min="14603" max="14603" width="14.140625" style="641" customWidth="1"/>
    <col min="14604" max="14604" width="12.140625" style="641" customWidth="1"/>
    <col min="14605" max="14848" width="9.140625" style="641"/>
    <col min="14849" max="14849" width="38.28515625" style="641" customWidth="1"/>
    <col min="14850" max="14858" width="13.85546875" style="641" customWidth="1"/>
    <col min="14859" max="14859" width="14.140625" style="641" customWidth="1"/>
    <col min="14860" max="14860" width="12.140625" style="641" customWidth="1"/>
    <col min="14861" max="15104" width="9.140625" style="641"/>
    <col min="15105" max="15105" width="38.28515625" style="641" customWidth="1"/>
    <col min="15106" max="15114" width="13.85546875" style="641" customWidth="1"/>
    <col min="15115" max="15115" width="14.140625" style="641" customWidth="1"/>
    <col min="15116" max="15116" width="12.140625" style="641" customWidth="1"/>
    <col min="15117" max="15360" width="9.140625" style="641"/>
    <col min="15361" max="15361" width="38.28515625" style="641" customWidth="1"/>
    <col min="15362" max="15370" width="13.85546875" style="641" customWidth="1"/>
    <col min="15371" max="15371" width="14.140625" style="641" customWidth="1"/>
    <col min="15372" max="15372" width="12.140625" style="641" customWidth="1"/>
    <col min="15373" max="15616" width="9.140625" style="641"/>
    <col min="15617" max="15617" width="38.28515625" style="641" customWidth="1"/>
    <col min="15618" max="15626" width="13.85546875" style="641" customWidth="1"/>
    <col min="15627" max="15627" width="14.140625" style="641" customWidth="1"/>
    <col min="15628" max="15628" width="12.140625" style="641" customWidth="1"/>
    <col min="15629" max="15872" width="9.140625" style="641"/>
    <col min="15873" max="15873" width="38.28515625" style="641" customWidth="1"/>
    <col min="15874" max="15882" width="13.85546875" style="641" customWidth="1"/>
    <col min="15883" max="15883" width="14.140625" style="641" customWidth="1"/>
    <col min="15884" max="15884" width="12.140625" style="641" customWidth="1"/>
    <col min="15885" max="16128" width="9.140625" style="641"/>
    <col min="16129" max="16129" width="38.28515625" style="641" customWidth="1"/>
    <col min="16130" max="16138" width="13.85546875" style="641" customWidth="1"/>
    <col min="16139" max="16139" width="14.140625" style="641" customWidth="1"/>
    <col min="16140" max="16140" width="12.140625" style="641" customWidth="1"/>
    <col min="16141" max="16384" width="9.140625" style="641"/>
  </cols>
  <sheetData>
    <row r="1" spans="1:12" s="28" customFormat="1" ht="30" customHeight="1">
      <c r="A1" s="757" t="s">
        <v>479</v>
      </c>
      <c r="B1" s="757"/>
      <c r="C1" s="757"/>
      <c r="D1" s="757"/>
      <c r="E1" s="757"/>
      <c r="F1" s="757"/>
      <c r="G1" s="757"/>
      <c r="H1" s="757"/>
      <c r="I1" s="757"/>
      <c r="J1" s="757"/>
      <c r="K1" s="757"/>
      <c r="L1" s="757"/>
    </row>
    <row r="2" spans="1:12" s="28" customFormat="1" ht="15" customHeight="1">
      <c r="A2" s="758" t="s">
        <v>774</v>
      </c>
      <c r="B2" s="758"/>
      <c r="C2" s="758"/>
      <c r="D2" s="758"/>
      <c r="E2" s="758"/>
      <c r="F2" s="758"/>
      <c r="G2" s="758"/>
      <c r="H2" s="758"/>
      <c r="I2" s="758"/>
      <c r="J2" s="758"/>
      <c r="K2" s="758"/>
      <c r="L2" s="758"/>
    </row>
    <row r="3" spans="1:12" s="28" customFormat="1" ht="15" customHeight="1">
      <c r="A3" s="769" t="s">
        <v>1576</v>
      </c>
      <c r="B3" s="769"/>
      <c r="C3" s="769"/>
      <c r="D3" s="769"/>
      <c r="E3" s="769"/>
      <c r="F3" s="769"/>
      <c r="G3" s="769"/>
      <c r="H3" s="769"/>
      <c r="I3" s="769"/>
      <c r="J3" s="769"/>
      <c r="K3" s="769"/>
      <c r="L3" s="769"/>
    </row>
    <row r="4" spans="1:12" s="29" customFormat="1" ht="30" customHeight="1">
      <c r="A4" s="759" t="s">
        <v>544</v>
      </c>
      <c r="B4" s="759"/>
      <c r="C4" s="759"/>
      <c r="D4" s="759"/>
      <c r="E4" s="759"/>
      <c r="F4" s="759"/>
      <c r="G4" s="759"/>
      <c r="H4" s="759"/>
      <c r="I4" s="759"/>
      <c r="J4" s="759"/>
      <c r="K4" s="759"/>
      <c r="L4" s="759"/>
    </row>
    <row r="5" spans="1:12" ht="15" customHeight="1">
      <c r="A5" s="125"/>
      <c r="B5" s="126"/>
      <c r="C5" s="126"/>
      <c r="D5" s="126"/>
      <c r="E5" s="126"/>
      <c r="F5" s="47"/>
      <c r="G5" s="283"/>
      <c r="H5" s="47"/>
      <c r="I5" s="47"/>
      <c r="J5" s="47"/>
      <c r="K5" s="47"/>
      <c r="L5" s="47"/>
    </row>
    <row r="6" spans="1:12" s="339" customFormat="1" ht="30" customHeight="1">
      <c r="A6" s="127"/>
      <c r="B6" s="127" t="s">
        <v>128</v>
      </c>
      <c r="C6" s="127" t="s">
        <v>130</v>
      </c>
      <c r="D6" s="127" t="s">
        <v>132</v>
      </c>
      <c r="E6" s="127" t="s">
        <v>134</v>
      </c>
      <c r="F6" s="127" t="s">
        <v>136</v>
      </c>
      <c r="G6" s="127" t="s">
        <v>138</v>
      </c>
      <c r="H6" s="127" t="s">
        <v>140</v>
      </c>
      <c r="I6" s="127" t="s">
        <v>142</v>
      </c>
      <c r="J6" s="127" t="s">
        <v>543</v>
      </c>
      <c r="K6" s="128" t="s">
        <v>551</v>
      </c>
      <c r="L6" s="129" t="s">
        <v>775</v>
      </c>
    </row>
    <row r="7" spans="1:12" ht="15" customHeight="1">
      <c r="A7" s="179" t="s">
        <v>776</v>
      </c>
      <c r="B7" s="340">
        <v>773575.86378999997</v>
      </c>
      <c r="C7" s="340">
        <v>2329662.0194699997</v>
      </c>
      <c r="D7" s="340">
        <v>1400618.7179400001</v>
      </c>
      <c r="E7" s="340">
        <v>45981.160539999997</v>
      </c>
      <c r="F7" s="340">
        <v>341749.40658999997</v>
      </c>
      <c r="G7" s="340">
        <v>294627.71619000001</v>
      </c>
      <c r="H7" s="340">
        <v>30647.821640000002</v>
      </c>
      <c r="I7" s="340">
        <v>948062.87308000005</v>
      </c>
      <c r="J7" s="340">
        <v>361534.84204000002</v>
      </c>
      <c r="K7" s="340">
        <v>6526460.4212799985</v>
      </c>
      <c r="L7" s="130">
        <v>0.98163246548933003</v>
      </c>
    </row>
    <row r="8" spans="1:12" ht="15" customHeight="1">
      <c r="A8" s="179" t="s">
        <v>777</v>
      </c>
      <c r="B8" s="340">
        <v>3936.9823300000003</v>
      </c>
      <c r="C8" s="340">
        <v>7494.8980899999997</v>
      </c>
      <c r="D8" s="340">
        <v>17354.093059999999</v>
      </c>
      <c r="E8" s="340">
        <v>168.83169000000001</v>
      </c>
      <c r="F8" s="340">
        <v>394.88216</v>
      </c>
      <c r="G8" s="340">
        <v>1011.6656700000001</v>
      </c>
      <c r="H8" s="340">
        <v>255.03232999999997</v>
      </c>
      <c r="I8" s="340">
        <v>1956.4863300000002</v>
      </c>
      <c r="J8" s="340">
        <v>356.38840999999996</v>
      </c>
      <c r="K8" s="340">
        <v>32929.260069999997</v>
      </c>
      <c r="L8" s="130">
        <v>4.9528272084294403E-3</v>
      </c>
    </row>
    <row r="9" spans="1:12" ht="15" customHeight="1">
      <c r="A9" s="179" t="s">
        <v>778</v>
      </c>
      <c r="B9" s="340">
        <v>5290.2941600000004</v>
      </c>
      <c r="C9" s="340">
        <v>10679.88975</v>
      </c>
      <c r="D9" s="340">
        <v>2596.9496300000001</v>
      </c>
      <c r="E9" s="340">
        <v>140.74773000000002</v>
      </c>
      <c r="F9" s="340">
        <v>361.75746000000004</v>
      </c>
      <c r="G9" s="340">
        <v>2083.6470399999998</v>
      </c>
      <c r="H9" s="340">
        <v>642.70699999999999</v>
      </c>
      <c r="I9" s="340">
        <v>5932.0887899999998</v>
      </c>
      <c r="J9" s="340">
        <v>937.53469999999993</v>
      </c>
      <c r="K9" s="340">
        <v>28665.616259999999</v>
      </c>
      <c r="L9" s="130">
        <v>4.3115406740727715E-3</v>
      </c>
    </row>
    <row r="10" spans="1:12" ht="15" customHeight="1">
      <c r="A10" s="179" t="s">
        <v>779</v>
      </c>
      <c r="B10" s="340">
        <v>208.81269</v>
      </c>
      <c r="C10" s="340">
        <v>394.97629999999998</v>
      </c>
      <c r="D10" s="340">
        <v>97.995009999999994</v>
      </c>
      <c r="E10" s="340">
        <v>5.1504500000000002</v>
      </c>
      <c r="F10" s="340">
        <v>11.776129999999998</v>
      </c>
      <c r="G10" s="340">
        <v>89.281149999999997</v>
      </c>
      <c r="H10" s="340">
        <v>25.706889999999998</v>
      </c>
      <c r="I10" s="340">
        <v>282.02429999999998</v>
      </c>
      <c r="J10" s="340">
        <v>43.89331</v>
      </c>
      <c r="K10" s="340">
        <v>1159.6162299999999</v>
      </c>
      <c r="L10" s="130">
        <v>1.7441566567457864E-4</v>
      </c>
    </row>
    <row r="11" spans="1:12" ht="15" customHeight="1">
      <c r="A11" s="179" t="s">
        <v>780</v>
      </c>
      <c r="B11" s="340">
        <v>627.73193000000003</v>
      </c>
      <c r="C11" s="340">
        <v>6064.3111500000005</v>
      </c>
      <c r="D11" s="340">
        <v>608.3293000000001</v>
      </c>
      <c r="E11" s="340">
        <v>0</v>
      </c>
      <c r="F11" s="340">
        <v>315.84557000000001</v>
      </c>
      <c r="G11" s="340">
        <v>1091.2455</v>
      </c>
      <c r="H11" s="340">
        <v>208.79599999999999</v>
      </c>
      <c r="I11" s="340">
        <v>1427.1628000000001</v>
      </c>
      <c r="J11" s="340">
        <v>280.23727000000002</v>
      </c>
      <c r="K11" s="340">
        <v>10623.659520000001</v>
      </c>
      <c r="L11" s="130">
        <v>1.5978843682455833E-3</v>
      </c>
    </row>
    <row r="12" spans="1:12" ht="15" customHeight="1">
      <c r="A12" s="179" t="s">
        <v>781</v>
      </c>
      <c r="B12" s="340">
        <v>112.80438000000001</v>
      </c>
      <c r="C12" s="340">
        <v>1119.29682</v>
      </c>
      <c r="D12" s="340">
        <v>120.82522999999999</v>
      </c>
      <c r="E12" s="340">
        <v>0</v>
      </c>
      <c r="F12" s="340">
        <v>63.169139999999999</v>
      </c>
      <c r="G12" s="340">
        <v>161.88867999999999</v>
      </c>
      <c r="H12" s="340">
        <v>33.883099999999999</v>
      </c>
      <c r="I12" s="340">
        <v>285.43256000000002</v>
      </c>
      <c r="J12" s="340">
        <v>56.047460000000001</v>
      </c>
      <c r="K12" s="340">
        <v>1953.34737</v>
      </c>
      <c r="L12" s="130">
        <v>2.9379925273401657E-4</v>
      </c>
    </row>
    <row r="13" spans="1:12" ht="15" customHeight="1">
      <c r="A13" s="179" t="s">
        <v>782</v>
      </c>
      <c r="B13" s="340">
        <v>924.10325999999998</v>
      </c>
      <c r="C13" s="340">
        <v>2683.1143199999997</v>
      </c>
      <c r="D13" s="340">
        <v>454.45627000000002</v>
      </c>
      <c r="E13" s="340">
        <v>0</v>
      </c>
      <c r="F13" s="340">
        <v>25.271759999999997</v>
      </c>
      <c r="G13" s="340">
        <v>91.185310000000001</v>
      </c>
      <c r="H13" s="340">
        <v>65.949389999999994</v>
      </c>
      <c r="I13" s="340">
        <v>1179.9121100000002</v>
      </c>
      <c r="J13" s="340">
        <v>140.13874999999999</v>
      </c>
      <c r="K13" s="340">
        <v>5564.1311699999997</v>
      </c>
      <c r="L13" s="130">
        <v>8.3689035804217931E-4</v>
      </c>
    </row>
    <row r="14" spans="1:12" ht="15" customHeight="1">
      <c r="A14" s="179" t="s">
        <v>783</v>
      </c>
      <c r="B14" s="340">
        <v>247.64863</v>
      </c>
      <c r="C14" s="340">
        <v>1246.87556</v>
      </c>
      <c r="D14" s="340">
        <v>185.37639999999999</v>
      </c>
      <c r="E14" s="340">
        <v>0</v>
      </c>
      <c r="F14" s="340">
        <v>12.635879999999998</v>
      </c>
      <c r="G14" s="340">
        <v>45.592660000000002</v>
      </c>
      <c r="H14" s="340">
        <v>30.73002</v>
      </c>
      <c r="I14" s="340">
        <v>589.95607999999993</v>
      </c>
      <c r="J14" s="340">
        <v>70.06938000000001</v>
      </c>
      <c r="K14" s="340">
        <v>2428.8846099999996</v>
      </c>
      <c r="L14" s="130">
        <v>3.6532390211534838E-4</v>
      </c>
    </row>
    <row r="15" spans="1:12" ht="15" customHeight="1">
      <c r="A15" s="179" t="s">
        <v>784</v>
      </c>
      <c r="B15" s="340">
        <v>158.19139000000001</v>
      </c>
      <c r="C15" s="340">
        <v>1973.7180700000001</v>
      </c>
      <c r="D15" s="340">
        <v>409.16204999999997</v>
      </c>
      <c r="E15" s="340">
        <v>0</v>
      </c>
      <c r="F15" s="340">
        <v>266.00178000000005</v>
      </c>
      <c r="G15" s="340">
        <v>210.00779</v>
      </c>
      <c r="H15" s="340">
        <v>49.78922</v>
      </c>
      <c r="I15" s="340">
        <v>1291.27926</v>
      </c>
      <c r="J15" s="340">
        <v>134.70968999999999</v>
      </c>
      <c r="K15" s="340">
        <v>4492.8592500000004</v>
      </c>
      <c r="L15" s="130">
        <v>6.7576239155512534E-4</v>
      </c>
    </row>
    <row r="16" spans="1:12" ht="15" customHeight="1">
      <c r="A16" s="179" t="s">
        <v>785</v>
      </c>
      <c r="B16" s="340">
        <v>121.13387</v>
      </c>
      <c r="C16" s="340">
        <v>1531.0902699999999</v>
      </c>
      <c r="D16" s="340">
        <v>324.85467999999997</v>
      </c>
      <c r="E16" s="340">
        <v>0</v>
      </c>
      <c r="F16" s="340">
        <v>212.80144000000001</v>
      </c>
      <c r="G16" s="340">
        <v>131.30823999999998</v>
      </c>
      <c r="H16" s="340">
        <v>37.804040000000001</v>
      </c>
      <c r="I16" s="340">
        <v>1033.0233800000001</v>
      </c>
      <c r="J16" s="340">
        <v>107.76777</v>
      </c>
      <c r="K16" s="340">
        <v>3499.7836899999998</v>
      </c>
      <c r="L16" s="130">
        <v>5.2639579044903774E-4</v>
      </c>
    </row>
    <row r="17" spans="1:12" ht="15" customHeight="1">
      <c r="A17" s="179" t="s">
        <v>786</v>
      </c>
      <c r="B17" s="340">
        <v>20036.183120000002</v>
      </c>
      <c r="C17" s="340">
        <v>15262.36023</v>
      </c>
      <c r="D17" s="340">
        <v>13767.362009999999</v>
      </c>
      <c r="E17" s="340">
        <v>1726.6894600000001</v>
      </c>
      <c r="F17" s="340">
        <v>4672.6642300000003</v>
      </c>
      <c r="G17" s="340">
        <v>2958.9059200000002</v>
      </c>
      <c r="H17" s="340">
        <v>210.57547</v>
      </c>
      <c r="I17" s="340">
        <v>8181.3514400000004</v>
      </c>
      <c r="J17" s="340">
        <v>5955.6354000000001</v>
      </c>
      <c r="K17" s="340">
        <v>72771.727280000006</v>
      </c>
      <c r="L17" s="130">
        <v>1.0945456718754356E-2</v>
      </c>
    </row>
    <row r="18" spans="1:12" ht="15" customHeight="1">
      <c r="A18" s="179" t="s">
        <v>787</v>
      </c>
      <c r="B18" s="340">
        <v>15750.946830000001</v>
      </c>
      <c r="C18" s="340">
        <v>12960.396550000001</v>
      </c>
      <c r="D18" s="340">
        <v>12373.287869999998</v>
      </c>
      <c r="E18" s="340">
        <v>991.77346</v>
      </c>
      <c r="F18" s="340">
        <v>4672.6642300000003</v>
      </c>
      <c r="G18" s="340">
        <v>2379.5725299999999</v>
      </c>
      <c r="H18" s="340">
        <v>178.52024</v>
      </c>
      <c r="I18" s="340">
        <v>8181.3514400000004</v>
      </c>
      <c r="J18" s="340">
        <v>4298.6402900000003</v>
      </c>
      <c r="K18" s="340">
        <v>61787.153439999995</v>
      </c>
      <c r="L18" s="130">
        <v>9.2932879159296801E-3</v>
      </c>
    </row>
    <row r="19" spans="1:12" ht="15" customHeight="1">
      <c r="A19" s="180" t="s">
        <v>788</v>
      </c>
      <c r="B19" s="341">
        <v>800612.36765000015</v>
      </c>
      <c r="C19" s="341">
        <v>2366325.4129900001</v>
      </c>
      <c r="D19" s="341">
        <v>1418454.9772000001</v>
      </c>
      <c r="E19" s="341">
        <v>47848.597730000001</v>
      </c>
      <c r="F19" s="341">
        <v>347390.94738999993</v>
      </c>
      <c r="G19" s="341">
        <v>301062.70775</v>
      </c>
      <c r="H19" s="341">
        <v>31825.638719999999</v>
      </c>
      <c r="I19" s="341">
        <v>966074.66748000006</v>
      </c>
      <c r="J19" s="341">
        <v>368983.09785000002</v>
      </c>
      <c r="K19" s="341">
        <v>6648578.4147599982</v>
      </c>
      <c r="L19" s="131">
        <v>1</v>
      </c>
    </row>
    <row r="20" spans="1:12" ht="15" customHeight="1">
      <c r="A20" s="179" t="s">
        <v>789</v>
      </c>
      <c r="B20" s="340">
        <v>20378.328730000001</v>
      </c>
      <c r="C20" s="340">
        <v>24747.533590000003</v>
      </c>
      <c r="D20" s="340">
        <v>30456.432249999998</v>
      </c>
      <c r="E20" s="340">
        <v>1165.7556</v>
      </c>
      <c r="F20" s="340">
        <v>5367.9289800000006</v>
      </c>
      <c r="G20" s="340">
        <v>3819.3089300000001</v>
      </c>
      <c r="H20" s="340">
        <v>561.67661999999996</v>
      </c>
      <c r="I20" s="340">
        <v>12328.274090000001</v>
      </c>
      <c r="J20" s="340">
        <v>4932.8066200000003</v>
      </c>
      <c r="K20" s="340">
        <v>103758.04540999999</v>
      </c>
      <c r="L20" s="130"/>
    </row>
    <row r="21" spans="1:12" s="30" customFormat="1" ht="15" customHeight="1" thickBot="1">
      <c r="A21" s="222" t="s">
        <v>790</v>
      </c>
      <c r="B21" s="130">
        <v>0.12041857938722993</v>
      </c>
      <c r="C21" s="130">
        <v>0.35591449259840313</v>
      </c>
      <c r="D21" s="130">
        <v>0.2133471080150002</v>
      </c>
      <c r="E21" s="130">
        <v>7.1968163335149968E-3</v>
      </c>
      <c r="F21" s="130">
        <v>5.2250409894960999E-2</v>
      </c>
      <c r="G21" s="130">
        <v>4.5282267722319976E-2</v>
      </c>
      <c r="H21" s="130">
        <v>4.7868336258690041E-3</v>
      </c>
      <c r="I21" s="130">
        <v>0.14530544835498849</v>
      </c>
      <c r="J21" s="130">
        <v>5.549804406771363E-2</v>
      </c>
      <c r="K21" s="130">
        <v>1</v>
      </c>
      <c r="L21" s="130"/>
    </row>
    <row r="22" spans="1:12" ht="15" customHeight="1" thickTop="1">
      <c r="A22" s="550" t="s">
        <v>791</v>
      </c>
      <c r="B22" s="551"/>
      <c r="C22" s="551"/>
      <c r="D22" s="551"/>
      <c r="E22" s="551"/>
      <c r="F22" s="552"/>
      <c r="G22" s="552"/>
      <c r="H22" s="552"/>
      <c r="I22" s="552"/>
      <c r="J22" s="552"/>
      <c r="K22" s="552"/>
      <c r="L22" s="552"/>
    </row>
    <row r="23" spans="1:12" ht="60.75" customHeight="1">
      <c r="A23" s="802" t="s">
        <v>596</v>
      </c>
      <c r="B23" s="804"/>
      <c r="C23" s="804"/>
      <c r="D23" s="804"/>
      <c r="E23" s="804"/>
      <c r="F23" s="804"/>
      <c r="G23" s="804"/>
      <c r="H23" s="804"/>
      <c r="I23" s="804"/>
      <c r="J23" s="804"/>
      <c r="K23" s="804"/>
      <c r="L23" s="804"/>
    </row>
    <row r="24" spans="1:12" ht="51.75" customHeight="1">
      <c r="A24" s="802" t="s">
        <v>597</v>
      </c>
      <c r="B24" s="803"/>
      <c r="C24" s="803"/>
      <c r="D24" s="803"/>
      <c r="E24" s="803"/>
      <c r="F24" s="803"/>
      <c r="G24" s="803"/>
      <c r="H24" s="803"/>
      <c r="I24" s="803"/>
      <c r="J24" s="803"/>
      <c r="K24" s="803"/>
      <c r="L24" s="803"/>
    </row>
    <row r="25" spans="1:12" ht="15" customHeight="1">
      <c r="A25" s="553" t="s">
        <v>792</v>
      </c>
      <c r="B25" s="554"/>
      <c r="C25" s="554"/>
      <c r="D25" s="554"/>
      <c r="E25" s="554"/>
      <c r="F25" s="553"/>
      <c r="G25" s="553"/>
      <c r="H25" s="553"/>
      <c r="I25" s="553"/>
      <c r="J25" s="553"/>
      <c r="K25" s="553"/>
      <c r="L25" s="55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42" t="s">
        <v>479</v>
      </c>
      <c r="B1" s="742"/>
      <c r="C1" s="742"/>
      <c r="D1" s="742"/>
      <c r="E1" s="742"/>
      <c r="F1" s="742"/>
      <c r="G1" s="742"/>
      <c r="H1" s="742"/>
      <c r="I1" s="742"/>
      <c r="J1" s="742"/>
      <c r="K1" s="742"/>
      <c r="L1" s="742"/>
      <c r="M1" s="11"/>
      <c r="N1" s="11"/>
      <c r="O1" s="11"/>
      <c r="P1" s="11"/>
      <c r="Q1" s="11"/>
      <c r="R1" s="11"/>
      <c r="S1" s="11"/>
      <c r="T1" s="11"/>
    </row>
    <row r="2" spans="1:20" ht="18">
      <c r="A2" s="743" t="s">
        <v>820</v>
      </c>
      <c r="B2" s="743"/>
      <c r="C2" s="743"/>
      <c r="D2" s="743"/>
      <c r="E2" s="743"/>
      <c r="F2" s="743"/>
      <c r="G2" s="743"/>
      <c r="H2" s="743"/>
      <c r="I2" s="743"/>
      <c r="J2" s="743"/>
      <c r="K2" s="743"/>
      <c r="L2" s="743"/>
      <c r="M2" s="11"/>
      <c r="N2" s="11"/>
      <c r="O2" s="11"/>
      <c r="P2" s="11"/>
      <c r="Q2" s="11"/>
      <c r="R2" s="11"/>
      <c r="S2" s="11"/>
      <c r="T2" s="11"/>
    </row>
    <row r="3" spans="1:20" ht="18">
      <c r="A3" s="743" t="s">
        <v>1576</v>
      </c>
      <c r="B3" s="743"/>
      <c r="C3" s="743"/>
      <c r="D3" s="743"/>
      <c r="E3" s="743"/>
      <c r="F3" s="743"/>
      <c r="G3" s="743"/>
      <c r="H3" s="743"/>
      <c r="I3" s="743"/>
      <c r="J3" s="743"/>
      <c r="K3" s="743"/>
      <c r="L3" s="743"/>
      <c r="M3" s="11"/>
      <c r="N3" s="11"/>
      <c r="O3" s="11"/>
      <c r="P3" s="11"/>
      <c r="Q3" s="11"/>
      <c r="R3" s="11"/>
      <c r="S3" s="11"/>
      <c r="T3" s="11"/>
    </row>
    <row r="4" spans="1:20" ht="30" customHeight="1">
      <c r="A4" s="747" t="s">
        <v>544</v>
      </c>
      <c r="B4" s="747"/>
      <c r="C4" s="747"/>
      <c r="D4" s="747"/>
      <c r="E4" s="747"/>
      <c r="F4" s="747"/>
      <c r="G4" s="747"/>
      <c r="H4" s="747"/>
      <c r="I4" s="747"/>
      <c r="J4" s="747"/>
      <c r="K4" s="747"/>
      <c r="L4" s="747"/>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821</v>
      </c>
      <c r="B6" s="73" t="s">
        <v>128</v>
      </c>
      <c r="C6" s="73" t="s">
        <v>130</v>
      </c>
      <c r="D6" s="73" t="s">
        <v>132</v>
      </c>
      <c r="E6" s="73" t="s">
        <v>134</v>
      </c>
      <c r="F6" s="73" t="s">
        <v>136</v>
      </c>
      <c r="G6" s="73" t="s">
        <v>138</v>
      </c>
      <c r="H6" s="73" t="s">
        <v>140</v>
      </c>
      <c r="I6" s="73" t="s">
        <v>142</v>
      </c>
      <c r="J6" s="73" t="s">
        <v>543</v>
      </c>
      <c r="K6" s="176" t="s">
        <v>551</v>
      </c>
      <c r="L6" s="73" t="s">
        <v>822</v>
      </c>
      <c r="M6" s="11"/>
      <c r="N6" s="11"/>
      <c r="O6" s="11"/>
      <c r="P6" s="11"/>
      <c r="Q6" s="11"/>
      <c r="R6" s="11"/>
      <c r="S6" s="11"/>
      <c r="T6" s="11"/>
    </row>
    <row r="7" spans="1:20">
      <c r="A7" s="100" t="s">
        <v>823</v>
      </c>
      <c r="B7" s="97">
        <v>0</v>
      </c>
      <c r="C7" s="97">
        <v>0</v>
      </c>
      <c r="D7" s="97">
        <v>0</v>
      </c>
      <c r="E7" s="97">
        <v>0</v>
      </c>
      <c r="F7" s="97">
        <v>0</v>
      </c>
      <c r="G7" s="97">
        <v>0</v>
      </c>
      <c r="H7" s="97">
        <v>0</v>
      </c>
      <c r="I7" s="97">
        <v>0</v>
      </c>
      <c r="J7" s="97">
        <v>0</v>
      </c>
      <c r="K7" s="97">
        <v>0</v>
      </c>
      <c r="L7" s="160">
        <v>0</v>
      </c>
      <c r="M7" s="11"/>
      <c r="N7" s="11"/>
      <c r="O7" s="11"/>
      <c r="P7" s="11"/>
      <c r="Q7" s="11"/>
      <c r="R7" s="11"/>
      <c r="S7" s="11"/>
      <c r="T7" s="11"/>
    </row>
    <row r="8" spans="1:20">
      <c r="A8" s="100" t="s">
        <v>824</v>
      </c>
      <c r="B8" s="97">
        <v>0</v>
      </c>
      <c r="C8" s="97">
        <v>0</v>
      </c>
      <c r="D8" s="97">
        <v>0</v>
      </c>
      <c r="E8" s="97">
        <v>0</v>
      </c>
      <c r="F8" s="97">
        <v>0</v>
      </c>
      <c r="G8" s="97">
        <v>0</v>
      </c>
      <c r="H8" s="97">
        <v>0</v>
      </c>
      <c r="I8" s="97">
        <v>0</v>
      </c>
      <c r="J8" s="97">
        <v>0</v>
      </c>
      <c r="K8" s="97">
        <v>0</v>
      </c>
      <c r="L8" s="160">
        <v>0</v>
      </c>
      <c r="M8" s="11"/>
      <c r="N8" s="11"/>
      <c r="O8" s="11"/>
      <c r="P8" s="11"/>
      <c r="Q8" s="11"/>
      <c r="R8" s="11"/>
      <c r="S8" s="11"/>
      <c r="T8" s="11"/>
    </row>
    <row r="9" spans="1:20">
      <c r="A9" s="100" t="s">
        <v>825</v>
      </c>
      <c r="B9" s="97">
        <v>0</v>
      </c>
      <c r="C9" s="97">
        <v>39696</v>
      </c>
      <c r="D9" s="97">
        <v>3500</v>
      </c>
      <c r="E9" s="97">
        <v>0</v>
      </c>
      <c r="F9" s="97">
        <v>0</v>
      </c>
      <c r="G9" s="97">
        <v>0</v>
      </c>
      <c r="H9" s="97">
        <v>0</v>
      </c>
      <c r="I9" s="97">
        <v>0</v>
      </c>
      <c r="J9" s="97">
        <v>0</v>
      </c>
      <c r="K9" s="97">
        <v>43196</v>
      </c>
      <c r="L9" s="160">
        <v>0.36076400656009905</v>
      </c>
      <c r="M9" s="11"/>
      <c r="N9" s="11"/>
      <c r="O9" s="11"/>
      <c r="P9" s="11"/>
      <c r="Q9" s="11"/>
      <c r="R9" s="11"/>
      <c r="S9" s="11"/>
      <c r="T9" s="11"/>
    </row>
    <row r="10" spans="1:20">
      <c r="A10" s="100" t="s">
        <v>826</v>
      </c>
      <c r="B10" s="97">
        <v>5554.2063600000001</v>
      </c>
      <c r="C10" s="97">
        <v>2000</v>
      </c>
      <c r="D10" s="97">
        <v>0</v>
      </c>
      <c r="E10" s="97">
        <v>0</v>
      </c>
      <c r="F10" s="97">
        <v>0</v>
      </c>
      <c r="G10" s="97">
        <v>0</v>
      </c>
      <c r="H10" s="97">
        <v>0</v>
      </c>
      <c r="I10" s="97">
        <v>0</v>
      </c>
      <c r="J10" s="97">
        <v>0</v>
      </c>
      <c r="K10" s="97">
        <v>7554.2063600000001</v>
      </c>
      <c r="L10" s="160">
        <v>6.3091160126293677E-2</v>
      </c>
      <c r="M10" s="11"/>
      <c r="N10" s="11"/>
      <c r="O10" s="11"/>
      <c r="P10" s="11"/>
      <c r="Q10" s="11"/>
      <c r="R10" s="11"/>
      <c r="S10" s="11"/>
      <c r="T10" s="11"/>
    </row>
    <row r="11" spans="1:20">
      <c r="A11" s="100" t="s">
        <v>827</v>
      </c>
      <c r="B11" s="97">
        <v>1046.1500000000001</v>
      </c>
      <c r="C11" s="97">
        <v>960.4</v>
      </c>
      <c r="D11" s="97">
        <v>0</v>
      </c>
      <c r="E11" s="97">
        <v>0</v>
      </c>
      <c r="F11" s="97">
        <v>0</v>
      </c>
      <c r="G11" s="97">
        <v>0</v>
      </c>
      <c r="H11" s="97">
        <v>0</v>
      </c>
      <c r="I11" s="97">
        <v>0</v>
      </c>
      <c r="J11" s="97">
        <v>0</v>
      </c>
      <c r="K11" s="97">
        <v>2006.5500000000002</v>
      </c>
      <c r="L11" s="160">
        <v>1.6758288206388711E-2</v>
      </c>
      <c r="M11" s="11"/>
      <c r="N11" s="11"/>
      <c r="O11" s="11"/>
      <c r="P11" s="11"/>
      <c r="Q11" s="11"/>
      <c r="R11" s="11"/>
      <c r="S11" s="11"/>
      <c r="T11" s="11"/>
    </row>
    <row r="12" spans="1:20">
      <c r="A12" s="100" t="s">
        <v>828</v>
      </c>
      <c r="B12" s="97">
        <v>1541.4034999999999</v>
      </c>
      <c r="C12" s="97">
        <v>693.7683199999999</v>
      </c>
      <c r="D12" s="97">
        <v>0</v>
      </c>
      <c r="E12" s="97">
        <v>0</v>
      </c>
      <c r="F12" s="97">
        <v>0</v>
      </c>
      <c r="G12" s="97">
        <v>0</v>
      </c>
      <c r="H12" s="97">
        <v>0</v>
      </c>
      <c r="I12" s="97">
        <v>0</v>
      </c>
      <c r="J12" s="97">
        <v>0</v>
      </c>
      <c r="K12" s="97">
        <v>2235.1718199999996</v>
      </c>
      <c r="L12" s="160">
        <v>1.8667690090134002E-2</v>
      </c>
      <c r="M12" s="11"/>
      <c r="N12" s="11"/>
      <c r="O12" s="11"/>
      <c r="P12" s="11"/>
      <c r="Q12" s="11"/>
      <c r="R12" s="11"/>
      <c r="S12" s="11"/>
      <c r="T12" s="11"/>
    </row>
    <row r="13" spans="1:20">
      <c r="A13" s="100" t="s">
        <v>829</v>
      </c>
      <c r="B13" s="97">
        <v>2256.1</v>
      </c>
      <c r="C13" s="97">
        <v>2448.4316699999999</v>
      </c>
      <c r="D13" s="97">
        <v>800</v>
      </c>
      <c r="E13" s="97">
        <v>0</v>
      </c>
      <c r="F13" s="97">
        <v>0</v>
      </c>
      <c r="G13" s="97">
        <v>0</v>
      </c>
      <c r="H13" s="97">
        <v>0</v>
      </c>
      <c r="I13" s="97">
        <v>0</v>
      </c>
      <c r="J13" s="97">
        <v>0</v>
      </c>
      <c r="K13" s="97">
        <v>5504.5316700000003</v>
      </c>
      <c r="L13" s="160">
        <v>4.5972703479631283E-2</v>
      </c>
      <c r="M13" s="11"/>
      <c r="N13" s="11"/>
      <c r="O13" s="11"/>
      <c r="P13" s="11"/>
      <c r="Q13" s="11"/>
      <c r="R13" s="11"/>
      <c r="S13" s="11"/>
      <c r="T13" s="11"/>
    </row>
    <row r="14" spans="1:20">
      <c r="A14" s="100" t="s">
        <v>830</v>
      </c>
      <c r="B14" s="97">
        <v>1446.06439</v>
      </c>
      <c r="C14" s="97">
        <v>3177.04756</v>
      </c>
      <c r="D14" s="97">
        <v>925</v>
      </c>
      <c r="E14" s="97">
        <v>0</v>
      </c>
      <c r="F14" s="97">
        <v>0</v>
      </c>
      <c r="G14" s="97">
        <v>0</v>
      </c>
      <c r="H14" s="97">
        <v>0</v>
      </c>
      <c r="I14" s="97">
        <v>0</v>
      </c>
      <c r="J14" s="97">
        <v>0</v>
      </c>
      <c r="K14" s="97">
        <v>5548.1119500000004</v>
      </c>
      <c r="L14" s="160">
        <v>4.6336676912815171E-2</v>
      </c>
      <c r="M14" s="11"/>
      <c r="N14" s="11"/>
      <c r="O14" s="11"/>
      <c r="P14" s="11"/>
      <c r="Q14" s="11"/>
      <c r="R14" s="11"/>
      <c r="S14" s="11"/>
      <c r="T14" s="11"/>
    </row>
    <row r="15" spans="1:20">
      <c r="A15" s="100" t="s">
        <v>831</v>
      </c>
      <c r="B15" s="97">
        <v>1258.1754699999999</v>
      </c>
      <c r="C15" s="97">
        <v>1593.9697699999999</v>
      </c>
      <c r="D15" s="97">
        <v>257</v>
      </c>
      <c r="E15" s="97">
        <v>0</v>
      </c>
      <c r="F15" s="97">
        <v>0</v>
      </c>
      <c r="G15" s="97">
        <v>0</v>
      </c>
      <c r="H15" s="97">
        <v>0</v>
      </c>
      <c r="I15" s="97">
        <v>0</v>
      </c>
      <c r="J15" s="97">
        <v>0</v>
      </c>
      <c r="K15" s="97">
        <v>3109.1452399999998</v>
      </c>
      <c r="L15" s="160">
        <v>2.5966934293908246E-2</v>
      </c>
      <c r="M15" s="11"/>
      <c r="N15" s="11"/>
      <c r="O15" s="11"/>
      <c r="P15" s="11"/>
      <c r="Q15" s="11"/>
      <c r="R15" s="11"/>
      <c r="S15" s="11"/>
      <c r="T15" s="11"/>
    </row>
    <row r="16" spans="1:20">
      <c r="A16" s="100" t="s">
        <v>832</v>
      </c>
      <c r="B16" s="97">
        <v>2678.1814800000002</v>
      </c>
      <c r="C16" s="97">
        <v>2464.19733</v>
      </c>
      <c r="D16" s="97">
        <v>1917.0589199999999</v>
      </c>
      <c r="E16" s="97">
        <v>0</v>
      </c>
      <c r="F16" s="97">
        <v>0</v>
      </c>
      <c r="G16" s="97">
        <v>0</v>
      </c>
      <c r="H16" s="97">
        <v>0</v>
      </c>
      <c r="I16" s="97">
        <v>0</v>
      </c>
      <c r="J16" s="97">
        <v>0</v>
      </c>
      <c r="K16" s="97">
        <v>7059.4377299999996</v>
      </c>
      <c r="L16" s="160">
        <v>5.89589554481047E-2</v>
      </c>
      <c r="M16" s="11"/>
      <c r="N16" s="11"/>
      <c r="O16" s="11"/>
      <c r="P16" s="11"/>
      <c r="Q16" s="11"/>
      <c r="R16" s="11"/>
      <c r="S16" s="11"/>
      <c r="T16" s="11"/>
    </row>
    <row r="17" spans="1:20">
      <c r="A17" s="100" t="s">
        <v>833</v>
      </c>
      <c r="B17" s="97">
        <v>4420.5589800000007</v>
      </c>
      <c r="C17" s="97">
        <v>5036.36132</v>
      </c>
      <c r="D17" s="97">
        <v>1997.78962</v>
      </c>
      <c r="E17" s="97">
        <v>0</v>
      </c>
      <c r="F17" s="97">
        <v>0</v>
      </c>
      <c r="G17" s="97">
        <v>0</v>
      </c>
      <c r="H17" s="97">
        <v>0</v>
      </c>
      <c r="I17" s="97">
        <v>45.305660000000003</v>
      </c>
      <c r="J17" s="97">
        <v>0</v>
      </c>
      <c r="K17" s="97">
        <v>11500.015580000001</v>
      </c>
      <c r="L17" s="160">
        <v>9.6045737942040035E-2</v>
      </c>
      <c r="M17" s="11"/>
      <c r="N17" s="11"/>
      <c r="O17" s="11"/>
      <c r="P17" s="11"/>
      <c r="Q17" s="11"/>
      <c r="R17" s="11"/>
      <c r="S17" s="11"/>
      <c r="T17" s="11"/>
    </row>
    <row r="18" spans="1:20">
      <c r="A18" s="100" t="s">
        <v>834</v>
      </c>
      <c r="B18" s="97">
        <v>4039.84906</v>
      </c>
      <c r="C18" s="97">
        <v>8686.80314</v>
      </c>
      <c r="D18" s="97">
        <v>11234.929269999999</v>
      </c>
      <c r="E18" s="97">
        <v>0</v>
      </c>
      <c r="F18" s="97">
        <v>0</v>
      </c>
      <c r="G18" s="97">
        <v>0</v>
      </c>
      <c r="H18" s="97">
        <v>0</v>
      </c>
      <c r="I18" s="97">
        <v>72.25994</v>
      </c>
      <c r="J18" s="97">
        <v>0</v>
      </c>
      <c r="K18" s="97">
        <v>24033.841409999997</v>
      </c>
      <c r="L18" s="160">
        <v>0.20072564404346743</v>
      </c>
      <c r="M18" s="11"/>
      <c r="N18" s="11"/>
      <c r="O18" s="11"/>
      <c r="P18" s="11"/>
      <c r="Q18" s="11"/>
      <c r="R18" s="11"/>
      <c r="S18" s="11"/>
      <c r="T18" s="11"/>
    </row>
    <row r="19" spans="1:20">
      <c r="A19" s="100" t="s">
        <v>835</v>
      </c>
      <c r="B19" s="97">
        <v>757.19381999999996</v>
      </c>
      <c r="C19" s="97">
        <v>2857.8804700000001</v>
      </c>
      <c r="D19" s="97">
        <v>1896.5939900000001</v>
      </c>
      <c r="E19" s="97">
        <v>0</v>
      </c>
      <c r="F19" s="97">
        <v>0</v>
      </c>
      <c r="G19" s="97">
        <v>0</v>
      </c>
      <c r="H19" s="97">
        <v>0</v>
      </c>
      <c r="I19" s="97">
        <v>3.85</v>
      </c>
      <c r="J19" s="97">
        <v>0</v>
      </c>
      <c r="K19" s="97">
        <v>5515.5182800000002</v>
      </c>
      <c r="L19" s="160">
        <v>4.6064461360965508E-2</v>
      </c>
      <c r="M19" s="11"/>
      <c r="N19" s="11"/>
      <c r="O19" s="11"/>
      <c r="P19" s="11"/>
      <c r="Q19" s="11"/>
      <c r="R19" s="11"/>
      <c r="S19" s="11"/>
      <c r="T19" s="11"/>
    </row>
    <row r="20" spans="1:20">
      <c r="A20" s="100" t="s">
        <v>836</v>
      </c>
      <c r="B20" s="97">
        <v>713.75102000000004</v>
      </c>
      <c r="C20" s="97">
        <v>1046.0271</v>
      </c>
      <c r="D20" s="97">
        <v>694.98821999999996</v>
      </c>
      <c r="E20" s="97">
        <v>0</v>
      </c>
      <c r="F20" s="97">
        <v>0</v>
      </c>
      <c r="G20" s="97">
        <v>0</v>
      </c>
      <c r="H20" s="97">
        <v>0</v>
      </c>
      <c r="I20" s="97">
        <v>17.486509999999999</v>
      </c>
      <c r="J20" s="97">
        <v>0</v>
      </c>
      <c r="K20" s="97">
        <v>2472.2528500000003</v>
      </c>
      <c r="L20" s="160">
        <v>2.0647741536152044E-2</v>
      </c>
      <c r="M20" s="11"/>
      <c r="N20" s="11"/>
      <c r="O20" s="11"/>
      <c r="P20" s="11"/>
      <c r="Q20" s="11"/>
      <c r="R20" s="11"/>
      <c r="S20" s="11"/>
      <c r="T20" s="11"/>
    </row>
    <row r="21" spans="1:20">
      <c r="A21" s="72" t="s">
        <v>189</v>
      </c>
      <c r="B21" s="158">
        <v>25711.634080000003</v>
      </c>
      <c r="C21" s="158">
        <v>70660.886680000025</v>
      </c>
      <c r="D21" s="158">
        <v>23223.36002</v>
      </c>
      <c r="E21" s="158">
        <v>0</v>
      </c>
      <c r="F21" s="158">
        <v>0</v>
      </c>
      <c r="G21" s="158">
        <v>0</v>
      </c>
      <c r="H21" s="158">
        <v>0</v>
      </c>
      <c r="I21" s="158">
        <v>138.90210999999999</v>
      </c>
      <c r="J21" s="158">
        <v>0</v>
      </c>
      <c r="K21" s="158">
        <v>119734.78289000002</v>
      </c>
      <c r="L21" s="161">
        <v>1</v>
      </c>
      <c r="M21" s="11"/>
      <c r="N21" s="11"/>
      <c r="O21" s="11"/>
      <c r="P21" s="11"/>
      <c r="Q21" s="11"/>
      <c r="R21" s="11"/>
      <c r="S21" s="11"/>
      <c r="T21" s="11"/>
    </row>
    <row r="22" spans="1:20">
      <c r="A22" s="54" t="s">
        <v>837</v>
      </c>
      <c r="B22" s="160">
        <v>0.21473821941633456</v>
      </c>
      <c r="C22" s="160">
        <v>0.59014502698782167</v>
      </c>
      <c r="D22" s="160">
        <v>0.19395667206692338</v>
      </c>
      <c r="E22" s="160">
        <v>0</v>
      </c>
      <c r="F22" s="160">
        <v>0</v>
      </c>
      <c r="G22" s="160">
        <v>0</v>
      </c>
      <c r="H22" s="160">
        <v>0</v>
      </c>
      <c r="I22" s="160">
        <v>1.1600815289205388E-3</v>
      </c>
      <c r="J22" s="160">
        <v>0</v>
      </c>
      <c r="K22" s="160">
        <v>1</v>
      </c>
      <c r="L22" s="234"/>
      <c r="M22" s="11"/>
      <c r="N22" s="11"/>
      <c r="O22" s="11"/>
      <c r="P22" s="11"/>
      <c r="Q22" s="11"/>
      <c r="R22" s="11"/>
      <c r="S22" s="11"/>
      <c r="T22" s="11"/>
    </row>
    <row r="23" spans="1:20" ht="30" customHeight="1">
      <c r="A23" s="437" t="s">
        <v>838</v>
      </c>
      <c r="B23" s="73" t="s">
        <v>128</v>
      </c>
      <c r="C23" s="73" t="s">
        <v>130</v>
      </c>
      <c r="D23" s="73" t="s">
        <v>132</v>
      </c>
      <c r="E23" s="73" t="s">
        <v>134</v>
      </c>
      <c r="F23" s="73" t="s">
        <v>136</v>
      </c>
      <c r="G23" s="73" t="s">
        <v>138</v>
      </c>
      <c r="H23" s="73" t="s">
        <v>140</v>
      </c>
      <c r="I23" s="73" t="s">
        <v>142</v>
      </c>
      <c r="J23" s="73" t="s">
        <v>543</v>
      </c>
      <c r="K23" s="176" t="s">
        <v>551</v>
      </c>
      <c r="L23" s="73" t="s">
        <v>775</v>
      </c>
      <c r="M23" s="11"/>
      <c r="N23" s="11"/>
      <c r="O23" s="11"/>
      <c r="P23" s="11"/>
      <c r="Q23" s="11"/>
      <c r="R23" s="11"/>
      <c r="S23" s="11"/>
      <c r="T23" s="11"/>
    </row>
    <row r="24" spans="1:20">
      <c r="A24" s="100" t="s">
        <v>823</v>
      </c>
      <c r="B24" s="97">
        <v>0</v>
      </c>
      <c r="C24" s="97">
        <v>0</v>
      </c>
      <c r="D24" s="97">
        <v>0</v>
      </c>
      <c r="E24" s="97">
        <v>0</v>
      </c>
      <c r="F24" s="97">
        <v>0</v>
      </c>
      <c r="G24" s="97">
        <v>0</v>
      </c>
      <c r="H24" s="97">
        <v>0</v>
      </c>
      <c r="I24" s="97">
        <v>0</v>
      </c>
      <c r="J24" s="97">
        <v>0</v>
      </c>
      <c r="K24" s="97">
        <v>0</v>
      </c>
      <c r="L24" s="160">
        <v>0</v>
      </c>
      <c r="M24" s="11"/>
      <c r="N24" s="11"/>
      <c r="O24" s="11"/>
      <c r="P24" s="11"/>
      <c r="Q24" s="11"/>
      <c r="R24" s="11"/>
      <c r="S24" s="11"/>
      <c r="T24" s="11"/>
    </row>
    <row r="25" spans="1:20">
      <c r="A25" s="100" t="s">
        <v>824</v>
      </c>
      <c r="B25" s="97">
        <v>0</v>
      </c>
      <c r="C25" s="97">
        <v>0</v>
      </c>
      <c r="D25" s="97">
        <v>0</v>
      </c>
      <c r="E25" s="97">
        <v>0</v>
      </c>
      <c r="F25" s="97">
        <v>0</v>
      </c>
      <c r="G25" s="97">
        <v>0</v>
      </c>
      <c r="H25" s="97">
        <v>0</v>
      </c>
      <c r="I25" s="97">
        <v>0</v>
      </c>
      <c r="J25" s="97">
        <v>0</v>
      </c>
      <c r="K25" s="97">
        <v>0</v>
      </c>
      <c r="L25" s="160">
        <v>0</v>
      </c>
      <c r="M25" s="11"/>
      <c r="N25" s="11"/>
      <c r="O25" s="11"/>
      <c r="P25" s="11"/>
      <c r="Q25" s="11"/>
      <c r="R25" s="11"/>
      <c r="S25" s="11"/>
      <c r="T25" s="11"/>
    </row>
    <row r="26" spans="1:20">
      <c r="A26" s="100" t="s">
        <v>825</v>
      </c>
      <c r="B26" s="97">
        <v>0</v>
      </c>
      <c r="C26" s="97">
        <v>7</v>
      </c>
      <c r="D26" s="97">
        <v>1</v>
      </c>
      <c r="E26" s="97">
        <v>0</v>
      </c>
      <c r="F26" s="97">
        <v>0</v>
      </c>
      <c r="G26" s="97">
        <v>0</v>
      </c>
      <c r="H26" s="97">
        <v>0</v>
      </c>
      <c r="I26" s="97">
        <v>0</v>
      </c>
      <c r="J26" s="97">
        <v>0</v>
      </c>
      <c r="K26" s="97">
        <v>8</v>
      </c>
      <c r="L26" s="160">
        <v>1.2403100775193799E-3</v>
      </c>
      <c r="M26" s="11"/>
      <c r="N26" s="11"/>
      <c r="O26" s="11"/>
      <c r="P26" s="11"/>
      <c r="Q26" s="11"/>
      <c r="R26" s="11"/>
      <c r="S26" s="11"/>
      <c r="T26" s="11"/>
    </row>
    <row r="27" spans="1:20">
      <c r="A27" s="100" t="s">
        <v>826</v>
      </c>
      <c r="B27" s="97">
        <v>3</v>
      </c>
      <c r="C27" s="97">
        <v>1</v>
      </c>
      <c r="D27" s="97">
        <v>0</v>
      </c>
      <c r="E27" s="97">
        <v>0</v>
      </c>
      <c r="F27" s="97">
        <v>0</v>
      </c>
      <c r="G27" s="97">
        <v>0</v>
      </c>
      <c r="H27" s="97">
        <v>0</v>
      </c>
      <c r="I27" s="97">
        <v>0</v>
      </c>
      <c r="J27" s="97">
        <v>0</v>
      </c>
      <c r="K27" s="97">
        <v>4</v>
      </c>
      <c r="L27" s="160">
        <v>6.2015503875968996E-4</v>
      </c>
      <c r="M27" s="11"/>
      <c r="N27" s="11"/>
      <c r="O27" s="11"/>
      <c r="P27" s="11"/>
      <c r="Q27" s="11"/>
      <c r="R27" s="11"/>
      <c r="S27" s="11"/>
      <c r="T27" s="11"/>
    </row>
    <row r="28" spans="1:20">
      <c r="A28" s="100" t="s">
        <v>827</v>
      </c>
      <c r="B28" s="97">
        <v>1</v>
      </c>
      <c r="C28" s="97">
        <v>1</v>
      </c>
      <c r="D28" s="97">
        <v>0</v>
      </c>
      <c r="E28" s="97">
        <v>0</v>
      </c>
      <c r="F28" s="97">
        <v>0</v>
      </c>
      <c r="G28" s="97">
        <v>0</v>
      </c>
      <c r="H28" s="97">
        <v>0</v>
      </c>
      <c r="I28" s="97">
        <v>0</v>
      </c>
      <c r="J28" s="97">
        <v>0</v>
      </c>
      <c r="K28" s="97">
        <v>2</v>
      </c>
      <c r="L28" s="160">
        <v>3.1007751937984498E-4</v>
      </c>
      <c r="M28" s="11"/>
      <c r="N28" s="11"/>
      <c r="O28" s="11"/>
      <c r="P28" s="11"/>
      <c r="Q28" s="11"/>
      <c r="R28" s="11"/>
      <c r="S28" s="11"/>
      <c r="T28" s="11"/>
    </row>
    <row r="29" spans="1:20">
      <c r="A29" s="100" t="s">
        <v>828</v>
      </c>
      <c r="B29" s="97">
        <v>3</v>
      </c>
      <c r="C29" s="97">
        <v>2</v>
      </c>
      <c r="D29" s="97">
        <v>0</v>
      </c>
      <c r="E29" s="97">
        <v>0</v>
      </c>
      <c r="F29" s="97">
        <v>0</v>
      </c>
      <c r="G29" s="97">
        <v>0</v>
      </c>
      <c r="H29" s="97">
        <v>0</v>
      </c>
      <c r="I29" s="97">
        <v>0</v>
      </c>
      <c r="J29" s="97">
        <v>0</v>
      </c>
      <c r="K29" s="97">
        <v>5</v>
      </c>
      <c r="L29" s="160">
        <v>7.7519379844961239E-4</v>
      </c>
      <c r="M29" s="11"/>
      <c r="N29" s="11"/>
      <c r="O29" s="11"/>
      <c r="P29" s="11"/>
      <c r="Q29" s="11"/>
      <c r="R29" s="11"/>
      <c r="S29" s="11"/>
      <c r="T29" s="11"/>
    </row>
    <row r="30" spans="1:20">
      <c r="A30" s="100" t="s">
        <v>829</v>
      </c>
      <c r="B30" s="97">
        <v>8</v>
      </c>
      <c r="C30" s="97">
        <v>9</v>
      </c>
      <c r="D30" s="97">
        <v>3</v>
      </c>
      <c r="E30" s="97">
        <v>0</v>
      </c>
      <c r="F30" s="97">
        <v>0</v>
      </c>
      <c r="G30" s="97">
        <v>0</v>
      </c>
      <c r="H30" s="97">
        <v>0</v>
      </c>
      <c r="I30" s="97">
        <v>0</v>
      </c>
      <c r="J30" s="97">
        <v>0</v>
      </c>
      <c r="K30" s="97">
        <v>20</v>
      </c>
      <c r="L30" s="160">
        <v>3.1007751937984496E-3</v>
      </c>
      <c r="M30" s="11"/>
      <c r="N30" s="11"/>
      <c r="O30" s="11"/>
      <c r="P30" s="11"/>
      <c r="Q30" s="11"/>
      <c r="R30" s="11"/>
      <c r="S30" s="11"/>
      <c r="T30" s="11"/>
    </row>
    <row r="31" spans="1:20">
      <c r="A31" s="100" t="s">
        <v>830</v>
      </c>
      <c r="B31" s="97">
        <v>8</v>
      </c>
      <c r="C31" s="97">
        <v>20</v>
      </c>
      <c r="D31" s="97">
        <v>5</v>
      </c>
      <c r="E31" s="97">
        <v>0</v>
      </c>
      <c r="F31" s="97">
        <v>0</v>
      </c>
      <c r="G31" s="97">
        <v>0</v>
      </c>
      <c r="H31" s="97">
        <v>0</v>
      </c>
      <c r="I31" s="97">
        <v>0</v>
      </c>
      <c r="J31" s="97">
        <v>0</v>
      </c>
      <c r="K31" s="97">
        <v>33</v>
      </c>
      <c r="L31" s="160">
        <v>5.1162790697674414E-3</v>
      </c>
      <c r="M31" s="11"/>
      <c r="N31" s="11"/>
      <c r="O31" s="11"/>
      <c r="P31" s="11"/>
      <c r="Q31" s="11"/>
      <c r="R31" s="11"/>
      <c r="S31" s="11"/>
      <c r="T31" s="11"/>
    </row>
    <row r="32" spans="1:20">
      <c r="A32" s="100" t="s">
        <v>831</v>
      </c>
      <c r="B32" s="97">
        <v>10</v>
      </c>
      <c r="C32" s="97">
        <v>13</v>
      </c>
      <c r="D32" s="97">
        <v>2</v>
      </c>
      <c r="E32" s="97">
        <v>0</v>
      </c>
      <c r="F32" s="97">
        <v>0</v>
      </c>
      <c r="G32" s="97">
        <v>0</v>
      </c>
      <c r="H32" s="97">
        <v>0</v>
      </c>
      <c r="I32" s="97">
        <v>0</v>
      </c>
      <c r="J32" s="97">
        <v>0</v>
      </c>
      <c r="K32" s="97">
        <v>25</v>
      </c>
      <c r="L32" s="160">
        <v>3.875968992248062E-3</v>
      </c>
      <c r="M32" s="11"/>
      <c r="N32" s="11"/>
      <c r="O32" s="11"/>
      <c r="P32" s="11"/>
      <c r="Q32" s="11"/>
      <c r="R32" s="11"/>
      <c r="S32" s="11"/>
      <c r="T32" s="11"/>
    </row>
    <row r="33" spans="1:20">
      <c r="A33" s="100" t="s">
        <v>832</v>
      </c>
      <c r="B33" s="97">
        <v>33</v>
      </c>
      <c r="C33" s="97">
        <v>30</v>
      </c>
      <c r="D33" s="97">
        <v>22</v>
      </c>
      <c r="E33" s="97">
        <v>0</v>
      </c>
      <c r="F33" s="97">
        <v>0</v>
      </c>
      <c r="G33" s="97">
        <v>0</v>
      </c>
      <c r="H33" s="97">
        <v>0</v>
      </c>
      <c r="I33" s="97">
        <v>0</v>
      </c>
      <c r="J33" s="97">
        <v>0</v>
      </c>
      <c r="K33" s="97">
        <v>85</v>
      </c>
      <c r="L33" s="160">
        <v>1.3178294573643411E-2</v>
      </c>
      <c r="M33" s="11"/>
      <c r="N33" s="11"/>
      <c r="O33" s="11"/>
      <c r="P33" s="11"/>
      <c r="Q33" s="11"/>
      <c r="R33" s="11"/>
      <c r="S33" s="11"/>
      <c r="T33" s="11"/>
    </row>
    <row r="34" spans="1:20">
      <c r="A34" s="100" t="s">
        <v>833</v>
      </c>
      <c r="B34" s="97">
        <v>91</v>
      </c>
      <c r="C34" s="97">
        <v>106</v>
      </c>
      <c r="D34" s="97">
        <v>45</v>
      </c>
      <c r="E34" s="97">
        <v>0</v>
      </c>
      <c r="F34" s="97">
        <v>0</v>
      </c>
      <c r="G34" s="97">
        <v>0</v>
      </c>
      <c r="H34" s="97">
        <v>0</v>
      </c>
      <c r="I34" s="97">
        <v>1</v>
      </c>
      <c r="J34" s="97">
        <v>0</v>
      </c>
      <c r="K34" s="97">
        <v>243</v>
      </c>
      <c r="L34" s="160">
        <v>3.7674418604651164E-2</v>
      </c>
      <c r="M34" s="11"/>
      <c r="N34" s="11"/>
      <c r="O34" s="11"/>
      <c r="P34" s="11"/>
      <c r="Q34" s="11"/>
      <c r="R34" s="11"/>
      <c r="S34" s="11"/>
      <c r="T34" s="11"/>
    </row>
    <row r="35" spans="1:20">
      <c r="A35" s="100" t="s">
        <v>834</v>
      </c>
      <c r="B35" s="97">
        <v>262</v>
      </c>
      <c r="C35" s="97">
        <v>600</v>
      </c>
      <c r="D35" s="97">
        <v>800</v>
      </c>
      <c r="E35" s="97">
        <v>0</v>
      </c>
      <c r="F35" s="97">
        <v>0</v>
      </c>
      <c r="G35" s="97">
        <v>0</v>
      </c>
      <c r="H35" s="97">
        <v>0</v>
      </c>
      <c r="I35" s="97">
        <v>3</v>
      </c>
      <c r="J35" s="97">
        <v>0</v>
      </c>
      <c r="K35" s="97">
        <v>1665</v>
      </c>
      <c r="L35" s="160">
        <v>0.25813953488372093</v>
      </c>
      <c r="M35" s="11"/>
      <c r="N35" s="11"/>
      <c r="O35" s="11"/>
      <c r="P35" s="11"/>
      <c r="Q35" s="11"/>
      <c r="R35" s="11"/>
      <c r="S35" s="11"/>
      <c r="T35" s="11"/>
    </row>
    <row r="36" spans="1:20">
      <c r="A36" s="100" t="s">
        <v>835</v>
      </c>
      <c r="B36" s="97">
        <v>156</v>
      </c>
      <c r="C36" s="97">
        <v>582</v>
      </c>
      <c r="D36" s="97">
        <v>373</v>
      </c>
      <c r="E36" s="97">
        <v>0</v>
      </c>
      <c r="F36" s="97">
        <v>0</v>
      </c>
      <c r="G36" s="97">
        <v>0</v>
      </c>
      <c r="H36" s="97">
        <v>0</v>
      </c>
      <c r="I36" s="97">
        <v>1</v>
      </c>
      <c r="J36" s="97">
        <v>0</v>
      </c>
      <c r="K36" s="97">
        <v>1112</v>
      </c>
      <c r="L36" s="160">
        <v>0.1724031007751938</v>
      </c>
      <c r="M36" s="11"/>
      <c r="N36" s="11"/>
      <c r="O36" s="11"/>
      <c r="P36" s="11"/>
      <c r="Q36" s="11"/>
      <c r="R36" s="11"/>
      <c r="S36" s="11"/>
      <c r="T36" s="11"/>
    </row>
    <row r="37" spans="1:20">
      <c r="A37" s="100" t="s">
        <v>836</v>
      </c>
      <c r="B37" s="97">
        <v>696</v>
      </c>
      <c r="C37" s="97">
        <v>1896</v>
      </c>
      <c r="D37" s="97">
        <v>512</v>
      </c>
      <c r="E37" s="97">
        <v>0</v>
      </c>
      <c r="F37" s="97">
        <v>0</v>
      </c>
      <c r="G37" s="97">
        <v>0</v>
      </c>
      <c r="H37" s="97">
        <v>0</v>
      </c>
      <c r="I37" s="97">
        <v>144</v>
      </c>
      <c r="J37" s="97">
        <v>0</v>
      </c>
      <c r="K37" s="97">
        <v>3248</v>
      </c>
      <c r="L37" s="160">
        <v>0.50356589147286823</v>
      </c>
      <c r="M37" s="11"/>
      <c r="N37" s="11"/>
      <c r="O37" s="11"/>
      <c r="P37" s="11"/>
      <c r="Q37" s="11"/>
      <c r="R37" s="11"/>
      <c r="S37" s="11"/>
      <c r="T37" s="11"/>
    </row>
    <row r="38" spans="1:20">
      <c r="A38" s="72" t="s">
        <v>189</v>
      </c>
      <c r="B38" s="158">
        <v>1271</v>
      </c>
      <c r="C38" s="158">
        <v>3267</v>
      </c>
      <c r="D38" s="158">
        <v>1763</v>
      </c>
      <c r="E38" s="158">
        <v>0</v>
      </c>
      <c r="F38" s="158">
        <v>0</v>
      </c>
      <c r="G38" s="158">
        <v>0</v>
      </c>
      <c r="H38" s="158">
        <v>0</v>
      </c>
      <c r="I38" s="158">
        <v>149</v>
      </c>
      <c r="J38" s="158">
        <v>0</v>
      </c>
      <c r="K38" s="158">
        <v>6450</v>
      </c>
      <c r="L38" s="161">
        <v>1</v>
      </c>
      <c r="M38" s="11"/>
      <c r="N38" s="11"/>
      <c r="O38" s="11"/>
      <c r="P38" s="11"/>
      <c r="Q38" s="11"/>
      <c r="R38" s="11"/>
      <c r="S38" s="11"/>
      <c r="T38" s="11"/>
    </row>
    <row r="39" spans="1:20">
      <c r="A39" s="54" t="s">
        <v>837</v>
      </c>
      <c r="B39" s="160">
        <v>0.19705426356589148</v>
      </c>
      <c r="C39" s="160">
        <v>0.50651162790697679</v>
      </c>
      <c r="D39" s="160">
        <v>0.27333333333333332</v>
      </c>
      <c r="E39" s="160">
        <v>0</v>
      </c>
      <c r="F39" s="160">
        <v>0</v>
      </c>
      <c r="G39" s="160">
        <v>0</v>
      </c>
      <c r="H39" s="160">
        <v>0</v>
      </c>
      <c r="I39" s="160">
        <v>2.310077519379845E-2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9"/>
      <c r="L40" s="559"/>
      <c r="M40" s="11"/>
      <c r="N40" s="11"/>
      <c r="O40" s="11"/>
      <c r="P40" s="11"/>
      <c r="Q40" s="11"/>
      <c r="R40" s="11"/>
      <c r="S40" s="11"/>
      <c r="T40" s="11"/>
    </row>
    <row r="41" spans="1:20" ht="39" customHeight="1" thickTop="1">
      <c r="A41" s="777" t="s">
        <v>1530</v>
      </c>
      <c r="B41" s="778"/>
      <c r="C41" s="778"/>
      <c r="D41" s="778"/>
      <c r="E41" s="778"/>
      <c r="F41" s="778"/>
      <c r="G41" s="778"/>
      <c r="H41" s="778"/>
      <c r="I41" s="778"/>
      <c r="J41" s="778"/>
      <c r="K41" s="778"/>
      <c r="L41" s="778"/>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42" t="s">
        <v>479</v>
      </c>
      <c r="B43" s="742"/>
      <c r="C43" s="742"/>
      <c r="D43" s="742"/>
      <c r="E43" s="742"/>
      <c r="F43" s="742"/>
      <c r="G43" s="742"/>
      <c r="H43" s="742"/>
      <c r="I43" s="742"/>
      <c r="J43" s="742"/>
      <c r="K43" s="742"/>
      <c r="L43" s="742"/>
      <c r="M43" s="11"/>
      <c r="N43" s="11"/>
      <c r="O43" s="11"/>
      <c r="P43" s="11"/>
      <c r="Q43" s="11"/>
      <c r="R43" s="11"/>
      <c r="S43" s="11"/>
      <c r="T43" s="11"/>
    </row>
    <row r="44" spans="1:20" ht="18">
      <c r="A44" s="743" t="s">
        <v>839</v>
      </c>
      <c r="B44" s="743"/>
      <c r="C44" s="743"/>
      <c r="D44" s="743"/>
      <c r="E44" s="743"/>
      <c r="F44" s="743"/>
      <c r="G44" s="743"/>
      <c r="H44" s="743"/>
      <c r="I44" s="743"/>
      <c r="J44" s="743"/>
      <c r="K44" s="743"/>
      <c r="L44" s="743"/>
      <c r="M44" s="11"/>
      <c r="N44" s="11"/>
      <c r="O44" s="11"/>
      <c r="P44" s="11"/>
      <c r="Q44" s="11"/>
      <c r="R44" s="11"/>
      <c r="S44" s="11"/>
      <c r="T44" s="11"/>
    </row>
    <row r="45" spans="1:20" ht="18">
      <c r="A45" s="743" t="s">
        <v>1576</v>
      </c>
      <c r="B45" s="743"/>
      <c r="C45" s="743"/>
      <c r="D45" s="743"/>
      <c r="E45" s="743"/>
      <c r="F45" s="743"/>
      <c r="G45" s="743"/>
      <c r="H45" s="743"/>
      <c r="I45" s="743"/>
      <c r="J45" s="743"/>
      <c r="K45" s="743"/>
      <c r="L45" s="743"/>
      <c r="M45" s="11"/>
      <c r="N45" s="11"/>
      <c r="O45" s="11"/>
      <c r="P45" s="11"/>
      <c r="Q45" s="11"/>
      <c r="R45" s="11"/>
      <c r="S45" s="11"/>
      <c r="T45" s="11"/>
    </row>
    <row r="46" spans="1:20" ht="30" customHeight="1">
      <c r="A46" s="747" t="s">
        <v>544</v>
      </c>
      <c r="B46" s="747"/>
      <c r="C46" s="747"/>
      <c r="D46" s="747"/>
      <c r="E46" s="747"/>
      <c r="F46" s="747"/>
      <c r="G46" s="747"/>
      <c r="H46" s="747"/>
      <c r="I46" s="747"/>
      <c r="J46" s="747"/>
      <c r="K46" s="747"/>
      <c r="L46" s="747"/>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821</v>
      </c>
      <c r="B48" s="73" t="s">
        <v>128</v>
      </c>
      <c r="C48" s="73" t="s">
        <v>130</v>
      </c>
      <c r="D48" s="73" t="s">
        <v>132</v>
      </c>
      <c r="E48" s="73" t="s">
        <v>134</v>
      </c>
      <c r="F48" s="73" t="s">
        <v>136</v>
      </c>
      <c r="G48" s="73" t="s">
        <v>138</v>
      </c>
      <c r="H48" s="73" t="s">
        <v>140</v>
      </c>
      <c r="I48" s="73" t="s">
        <v>142</v>
      </c>
      <c r="J48" s="73" t="s">
        <v>543</v>
      </c>
      <c r="K48" s="176" t="s">
        <v>551</v>
      </c>
      <c r="L48" s="73" t="s">
        <v>822</v>
      </c>
      <c r="M48" s="11"/>
      <c r="N48" s="11"/>
      <c r="O48" s="11"/>
      <c r="P48" s="11"/>
      <c r="Q48" s="11"/>
      <c r="R48" s="11"/>
      <c r="S48" s="11"/>
      <c r="T48" s="11"/>
    </row>
    <row r="49" spans="1:20">
      <c r="A49" s="100" t="s">
        <v>823</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824</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825</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826</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827</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828</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829</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830</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831</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832</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833</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834</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835</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836</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189</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837</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7" t="s">
        <v>838</v>
      </c>
      <c r="B65" s="73" t="s">
        <v>128</v>
      </c>
      <c r="C65" s="73" t="s">
        <v>130</v>
      </c>
      <c r="D65" s="73" t="s">
        <v>132</v>
      </c>
      <c r="E65" s="73" t="s">
        <v>134</v>
      </c>
      <c r="F65" s="73" t="s">
        <v>136</v>
      </c>
      <c r="G65" s="73" t="s">
        <v>138</v>
      </c>
      <c r="H65" s="73" t="s">
        <v>140</v>
      </c>
      <c r="I65" s="73" t="s">
        <v>142</v>
      </c>
      <c r="J65" s="73" t="s">
        <v>543</v>
      </c>
      <c r="K65" s="176" t="s">
        <v>551</v>
      </c>
      <c r="L65" s="73" t="s">
        <v>775</v>
      </c>
      <c r="M65" s="11"/>
      <c r="N65" s="11"/>
      <c r="O65" s="11"/>
      <c r="P65" s="11"/>
      <c r="Q65" s="11"/>
      <c r="R65" s="11"/>
      <c r="S65" s="11"/>
      <c r="T65" s="11"/>
    </row>
    <row r="66" spans="1:20">
      <c r="A66" s="100" t="s">
        <v>823</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824</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825</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826</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827</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828</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829</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830</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831</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832</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833</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834</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835</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836</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189</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837</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9"/>
      <c r="L82" s="559"/>
      <c r="M82" s="11"/>
      <c r="N82" s="11"/>
      <c r="O82" s="11"/>
      <c r="P82" s="11"/>
      <c r="Q82" s="11"/>
      <c r="R82" s="11"/>
      <c r="S82" s="11"/>
      <c r="T82" s="11"/>
    </row>
    <row r="83" spans="1:20" ht="15.75" customHeight="1" thickTop="1">
      <c r="A83" s="777" t="s">
        <v>1531</v>
      </c>
      <c r="B83" s="778"/>
      <c r="C83" s="778"/>
      <c r="D83" s="778"/>
      <c r="E83" s="778"/>
      <c r="F83" s="778"/>
      <c r="G83" s="778"/>
      <c r="H83" s="778"/>
      <c r="I83" s="778"/>
      <c r="J83" s="778"/>
      <c r="K83" s="778"/>
      <c r="L83" s="778"/>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42" t="s">
        <v>479</v>
      </c>
      <c r="B85" s="742"/>
      <c r="C85" s="742"/>
      <c r="D85" s="742"/>
      <c r="E85" s="742"/>
      <c r="F85" s="742"/>
      <c r="G85" s="742"/>
      <c r="H85" s="742"/>
      <c r="I85" s="742"/>
      <c r="J85" s="742"/>
      <c r="K85" s="742"/>
      <c r="L85" s="742"/>
      <c r="M85" s="11"/>
      <c r="N85" s="11"/>
      <c r="O85" s="11"/>
      <c r="P85" s="11"/>
      <c r="Q85" s="11"/>
      <c r="R85" s="11"/>
      <c r="S85" s="11"/>
      <c r="T85" s="11"/>
    </row>
    <row r="86" spans="1:20" ht="18">
      <c r="A86" s="743" t="s">
        <v>843</v>
      </c>
      <c r="B86" s="743"/>
      <c r="C86" s="743"/>
      <c r="D86" s="743"/>
      <c r="E86" s="743"/>
      <c r="F86" s="743"/>
      <c r="G86" s="743"/>
      <c r="H86" s="743"/>
      <c r="I86" s="743"/>
      <c r="J86" s="743"/>
      <c r="K86" s="743"/>
      <c r="L86" s="743"/>
      <c r="M86" s="11"/>
      <c r="N86" s="11"/>
      <c r="O86" s="11"/>
      <c r="P86" s="11"/>
      <c r="Q86" s="11"/>
      <c r="R86" s="11"/>
      <c r="S86" s="11"/>
      <c r="T86" s="11"/>
    </row>
    <row r="87" spans="1:20" ht="18">
      <c r="A87" s="743" t="s">
        <v>1576</v>
      </c>
      <c r="B87" s="743"/>
      <c r="C87" s="743"/>
      <c r="D87" s="743"/>
      <c r="E87" s="743"/>
      <c r="F87" s="743"/>
      <c r="G87" s="743"/>
      <c r="H87" s="743"/>
      <c r="I87" s="743"/>
      <c r="J87" s="743"/>
      <c r="K87" s="743"/>
      <c r="L87" s="743"/>
      <c r="M87" s="11"/>
      <c r="N87" s="11"/>
      <c r="O87" s="11"/>
      <c r="P87" s="11"/>
      <c r="Q87" s="11"/>
      <c r="R87" s="11"/>
      <c r="S87" s="11"/>
      <c r="T87" s="11"/>
    </row>
    <row r="88" spans="1:20" ht="30" customHeight="1">
      <c r="A88" s="747" t="s">
        <v>544</v>
      </c>
      <c r="B88" s="747"/>
      <c r="C88" s="747"/>
      <c r="D88" s="747"/>
      <c r="E88" s="747"/>
      <c r="F88" s="747"/>
      <c r="G88" s="747"/>
      <c r="H88" s="747"/>
      <c r="I88" s="747"/>
      <c r="J88" s="747"/>
      <c r="K88" s="747"/>
      <c r="L88" s="747"/>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821</v>
      </c>
      <c r="B90" s="73" t="s">
        <v>128</v>
      </c>
      <c r="C90" s="73" t="s">
        <v>130</v>
      </c>
      <c r="D90" s="73" t="s">
        <v>132</v>
      </c>
      <c r="E90" s="73" t="s">
        <v>134</v>
      </c>
      <c r="F90" s="73" t="s">
        <v>136</v>
      </c>
      <c r="G90" s="73" t="s">
        <v>138</v>
      </c>
      <c r="H90" s="73" t="s">
        <v>140</v>
      </c>
      <c r="I90" s="73" t="s">
        <v>142</v>
      </c>
      <c r="J90" s="73" t="s">
        <v>543</v>
      </c>
      <c r="K90" s="176" t="s">
        <v>551</v>
      </c>
      <c r="L90" s="73" t="s">
        <v>822</v>
      </c>
      <c r="M90" s="11"/>
      <c r="N90" s="11"/>
      <c r="O90" s="11"/>
      <c r="P90" s="11"/>
      <c r="Q90" s="11"/>
      <c r="R90" s="11"/>
      <c r="S90" s="11"/>
      <c r="T90" s="11"/>
    </row>
    <row r="91" spans="1:20">
      <c r="A91" s="100" t="s">
        <v>823</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824</v>
      </c>
      <c r="B92" s="97">
        <v>0</v>
      </c>
      <c r="C92" s="97">
        <v>0</v>
      </c>
      <c r="D92" s="97">
        <v>0</v>
      </c>
      <c r="E92" s="97">
        <v>0</v>
      </c>
      <c r="F92" s="97">
        <v>0</v>
      </c>
      <c r="G92" s="97">
        <v>0</v>
      </c>
      <c r="H92" s="97">
        <v>0</v>
      </c>
      <c r="I92" s="97">
        <v>0</v>
      </c>
      <c r="J92" s="97">
        <v>0</v>
      </c>
      <c r="K92" s="97">
        <v>0</v>
      </c>
      <c r="L92" s="160">
        <v>0</v>
      </c>
      <c r="M92" s="11"/>
      <c r="N92" s="11"/>
      <c r="O92" s="11"/>
      <c r="P92" s="11"/>
      <c r="Q92" s="11"/>
      <c r="R92" s="11"/>
      <c r="S92" s="11"/>
      <c r="T92" s="11"/>
    </row>
    <row r="93" spans="1:20">
      <c r="A93" s="100" t="s">
        <v>825</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826</v>
      </c>
      <c r="B94" s="97">
        <v>1633.4063600000002</v>
      </c>
      <c r="C94" s="97">
        <v>0</v>
      </c>
      <c r="D94" s="97">
        <v>0</v>
      </c>
      <c r="E94" s="97">
        <v>0</v>
      </c>
      <c r="F94" s="97">
        <v>0</v>
      </c>
      <c r="G94" s="97">
        <v>0</v>
      </c>
      <c r="H94" s="97">
        <v>0</v>
      </c>
      <c r="I94" s="97">
        <v>0</v>
      </c>
      <c r="J94" s="97">
        <v>0</v>
      </c>
      <c r="K94" s="97">
        <v>1633.4063600000002</v>
      </c>
      <c r="L94" s="160">
        <v>4.2994078275248461E-2</v>
      </c>
      <c r="M94" s="11"/>
      <c r="N94" s="11"/>
      <c r="O94" s="11"/>
      <c r="P94" s="11"/>
      <c r="Q94" s="11"/>
      <c r="R94" s="11"/>
      <c r="S94" s="11"/>
      <c r="T94" s="11"/>
    </row>
    <row r="95" spans="1:20">
      <c r="A95" s="100" t="s">
        <v>827</v>
      </c>
      <c r="B95" s="97">
        <v>0</v>
      </c>
      <c r="C95" s="97">
        <v>0</v>
      </c>
      <c r="D95" s="97">
        <v>0</v>
      </c>
      <c r="E95" s="97">
        <v>0</v>
      </c>
      <c r="F95" s="97">
        <v>0</v>
      </c>
      <c r="G95" s="97">
        <v>0</v>
      </c>
      <c r="H95" s="97">
        <v>0</v>
      </c>
      <c r="I95" s="97">
        <v>0</v>
      </c>
      <c r="J95" s="97">
        <v>0</v>
      </c>
      <c r="K95" s="97">
        <v>0</v>
      </c>
      <c r="L95" s="160">
        <v>0</v>
      </c>
      <c r="M95" s="11"/>
      <c r="N95" s="11"/>
      <c r="O95" s="11"/>
      <c r="P95" s="11"/>
      <c r="Q95" s="11"/>
      <c r="R95" s="11"/>
      <c r="S95" s="11"/>
      <c r="T95" s="11"/>
    </row>
    <row r="96" spans="1:20">
      <c r="A96" s="100" t="s">
        <v>828</v>
      </c>
      <c r="B96" s="97">
        <v>0</v>
      </c>
      <c r="C96" s="97">
        <v>0</v>
      </c>
      <c r="D96" s="97">
        <v>0</v>
      </c>
      <c r="E96" s="97">
        <v>0</v>
      </c>
      <c r="F96" s="97">
        <v>0</v>
      </c>
      <c r="G96" s="97">
        <v>0</v>
      </c>
      <c r="H96" s="97">
        <v>0</v>
      </c>
      <c r="I96" s="97">
        <v>0</v>
      </c>
      <c r="J96" s="97">
        <v>0</v>
      </c>
      <c r="K96" s="97">
        <v>0</v>
      </c>
      <c r="L96" s="160">
        <v>0</v>
      </c>
      <c r="M96" s="11"/>
      <c r="N96" s="11"/>
      <c r="O96" s="11"/>
      <c r="P96" s="11"/>
      <c r="Q96" s="11"/>
      <c r="R96" s="11"/>
      <c r="S96" s="11"/>
      <c r="T96" s="11"/>
    </row>
    <row r="97" spans="1:20">
      <c r="A97" s="100" t="s">
        <v>829</v>
      </c>
      <c r="B97" s="97">
        <v>0</v>
      </c>
      <c r="C97" s="97">
        <v>210.03167000000002</v>
      </c>
      <c r="D97" s="97">
        <v>0</v>
      </c>
      <c r="E97" s="97">
        <v>0</v>
      </c>
      <c r="F97" s="97">
        <v>0</v>
      </c>
      <c r="G97" s="97">
        <v>0</v>
      </c>
      <c r="H97" s="97">
        <v>0</v>
      </c>
      <c r="I97" s="97">
        <v>0</v>
      </c>
      <c r="J97" s="97">
        <v>0</v>
      </c>
      <c r="K97" s="97">
        <v>210.03167000000002</v>
      </c>
      <c r="L97" s="160">
        <v>5.5283965346266646E-3</v>
      </c>
      <c r="M97" s="11"/>
      <c r="N97" s="11"/>
      <c r="O97" s="11"/>
      <c r="P97" s="11"/>
      <c r="Q97" s="11"/>
      <c r="R97" s="11"/>
      <c r="S97" s="11"/>
      <c r="T97" s="11"/>
    </row>
    <row r="98" spans="1:20">
      <c r="A98" s="100" t="s">
        <v>830</v>
      </c>
      <c r="B98" s="97">
        <v>0</v>
      </c>
      <c r="C98" s="97">
        <v>2232.7190599999999</v>
      </c>
      <c r="D98" s="97">
        <v>0</v>
      </c>
      <c r="E98" s="97">
        <v>0</v>
      </c>
      <c r="F98" s="97">
        <v>0</v>
      </c>
      <c r="G98" s="97">
        <v>0</v>
      </c>
      <c r="H98" s="97">
        <v>0</v>
      </c>
      <c r="I98" s="97">
        <v>0</v>
      </c>
      <c r="J98" s="97">
        <v>0</v>
      </c>
      <c r="K98" s="97">
        <v>2232.7190599999999</v>
      </c>
      <c r="L98" s="160">
        <v>5.8769024281428141E-2</v>
      </c>
      <c r="M98" s="11"/>
      <c r="N98" s="11"/>
      <c r="O98" s="11"/>
      <c r="P98" s="11"/>
      <c r="Q98" s="11"/>
      <c r="R98" s="11"/>
      <c r="S98" s="11"/>
      <c r="T98" s="11"/>
    </row>
    <row r="99" spans="1:20">
      <c r="A99" s="100" t="s">
        <v>831</v>
      </c>
      <c r="B99" s="97">
        <v>0</v>
      </c>
      <c r="C99" s="97">
        <v>1319.5697700000001</v>
      </c>
      <c r="D99" s="97">
        <v>0</v>
      </c>
      <c r="E99" s="97">
        <v>0</v>
      </c>
      <c r="F99" s="97">
        <v>0</v>
      </c>
      <c r="G99" s="97">
        <v>0</v>
      </c>
      <c r="H99" s="97">
        <v>0</v>
      </c>
      <c r="I99" s="97">
        <v>0</v>
      </c>
      <c r="J99" s="97">
        <v>0</v>
      </c>
      <c r="K99" s="97">
        <v>1319.5697700000001</v>
      </c>
      <c r="L99" s="160">
        <v>3.4733356848831914E-2</v>
      </c>
      <c r="M99" s="11"/>
      <c r="N99" s="11"/>
      <c r="O99" s="11"/>
      <c r="P99" s="11"/>
      <c r="Q99" s="11"/>
      <c r="R99" s="11"/>
      <c r="S99" s="11"/>
      <c r="T99" s="11"/>
    </row>
    <row r="100" spans="1:20">
      <c r="A100" s="100" t="s">
        <v>832</v>
      </c>
      <c r="B100" s="97">
        <v>0</v>
      </c>
      <c r="C100" s="97">
        <v>2012.11733</v>
      </c>
      <c r="D100" s="97">
        <v>82.058920000000001</v>
      </c>
      <c r="E100" s="97">
        <v>0</v>
      </c>
      <c r="F100" s="97">
        <v>0</v>
      </c>
      <c r="G100" s="97">
        <v>0</v>
      </c>
      <c r="H100" s="97">
        <v>0</v>
      </c>
      <c r="I100" s="97">
        <v>0</v>
      </c>
      <c r="J100" s="97">
        <v>0</v>
      </c>
      <c r="K100" s="97">
        <v>2094.17625</v>
      </c>
      <c r="L100" s="160">
        <v>5.5122338090238782E-2</v>
      </c>
      <c r="M100" s="11"/>
      <c r="N100" s="11"/>
      <c r="O100" s="11"/>
      <c r="P100" s="11"/>
      <c r="Q100" s="11"/>
      <c r="R100" s="11"/>
      <c r="S100" s="11"/>
      <c r="T100" s="11"/>
    </row>
    <row r="101" spans="1:20">
      <c r="A101" s="100" t="s">
        <v>833</v>
      </c>
      <c r="B101" s="97">
        <v>808.68529000000001</v>
      </c>
      <c r="C101" s="97">
        <v>3990.1684300000002</v>
      </c>
      <c r="D101" s="97">
        <v>772.38962000000004</v>
      </c>
      <c r="E101" s="97">
        <v>0</v>
      </c>
      <c r="F101" s="97">
        <v>0</v>
      </c>
      <c r="G101" s="97">
        <v>0</v>
      </c>
      <c r="H101" s="97">
        <v>0</v>
      </c>
      <c r="I101" s="97">
        <v>45.305660000000003</v>
      </c>
      <c r="J101" s="97">
        <v>0</v>
      </c>
      <c r="K101" s="97">
        <v>5616.549</v>
      </c>
      <c r="L101" s="160">
        <v>0.14783727629343163</v>
      </c>
      <c r="M101" s="11"/>
      <c r="N101" s="11"/>
      <c r="O101" s="11"/>
      <c r="P101" s="11"/>
      <c r="Q101" s="11"/>
      <c r="R101" s="11"/>
      <c r="S101" s="11"/>
      <c r="T101" s="11"/>
    </row>
    <row r="102" spans="1:20">
      <c r="A102" s="100" t="s">
        <v>834</v>
      </c>
      <c r="B102" s="97">
        <v>1104.1469999999999</v>
      </c>
      <c r="C102" s="97">
        <v>7769.6812199999995</v>
      </c>
      <c r="D102" s="97">
        <v>9250.0474400000003</v>
      </c>
      <c r="E102" s="97">
        <v>0</v>
      </c>
      <c r="F102" s="97">
        <v>0</v>
      </c>
      <c r="G102" s="97">
        <v>0</v>
      </c>
      <c r="H102" s="97">
        <v>0</v>
      </c>
      <c r="I102" s="97">
        <v>72.25994</v>
      </c>
      <c r="J102" s="97">
        <v>0</v>
      </c>
      <c r="K102" s="97">
        <v>18196.135599999998</v>
      </c>
      <c r="L102" s="160">
        <v>0.47895373585629664</v>
      </c>
      <c r="M102" s="11"/>
      <c r="N102" s="11"/>
      <c r="O102" s="11"/>
      <c r="P102" s="11"/>
      <c r="Q102" s="11"/>
      <c r="R102" s="11"/>
      <c r="S102" s="11"/>
      <c r="T102" s="11"/>
    </row>
    <row r="103" spans="1:20">
      <c r="A103" s="100" t="s">
        <v>835</v>
      </c>
      <c r="B103" s="97">
        <v>353.73154</v>
      </c>
      <c r="C103" s="97">
        <v>2818.4762299999998</v>
      </c>
      <c r="D103" s="97">
        <v>1600.6476299999999</v>
      </c>
      <c r="E103" s="97">
        <v>0</v>
      </c>
      <c r="F103" s="97">
        <v>0</v>
      </c>
      <c r="G103" s="97">
        <v>0</v>
      </c>
      <c r="H103" s="97">
        <v>0</v>
      </c>
      <c r="I103" s="97">
        <v>3.85</v>
      </c>
      <c r="J103" s="97">
        <v>0</v>
      </c>
      <c r="K103" s="97">
        <v>4776.7054000000007</v>
      </c>
      <c r="L103" s="160">
        <v>0.12573114130974855</v>
      </c>
      <c r="M103" s="11"/>
      <c r="N103" s="11"/>
      <c r="O103" s="11"/>
      <c r="P103" s="11"/>
      <c r="Q103" s="11"/>
      <c r="R103" s="11"/>
      <c r="S103" s="11"/>
      <c r="T103" s="11"/>
    </row>
    <row r="104" spans="1:20">
      <c r="A104" s="100" t="s">
        <v>836</v>
      </c>
      <c r="B104" s="97">
        <v>306.91917999999998</v>
      </c>
      <c r="C104" s="97">
        <v>1000.79479</v>
      </c>
      <c r="D104" s="97">
        <v>586.93280000000004</v>
      </c>
      <c r="E104" s="97">
        <v>0</v>
      </c>
      <c r="F104" s="97">
        <v>0</v>
      </c>
      <c r="G104" s="97">
        <v>0</v>
      </c>
      <c r="H104" s="97">
        <v>0</v>
      </c>
      <c r="I104" s="97">
        <v>17.486509999999999</v>
      </c>
      <c r="J104" s="97">
        <v>0</v>
      </c>
      <c r="K104" s="97">
        <v>1912.13328</v>
      </c>
      <c r="L104" s="160">
        <v>5.0330652510149149E-2</v>
      </c>
      <c r="M104" s="11"/>
      <c r="N104" s="11"/>
      <c r="O104" s="11"/>
      <c r="P104" s="11"/>
      <c r="Q104" s="11"/>
      <c r="R104" s="11"/>
      <c r="S104" s="11"/>
      <c r="T104" s="11"/>
    </row>
    <row r="105" spans="1:20">
      <c r="A105" s="72" t="s">
        <v>189</v>
      </c>
      <c r="B105" s="158">
        <v>4206.8893699999999</v>
      </c>
      <c r="C105" s="158">
        <v>21353.558499999999</v>
      </c>
      <c r="D105" s="158">
        <v>12292.07641</v>
      </c>
      <c r="E105" s="158">
        <v>0</v>
      </c>
      <c r="F105" s="158">
        <v>0</v>
      </c>
      <c r="G105" s="158">
        <v>0</v>
      </c>
      <c r="H105" s="158">
        <v>0</v>
      </c>
      <c r="I105" s="158">
        <v>138.90210999999999</v>
      </c>
      <c r="J105" s="158">
        <v>0</v>
      </c>
      <c r="K105" s="158">
        <v>37991.426390000001</v>
      </c>
      <c r="L105" s="161">
        <v>1</v>
      </c>
      <c r="M105" s="11"/>
      <c r="N105" s="11"/>
      <c r="O105" s="11"/>
      <c r="P105" s="11"/>
      <c r="Q105" s="11"/>
      <c r="R105" s="11"/>
      <c r="S105" s="11"/>
      <c r="T105" s="11"/>
    </row>
    <row r="106" spans="1:20">
      <c r="A106" s="54" t="s">
        <v>837</v>
      </c>
      <c r="B106" s="160">
        <v>0.11073259863460472</v>
      </c>
      <c r="C106" s="160">
        <v>0.56206256329508664</v>
      </c>
      <c r="D106" s="160">
        <v>0.323548694482171</v>
      </c>
      <c r="E106" s="160">
        <v>0</v>
      </c>
      <c r="F106" s="160">
        <v>0</v>
      </c>
      <c r="G106" s="160">
        <v>0</v>
      </c>
      <c r="H106" s="160">
        <v>0</v>
      </c>
      <c r="I106" s="160">
        <v>3.6561435881375969E-3</v>
      </c>
      <c r="J106" s="160">
        <v>0</v>
      </c>
      <c r="K106" s="160">
        <v>1</v>
      </c>
      <c r="L106" s="234"/>
      <c r="M106" s="11"/>
      <c r="N106" s="11"/>
      <c r="O106" s="11"/>
      <c r="P106" s="11"/>
      <c r="Q106" s="11"/>
      <c r="R106" s="11"/>
      <c r="S106" s="11"/>
      <c r="T106" s="11"/>
    </row>
    <row r="107" spans="1:20" ht="30" customHeight="1">
      <c r="A107" s="437" t="s">
        <v>838</v>
      </c>
      <c r="B107" s="73" t="s">
        <v>128</v>
      </c>
      <c r="C107" s="73" t="s">
        <v>130</v>
      </c>
      <c r="D107" s="73" t="s">
        <v>132</v>
      </c>
      <c r="E107" s="73" t="s">
        <v>134</v>
      </c>
      <c r="F107" s="73" t="s">
        <v>136</v>
      </c>
      <c r="G107" s="73" t="s">
        <v>138</v>
      </c>
      <c r="H107" s="73" t="s">
        <v>140</v>
      </c>
      <c r="I107" s="73" t="s">
        <v>142</v>
      </c>
      <c r="J107" s="73" t="s">
        <v>543</v>
      </c>
      <c r="K107" s="176" t="s">
        <v>551</v>
      </c>
      <c r="L107" s="73" t="s">
        <v>775</v>
      </c>
      <c r="M107" s="11"/>
      <c r="N107" s="11"/>
      <c r="O107" s="11"/>
      <c r="P107" s="11"/>
      <c r="Q107" s="11"/>
      <c r="R107" s="11"/>
      <c r="S107" s="11"/>
      <c r="T107" s="11"/>
    </row>
    <row r="108" spans="1:20">
      <c r="A108" s="100" t="s">
        <v>823</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824</v>
      </c>
      <c r="B109" s="97">
        <v>0</v>
      </c>
      <c r="C109" s="97">
        <v>0</v>
      </c>
      <c r="D109" s="97">
        <v>0</v>
      </c>
      <c r="E109" s="97">
        <v>0</v>
      </c>
      <c r="F109" s="97">
        <v>0</v>
      </c>
      <c r="G109" s="97">
        <v>0</v>
      </c>
      <c r="H109" s="97">
        <v>0</v>
      </c>
      <c r="I109" s="97">
        <v>0</v>
      </c>
      <c r="J109" s="97">
        <v>0</v>
      </c>
      <c r="K109" s="97">
        <v>0</v>
      </c>
      <c r="L109" s="160">
        <v>0</v>
      </c>
      <c r="M109" s="11"/>
      <c r="N109" s="11"/>
      <c r="O109" s="11"/>
      <c r="P109" s="11"/>
      <c r="Q109" s="11"/>
      <c r="R109" s="11"/>
      <c r="S109" s="11"/>
      <c r="T109" s="11"/>
    </row>
    <row r="110" spans="1:20">
      <c r="A110" s="100" t="s">
        <v>825</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826</v>
      </c>
      <c r="B111" s="97">
        <v>1</v>
      </c>
      <c r="C111" s="97">
        <v>0</v>
      </c>
      <c r="D111" s="97">
        <v>0</v>
      </c>
      <c r="E111" s="97">
        <v>0</v>
      </c>
      <c r="F111" s="97">
        <v>0</v>
      </c>
      <c r="G111" s="97">
        <v>0</v>
      </c>
      <c r="H111" s="97">
        <v>0</v>
      </c>
      <c r="I111" s="97">
        <v>0</v>
      </c>
      <c r="J111" s="97">
        <v>0</v>
      </c>
      <c r="K111" s="97">
        <v>1</v>
      </c>
      <c r="L111" s="160">
        <v>1.9040365575019041E-4</v>
      </c>
      <c r="M111" s="11"/>
      <c r="N111" s="11"/>
      <c r="O111" s="11"/>
      <c r="P111" s="11"/>
      <c r="Q111" s="11"/>
      <c r="R111" s="11"/>
      <c r="S111" s="11"/>
      <c r="T111" s="11"/>
    </row>
    <row r="112" spans="1:20">
      <c r="A112" s="100" t="s">
        <v>827</v>
      </c>
      <c r="B112" s="97">
        <v>0</v>
      </c>
      <c r="C112" s="97">
        <v>0</v>
      </c>
      <c r="D112" s="97">
        <v>0</v>
      </c>
      <c r="E112" s="97">
        <v>0</v>
      </c>
      <c r="F112" s="97">
        <v>0</v>
      </c>
      <c r="G112" s="97">
        <v>0</v>
      </c>
      <c r="H112" s="97">
        <v>0</v>
      </c>
      <c r="I112" s="97">
        <v>0</v>
      </c>
      <c r="J112" s="97">
        <v>0</v>
      </c>
      <c r="K112" s="97">
        <v>0</v>
      </c>
      <c r="L112" s="160">
        <v>0</v>
      </c>
      <c r="M112" s="11"/>
      <c r="N112" s="11"/>
      <c r="O112" s="11"/>
      <c r="P112" s="11"/>
      <c r="Q112" s="11"/>
      <c r="R112" s="11"/>
      <c r="S112" s="11"/>
      <c r="T112" s="11"/>
    </row>
    <row r="113" spans="1:20">
      <c r="A113" s="100" t="s">
        <v>828</v>
      </c>
      <c r="B113" s="97">
        <v>0</v>
      </c>
      <c r="C113" s="97">
        <v>0</v>
      </c>
      <c r="D113" s="97">
        <v>0</v>
      </c>
      <c r="E113" s="97">
        <v>0</v>
      </c>
      <c r="F113" s="97">
        <v>0</v>
      </c>
      <c r="G113" s="97">
        <v>0</v>
      </c>
      <c r="H113" s="97">
        <v>0</v>
      </c>
      <c r="I113" s="97">
        <v>0</v>
      </c>
      <c r="J113" s="97">
        <v>0</v>
      </c>
      <c r="K113" s="97">
        <v>0</v>
      </c>
      <c r="L113" s="160">
        <v>0</v>
      </c>
      <c r="M113" s="11"/>
      <c r="N113" s="11"/>
      <c r="O113" s="11"/>
      <c r="P113" s="11"/>
      <c r="Q113" s="11"/>
      <c r="R113" s="11"/>
      <c r="S113" s="11"/>
      <c r="T113" s="11"/>
    </row>
    <row r="114" spans="1:20">
      <c r="A114" s="100" t="s">
        <v>829</v>
      </c>
      <c r="B114" s="97">
        <v>0</v>
      </c>
      <c r="C114" s="97">
        <v>1</v>
      </c>
      <c r="D114" s="97">
        <v>0</v>
      </c>
      <c r="E114" s="97">
        <v>0</v>
      </c>
      <c r="F114" s="97">
        <v>0</v>
      </c>
      <c r="G114" s="97">
        <v>0</v>
      </c>
      <c r="H114" s="97">
        <v>0</v>
      </c>
      <c r="I114" s="97">
        <v>0</v>
      </c>
      <c r="J114" s="97">
        <v>0</v>
      </c>
      <c r="K114" s="97">
        <v>1</v>
      </c>
      <c r="L114" s="160">
        <v>1.9040365575019041E-4</v>
      </c>
      <c r="M114" s="11"/>
      <c r="N114" s="11"/>
      <c r="O114" s="11"/>
      <c r="P114" s="11"/>
      <c r="Q114" s="11"/>
      <c r="R114" s="11"/>
      <c r="S114" s="11"/>
      <c r="T114" s="11"/>
    </row>
    <row r="115" spans="1:20">
      <c r="A115" s="100" t="s">
        <v>830</v>
      </c>
      <c r="B115" s="97">
        <v>0</v>
      </c>
      <c r="C115" s="97">
        <v>14</v>
      </c>
      <c r="D115" s="97">
        <v>0</v>
      </c>
      <c r="E115" s="97">
        <v>0</v>
      </c>
      <c r="F115" s="97">
        <v>0</v>
      </c>
      <c r="G115" s="97">
        <v>0</v>
      </c>
      <c r="H115" s="97">
        <v>0</v>
      </c>
      <c r="I115" s="97">
        <v>0</v>
      </c>
      <c r="J115" s="97">
        <v>0</v>
      </c>
      <c r="K115" s="97">
        <v>14</v>
      </c>
      <c r="L115" s="160">
        <v>2.6656511805026656E-3</v>
      </c>
      <c r="M115" s="11"/>
      <c r="N115" s="11"/>
      <c r="O115" s="11"/>
      <c r="P115" s="11"/>
      <c r="Q115" s="11"/>
      <c r="R115" s="11"/>
      <c r="S115" s="11"/>
      <c r="T115" s="11"/>
    </row>
    <row r="116" spans="1:20">
      <c r="A116" s="100" t="s">
        <v>831</v>
      </c>
      <c r="B116" s="97">
        <v>0</v>
      </c>
      <c r="C116" s="97">
        <v>11</v>
      </c>
      <c r="D116" s="97">
        <v>0</v>
      </c>
      <c r="E116" s="97">
        <v>0</v>
      </c>
      <c r="F116" s="97">
        <v>0</v>
      </c>
      <c r="G116" s="97">
        <v>0</v>
      </c>
      <c r="H116" s="97">
        <v>0</v>
      </c>
      <c r="I116" s="97">
        <v>0</v>
      </c>
      <c r="J116" s="97">
        <v>0</v>
      </c>
      <c r="K116" s="97">
        <v>11</v>
      </c>
      <c r="L116" s="160">
        <v>2.0944402132520943E-3</v>
      </c>
      <c r="M116" s="11"/>
      <c r="N116" s="11"/>
      <c r="O116" s="11"/>
      <c r="P116" s="11"/>
      <c r="Q116" s="11"/>
      <c r="R116" s="11"/>
      <c r="S116" s="11"/>
      <c r="T116" s="11"/>
    </row>
    <row r="117" spans="1:20">
      <c r="A117" s="100" t="s">
        <v>832</v>
      </c>
      <c r="B117" s="97">
        <v>0</v>
      </c>
      <c r="C117" s="97">
        <v>25</v>
      </c>
      <c r="D117" s="97">
        <v>1</v>
      </c>
      <c r="E117" s="97">
        <v>0</v>
      </c>
      <c r="F117" s="97">
        <v>0</v>
      </c>
      <c r="G117" s="97">
        <v>0</v>
      </c>
      <c r="H117" s="97">
        <v>0</v>
      </c>
      <c r="I117" s="97">
        <v>0</v>
      </c>
      <c r="J117" s="97">
        <v>0</v>
      </c>
      <c r="K117" s="97">
        <v>26</v>
      </c>
      <c r="L117" s="160">
        <v>4.9504950495049506E-3</v>
      </c>
      <c r="M117" s="11"/>
      <c r="N117" s="11"/>
      <c r="O117" s="11"/>
      <c r="P117" s="11"/>
      <c r="Q117" s="11"/>
      <c r="R117" s="11"/>
      <c r="S117" s="11"/>
      <c r="T117" s="11"/>
    </row>
    <row r="118" spans="1:20">
      <c r="A118" s="100" t="s">
        <v>833</v>
      </c>
      <c r="B118" s="97">
        <v>17</v>
      </c>
      <c r="C118" s="97">
        <v>86</v>
      </c>
      <c r="D118" s="97">
        <v>18</v>
      </c>
      <c r="E118" s="97">
        <v>0</v>
      </c>
      <c r="F118" s="97">
        <v>0</v>
      </c>
      <c r="G118" s="97">
        <v>0</v>
      </c>
      <c r="H118" s="97">
        <v>0</v>
      </c>
      <c r="I118" s="97">
        <v>1</v>
      </c>
      <c r="J118" s="97">
        <v>0</v>
      </c>
      <c r="K118" s="97">
        <v>122</v>
      </c>
      <c r="L118" s="160">
        <v>2.3229246001523228E-2</v>
      </c>
      <c r="M118" s="11"/>
      <c r="N118" s="11"/>
      <c r="O118" s="11"/>
      <c r="P118" s="11"/>
      <c r="Q118" s="11"/>
      <c r="R118" s="11"/>
      <c r="S118" s="11"/>
      <c r="T118" s="11"/>
    </row>
    <row r="119" spans="1:20">
      <c r="A119" s="100" t="s">
        <v>834</v>
      </c>
      <c r="B119" s="97">
        <v>73</v>
      </c>
      <c r="C119" s="97">
        <v>558</v>
      </c>
      <c r="D119" s="97">
        <v>677</v>
      </c>
      <c r="E119" s="97">
        <v>0</v>
      </c>
      <c r="F119" s="97">
        <v>0</v>
      </c>
      <c r="G119" s="97">
        <v>0</v>
      </c>
      <c r="H119" s="97">
        <v>0</v>
      </c>
      <c r="I119" s="97">
        <v>3</v>
      </c>
      <c r="J119" s="97">
        <v>0</v>
      </c>
      <c r="K119" s="97">
        <v>1311</v>
      </c>
      <c r="L119" s="160">
        <v>0.24961919268849961</v>
      </c>
      <c r="M119" s="11"/>
      <c r="N119" s="11"/>
      <c r="O119" s="11"/>
      <c r="P119" s="11"/>
      <c r="Q119" s="11"/>
      <c r="R119" s="11"/>
      <c r="S119" s="11"/>
      <c r="T119" s="11"/>
    </row>
    <row r="120" spans="1:20">
      <c r="A120" s="100" t="s">
        <v>835</v>
      </c>
      <c r="B120" s="97">
        <v>74</v>
      </c>
      <c r="C120" s="97">
        <v>574</v>
      </c>
      <c r="D120" s="97">
        <v>313</v>
      </c>
      <c r="E120" s="97">
        <v>0</v>
      </c>
      <c r="F120" s="97">
        <v>0</v>
      </c>
      <c r="G120" s="97">
        <v>0</v>
      </c>
      <c r="H120" s="97">
        <v>0</v>
      </c>
      <c r="I120" s="97">
        <v>1</v>
      </c>
      <c r="J120" s="97">
        <v>0</v>
      </c>
      <c r="K120" s="97">
        <v>962</v>
      </c>
      <c r="L120" s="160">
        <v>0.18316831683168316</v>
      </c>
      <c r="M120" s="11"/>
      <c r="N120" s="11"/>
      <c r="O120" s="11"/>
      <c r="P120" s="11"/>
      <c r="Q120" s="11"/>
      <c r="R120" s="11"/>
      <c r="S120" s="11"/>
      <c r="T120" s="11"/>
    </row>
    <row r="121" spans="1:20">
      <c r="A121" s="100" t="s">
        <v>836</v>
      </c>
      <c r="B121" s="97">
        <v>405</v>
      </c>
      <c r="C121" s="97">
        <v>1855</v>
      </c>
      <c r="D121" s="97">
        <v>400</v>
      </c>
      <c r="E121" s="97">
        <v>0</v>
      </c>
      <c r="F121" s="97">
        <v>0</v>
      </c>
      <c r="G121" s="97">
        <v>0</v>
      </c>
      <c r="H121" s="97">
        <v>0</v>
      </c>
      <c r="I121" s="97">
        <v>144</v>
      </c>
      <c r="J121" s="97">
        <v>0</v>
      </c>
      <c r="K121" s="97">
        <v>2804</v>
      </c>
      <c r="L121" s="160">
        <v>0.53389185072353385</v>
      </c>
      <c r="M121" s="11"/>
      <c r="N121" s="11"/>
      <c r="O121" s="11"/>
      <c r="P121" s="11"/>
      <c r="Q121" s="11"/>
      <c r="R121" s="11"/>
      <c r="S121" s="11"/>
      <c r="T121" s="11"/>
    </row>
    <row r="122" spans="1:20">
      <c r="A122" s="72" t="s">
        <v>189</v>
      </c>
      <c r="B122" s="158">
        <v>570</v>
      </c>
      <c r="C122" s="158">
        <v>3124</v>
      </c>
      <c r="D122" s="158">
        <v>1409</v>
      </c>
      <c r="E122" s="158">
        <v>0</v>
      </c>
      <c r="F122" s="158">
        <v>0</v>
      </c>
      <c r="G122" s="158">
        <v>0</v>
      </c>
      <c r="H122" s="158">
        <v>0</v>
      </c>
      <c r="I122" s="158">
        <v>149</v>
      </c>
      <c r="J122" s="158">
        <v>0</v>
      </c>
      <c r="K122" s="158">
        <v>5252</v>
      </c>
      <c r="L122" s="161">
        <v>1</v>
      </c>
      <c r="M122" s="11"/>
      <c r="N122" s="11"/>
      <c r="O122" s="11"/>
      <c r="P122" s="11"/>
      <c r="Q122" s="11"/>
      <c r="R122" s="11"/>
      <c r="S122" s="11"/>
      <c r="T122" s="11"/>
    </row>
    <row r="123" spans="1:20">
      <c r="A123" s="54" t="s">
        <v>837</v>
      </c>
      <c r="B123" s="160">
        <v>0.10853008377760853</v>
      </c>
      <c r="C123" s="160">
        <v>0.59482102056359487</v>
      </c>
      <c r="D123" s="160">
        <v>0.26827875095201825</v>
      </c>
      <c r="E123" s="160">
        <v>0</v>
      </c>
      <c r="F123" s="160">
        <v>0</v>
      </c>
      <c r="G123" s="160">
        <v>0</v>
      </c>
      <c r="H123" s="160">
        <v>0</v>
      </c>
      <c r="I123" s="160">
        <v>2.8370144706778372E-2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9"/>
      <c r="L124" s="559"/>
      <c r="M124" s="11"/>
      <c r="N124" s="11"/>
      <c r="O124" s="11"/>
      <c r="P124" s="11"/>
      <c r="Q124" s="11"/>
      <c r="R124" s="11"/>
      <c r="S124" s="11"/>
      <c r="T124" s="11"/>
    </row>
    <row r="125" spans="1:20" ht="15.75" thickTop="1">
      <c r="A125" s="777" t="s">
        <v>1535</v>
      </c>
      <c r="B125" s="778"/>
      <c r="C125" s="778"/>
      <c r="D125" s="778"/>
      <c r="E125" s="778"/>
      <c r="F125" s="778"/>
      <c r="G125" s="778"/>
      <c r="H125" s="778"/>
      <c r="I125" s="778"/>
      <c r="J125" s="778"/>
      <c r="K125" s="778"/>
      <c r="L125" s="778"/>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42" t="s">
        <v>479</v>
      </c>
      <c r="B127" s="742"/>
      <c r="C127" s="742"/>
      <c r="D127" s="742"/>
      <c r="E127" s="742"/>
      <c r="F127" s="742"/>
      <c r="G127" s="742"/>
      <c r="H127" s="742"/>
      <c r="I127" s="742"/>
      <c r="J127" s="742"/>
      <c r="K127" s="742"/>
      <c r="L127" s="742"/>
      <c r="M127" s="11"/>
      <c r="N127" s="11"/>
      <c r="O127" s="11"/>
      <c r="P127" s="11"/>
      <c r="Q127" s="11"/>
      <c r="R127" s="11"/>
      <c r="S127" s="11"/>
      <c r="T127" s="11"/>
    </row>
    <row r="128" spans="1:20" ht="18">
      <c r="A128" s="743" t="s">
        <v>841</v>
      </c>
      <c r="B128" s="743"/>
      <c r="C128" s="743"/>
      <c r="D128" s="743"/>
      <c r="E128" s="743"/>
      <c r="F128" s="743"/>
      <c r="G128" s="743"/>
      <c r="H128" s="743"/>
      <c r="I128" s="743"/>
      <c r="J128" s="743"/>
      <c r="K128" s="743"/>
      <c r="L128" s="743"/>
      <c r="M128" s="11"/>
      <c r="N128" s="11"/>
      <c r="O128" s="11"/>
      <c r="P128" s="11"/>
      <c r="Q128" s="11"/>
      <c r="R128" s="11"/>
      <c r="S128" s="11"/>
      <c r="T128" s="11"/>
    </row>
    <row r="129" spans="1:20" ht="18">
      <c r="A129" s="743" t="s">
        <v>1576</v>
      </c>
      <c r="B129" s="743"/>
      <c r="C129" s="743"/>
      <c r="D129" s="743"/>
      <c r="E129" s="743"/>
      <c r="F129" s="743"/>
      <c r="G129" s="743"/>
      <c r="H129" s="743"/>
      <c r="I129" s="743"/>
      <c r="J129" s="743"/>
      <c r="K129" s="743"/>
      <c r="L129" s="743"/>
      <c r="M129" s="11"/>
      <c r="N129" s="11"/>
      <c r="O129" s="11"/>
      <c r="P129" s="11"/>
      <c r="Q129" s="11"/>
      <c r="R129" s="11"/>
      <c r="S129" s="11"/>
      <c r="T129" s="11"/>
    </row>
    <row r="130" spans="1:20" ht="30" customHeight="1">
      <c r="A130" s="747" t="s">
        <v>544</v>
      </c>
      <c r="B130" s="747"/>
      <c r="C130" s="747"/>
      <c r="D130" s="747"/>
      <c r="E130" s="747"/>
      <c r="F130" s="747"/>
      <c r="G130" s="747"/>
      <c r="H130" s="747"/>
      <c r="I130" s="747"/>
      <c r="J130" s="747"/>
      <c r="K130" s="747"/>
      <c r="L130" s="747"/>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821</v>
      </c>
      <c r="B132" s="73" t="s">
        <v>128</v>
      </c>
      <c r="C132" s="73" t="s">
        <v>130</v>
      </c>
      <c r="D132" s="73" t="s">
        <v>132</v>
      </c>
      <c r="E132" s="73" t="s">
        <v>134</v>
      </c>
      <c r="F132" s="73" t="s">
        <v>136</v>
      </c>
      <c r="G132" s="73" t="s">
        <v>138</v>
      </c>
      <c r="H132" s="73" t="s">
        <v>140</v>
      </c>
      <c r="I132" s="73" t="s">
        <v>142</v>
      </c>
      <c r="J132" s="73" t="s">
        <v>543</v>
      </c>
      <c r="K132" s="176" t="s">
        <v>551</v>
      </c>
      <c r="L132" s="73" t="s">
        <v>822</v>
      </c>
      <c r="M132" s="11"/>
      <c r="N132" s="11"/>
      <c r="O132" s="11"/>
      <c r="P132" s="11"/>
      <c r="Q132" s="11"/>
      <c r="R132" s="11"/>
      <c r="S132" s="11"/>
      <c r="T132" s="11"/>
    </row>
    <row r="133" spans="1:20">
      <c r="A133" s="100" t="s">
        <v>823</v>
      </c>
      <c r="B133" s="97">
        <v>0</v>
      </c>
      <c r="C133" s="97">
        <v>0</v>
      </c>
      <c r="D133" s="97">
        <v>0</v>
      </c>
      <c r="E133" s="97">
        <v>0</v>
      </c>
      <c r="F133" s="97">
        <v>0</v>
      </c>
      <c r="G133" s="97">
        <v>0</v>
      </c>
      <c r="H133" s="97">
        <v>0</v>
      </c>
      <c r="I133" s="97">
        <v>0</v>
      </c>
      <c r="J133" s="97">
        <v>0</v>
      </c>
      <c r="K133" s="97">
        <v>0</v>
      </c>
      <c r="L133" s="160">
        <v>0</v>
      </c>
      <c r="M133" s="11"/>
      <c r="N133" s="11"/>
      <c r="O133" s="11"/>
      <c r="P133" s="11"/>
      <c r="Q133" s="11"/>
      <c r="R133" s="11"/>
      <c r="S133" s="11"/>
      <c r="T133" s="11"/>
    </row>
    <row r="134" spans="1:20">
      <c r="A134" s="100" t="s">
        <v>824</v>
      </c>
      <c r="B134" s="97">
        <v>0</v>
      </c>
      <c r="C134" s="97">
        <v>0</v>
      </c>
      <c r="D134" s="97">
        <v>0</v>
      </c>
      <c r="E134" s="97">
        <v>0</v>
      </c>
      <c r="F134" s="97">
        <v>0</v>
      </c>
      <c r="G134" s="97">
        <v>0</v>
      </c>
      <c r="H134" s="97">
        <v>0</v>
      </c>
      <c r="I134" s="97">
        <v>0</v>
      </c>
      <c r="J134" s="97">
        <v>0</v>
      </c>
      <c r="K134" s="97">
        <v>0</v>
      </c>
      <c r="L134" s="160">
        <v>0</v>
      </c>
      <c r="M134" s="11"/>
      <c r="N134" s="11"/>
      <c r="O134" s="11"/>
      <c r="P134" s="11"/>
      <c r="Q134" s="11"/>
      <c r="R134" s="11"/>
      <c r="S134" s="11"/>
      <c r="T134" s="11"/>
    </row>
    <row r="135" spans="1:20">
      <c r="A135" s="100" t="s">
        <v>825</v>
      </c>
      <c r="B135" s="97">
        <v>0</v>
      </c>
      <c r="C135" s="97">
        <v>39696</v>
      </c>
      <c r="D135" s="97">
        <v>3500</v>
      </c>
      <c r="E135" s="97">
        <v>0</v>
      </c>
      <c r="F135" s="97">
        <v>0</v>
      </c>
      <c r="G135" s="97">
        <v>0</v>
      </c>
      <c r="H135" s="97">
        <v>0</v>
      </c>
      <c r="I135" s="97">
        <v>0</v>
      </c>
      <c r="J135" s="97">
        <v>0</v>
      </c>
      <c r="K135" s="97">
        <v>43196</v>
      </c>
      <c r="L135" s="160">
        <v>0.52843438108636998</v>
      </c>
      <c r="M135" s="11"/>
      <c r="N135" s="11"/>
      <c r="O135" s="11"/>
      <c r="P135" s="11"/>
      <c r="Q135" s="11"/>
      <c r="R135" s="11"/>
      <c r="S135" s="11"/>
      <c r="T135" s="11"/>
    </row>
    <row r="136" spans="1:20">
      <c r="A136" s="100" t="s">
        <v>826</v>
      </c>
      <c r="B136" s="97">
        <v>3920.8</v>
      </c>
      <c r="C136" s="97">
        <v>2000</v>
      </c>
      <c r="D136" s="97">
        <v>0</v>
      </c>
      <c r="E136" s="97">
        <v>0</v>
      </c>
      <c r="F136" s="97">
        <v>0</v>
      </c>
      <c r="G136" s="97">
        <v>0</v>
      </c>
      <c r="H136" s="97">
        <v>0</v>
      </c>
      <c r="I136" s="97">
        <v>0</v>
      </c>
      <c r="J136" s="97">
        <v>0</v>
      </c>
      <c r="K136" s="97">
        <v>5920.8</v>
      </c>
      <c r="L136" s="160">
        <v>7.2431574301698748E-2</v>
      </c>
      <c r="M136" s="11"/>
      <c r="N136" s="11"/>
      <c r="O136" s="11"/>
      <c r="P136" s="11"/>
      <c r="Q136" s="11"/>
      <c r="R136" s="11"/>
      <c r="S136" s="11"/>
      <c r="T136" s="11"/>
    </row>
    <row r="137" spans="1:20">
      <c r="A137" s="100" t="s">
        <v>827</v>
      </c>
      <c r="B137" s="97">
        <v>1046.1500000000001</v>
      </c>
      <c r="C137" s="97">
        <v>960.4</v>
      </c>
      <c r="D137" s="97">
        <v>0</v>
      </c>
      <c r="E137" s="97">
        <v>0</v>
      </c>
      <c r="F137" s="97">
        <v>0</v>
      </c>
      <c r="G137" s="97">
        <v>0</v>
      </c>
      <c r="H137" s="97">
        <v>0</v>
      </c>
      <c r="I137" s="97">
        <v>0</v>
      </c>
      <c r="J137" s="97">
        <v>0</v>
      </c>
      <c r="K137" s="97">
        <v>2006.5500000000002</v>
      </c>
      <c r="L137" s="160">
        <v>2.4546948962145931E-2</v>
      </c>
      <c r="M137" s="11"/>
      <c r="N137" s="11"/>
      <c r="O137" s="11"/>
      <c r="P137" s="11"/>
      <c r="Q137" s="11"/>
      <c r="R137" s="11"/>
      <c r="S137" s="11"/>
      <c r="T137" s="11"/>
    </row>
    <row r="138" spans="1:20">
      <c r="A138" s="100" t="s">
        <v>828</v>
      </c>
      <c r="B138" s="97">
        <v>1541.4034999999999</v>
      </c>
      <c r="C138" s="97">
        <v>693.7683199999999</v>
      </c>
      <c r="D138" s="97">
        <v>0</v>
      </c>
      <c r="E138" s="97">
        <v>0</v>
      </c>
      <c r="F138" s="97">
        <v>0</v>
      </c>
      <c r="G138" s="97">
        <v>0</v>
      </c>
      <c r="H138" s="97">
        <v>0</v>
      </c>
      <c r="I138" s="97">
        <v>0</v>
      </c>
      <c r="J138" s="97">
        <v>0</v>
      </c>
      <c r="K138" s="97">
        <v>2235.1718199999996</v>
      </c>
      <c r="L138" s="160">
        <v>2.7343773435581878E-2</v>
      </c>
      <c r="M138" s="11"/>
      <c r="N138" s="11"/>
      <c r="O138" s="11"/>
      <c r="P138" s="11"/>
      <c r="Q138" s="11"/>
      <c r="R138" s="11"/>
      <c r="S138" s="11"/>
      <c r="T138" s="11"/>
    </row>
    <row r="139" spans="1:20">
      <c r="A139" s="100" t="s">
        <v>829</v>
      </c>
      <c r="B139" s="97">
        <v>2256.1</v>
      </c>
      <c r="C139" s="97">
        <v>2238.4</v>
      </c>
      <c r="D139" s="97">
        <v>800</v>
      </c>
      <c r="E139" s="97">
        <v>0</v>
      </c>
      <c r="F139" s="97">
        <v>0</v>
      </c>
      <c r="G139" s="97">
        <v>0</v>
      </c>
      <c r="H139" s="97">
        <v>0</v>
      </c>
      <c r="I139" s="97">
        <v>0</v>
      </c>
      <c r="J139" s="97">
        <v>0</v>
      </c>
      <c r="K139" s="97">
        <v>5294.5</v>
      </c>
      <c r="L139" s="160">
        <v>6.476978957916904E-2</v>
      </c>
      <c r="M139" s="11"/>
      <c r="N139" s="11"/>
      <c r="O139" s="11"/>
      <c r="P139" s="11"/>
      <c r="Q139" s="11"/>
      <c r="R139" s="11"/>
      <c r="S139" s="11"/>
      <c r="T139" s="11"/>
    </row>
    <row r="140" spans="1:20">
      <c r="A140" s="100" t="s">
        <v>830</v>
      </c>
      <c r="B140" s="97">
        <v>1446.06439</v>
      </c>
      <c r="C140" s="97">
        <v>944.32849999999996</v>
      </c>
      <c r="D140" s="97">
        <v>925</v>
      </c>
      <c r="E140" s="97">
        <v>0</v>
      </c>
      <c r="F140" s="97">
        <v>0</v>
      </c>
      <c r="G140" s="97">
        <v>0</v>
      </c>
      <c r="H140" s="97">
        <v>0</v>
      </c>
      <c r="I140" s="97">
        <v>0</v>
      </c>
      <c r="J140" s="97">
        <v>0</v>
      </c>
      <c r="K140" s="97">
        <v>3315.3928900000001</v>
      </c>
      <c r="L140" s="160">
        <v>4.0558560743710101E-2</v>
      </c>
      <c r="M140" s="11"/>
      <c r="N140" s="11"/>
      <c r="O140" s="11"/>
      <c r="P140" s="11"/>
      <c r="Q140" s="11"/>
      <c r="R140" s="11"/>
      <c r="S140" s="11"/>
      <c r="T140" s="11"/>
    </row>
    <row r="141" spans="1:20">
      <c r="A141" s="100" t="s">
        <v>831</v>
      </c>
      <c r="B141" s="97">
        <v>1258.1754699999999</v>
      </c>
      <c r="C141" s="97">
        <v>274.39999999999998</v>
      </c>
      <c r="D141" s="97">
        <v>257</v>
      </c>
      <c r="E141" s="97">
        <v>0</v>
      </c>
      <c r="F141" s="97">
        <v>0</v>
      </c>
      <c r="G141" s="97">
        <v>0</v>
      </c>
      <c r="H141" s="97">
        <v>0</v>
      </c>
      <c r="I141" s="97">
        <v>0</v>
      </c>
      <c r="J141" s="97">
        <v>0</v>
      </c>
      <c r="K141" s="97">
        <v>1789.5754699999998</v>
      </c>
      <c r="L141" s="160">
        <v>2.1892610563404007E-2</v>
      </c>
      <c r="M141" s="11"/>
      <c r="N141" s="11"/>
      <c r="O141" s="11"/>
      <c r="P141" s="11"/>
      <c r="Q141" s="11"/>
      <c r="R141" s="11"/>
      <c r="S141" s="11"/>
      <c r="T141" s="11"/>
    </row>
    <row r="142" spans="1:20">
      <c r="A142" s="100" t="s">
        <v>832</v>
      </c>
      <c r="B142" s="97">
        <v>2678.1814800000002</v>
      </c>
      <c r="C142" s="97">
        <v>452.08</v>
      </c>
      <c r="D142" s="97">
        <v>1835</v>
      </c>
      <c r="E142" s="97">
        <v>0</v>
      </c>
      <c r="F142" s="97">
        <v>0</v>
      </c>
      <c r="G142" s="97">
        <v>0</v>
      </c>
      <c r="H142" s="97">
        <v>0</v>
      </c>
      <c r="I142" s="97">
        <v>0</v>
      </c>
      <c r="J142" s="97">
        <v>0</v>
      </c>
      <c r="K142" s="97">
        <v>4965.2614800000001</v>
      </c>
      <c r="L142" s="160">
        <v>6.0742079755435531E-2</v>
      </c>
      <c r="M142" s="11"/>
      <c r="N142" s="11"/>
      <c r="O142" s="11"/>
      <c r="P142" s="11"/>
      <c r="Q142" s="11"/>
      <c r="R142" s="11"/>
      <c r="S142" s="11"/>
      <c r="T142" s="11"/>
    </row>
    <row r="143" spans="1:20">
      <c r="A143" s="100" t="s">
        <v>833</v>
      </c>
      <c r="B143" s="97">
        <v>3611.8736899999999</v>
      </c>
      <c r="C143" s="97">
        <v>1046.19289</v>
      </c>
      <c r="D143" s="97">
        <v>1225.4000000000001</v>
      </c>
      <c r="E143" s="97">
        <v>0</v>
      </c>
      <c r="F143" s="97">
        <v>0</v>
      </c>
      <c r="G143" s="97">
        <v>0</v>
      </c>
      <c r="H143" s="97">
        <v>0</v>
      </c>
      <c r="I143" s="97">
        <v>0</v>
      </c>
      <c r="J143" s="97">
        <v>0</v>
      </c>
      <c r="K143" s="97">
        <v>5883.4665800000002</v>
      </c>
      <c r="L143" s="160">
        <v>7.1974859265780206E-2</v>
      </c>
      <c r="M143" s="11"/>
      <c r="N143" s="11"/>
      <c r="O143" s="11"/>
      <c r="P143" s="11"/>
      <c r="Q143" s="11"/>
      <c r="R143" s="11"/>
      <c r="S143" s="11"/>
      <c r="T143" s="11"/>
    </row>
    <row r="144" spans="1:20">
      <c r="A144" s="100" t="s">
        <v>834</v>
      </c>
      <c r="B144" s="97">
        <v>2935.7020600000001</v>
      </c>
      <c r="C144" s="97">
        <v>917.12192000000005</v>
      </c>
      <c r="D144" s="97">
        <v>1984.88183</v>
      </c>
      <c r="E144" s="97">
        <v>0</v>
      </c>
      <c r="F144" s="97">
        <v>0</v>
      </c>
      <c r="G144" s="97">
        <v>0</v>
      </c>
      <c r="H144" s="97">
        <v>0</v>
      </c>
      <c r="I144" s="97">
        <v>0</v>
      </c>
      <c r="J144" s="97">
        <v>0</v>
      </c>
      <c r="K144" s="97">
        <v>5837.7058100000004</v>
      </c>
      <c r="L144" s="160">
        <v>7.1415049001566255E-2</v>
      </c>
      <c r="M144" s="11"/>
      <c r="N144" s="11"/>
      <c r="O144" s="11"/>
      <c r="P144" s="11"/>
      <c r="Q144" s="11"/>
      <c r="R144" s="11"/>
      <c r="S144" s="11"/>
      <c r="T144" s="11"/>
    </row>
    <row r="145" spans="1:20">
      <c r="A145" s="100" t="s">
        <v>835</v>
      </c>
      <c r="B145" s="97">
        <v>403.46228000000002</v>
      </c>
      <c r="C145" s="97">
        <v>39.404240000000001</v>
      </c>
      <c r="D145" s="97">
        <v>295.94635999999997</v>
      </c>
      <c r="E145" s="97">
        <v>0</v>
      </c>
      <c r="F145" s="97">
        <v>0</v>
      </c>
      <c r="G145" s="97">
        <v>0</v>
      </c>
      <c r="H145" s="97">
        <v>0</v>
      </c>
      <c r="I145" s="97">
        <v>0</v>
      </c>
      <c r="J145" s="97">
        <v>0</v>
      </c>
      <c r="K145" s="97">
        <v>738.81287999999995</v>
      </c>
      <c r="L145" s="160">
        <v>9.0382009209519047E-3</v>
      </c>
      <c r="M145" s="11"/>
      <c r="N145" s="11"/>
      <c r="O145" s="11"/>
      <c r="P145" s="11"/>
      <c r="Q145" s="11"/>
      <c r="R145" s="11"/>
      <c r="S145" s="11"/>
      <c r="T145" s="11"/>
    </row>
    <row r="146" spans="1:20">
      <c r="A146" s="100" t="s">
        <v>836</v>
      </c>
      <c r="B146" s="97">
        <v>406.83184</v>
      </c>
      <c r="C146" s="97">
        <v>45.232309999999998</v>
      </c>
      <c r="D146" s="97">
        <v>108.05542</v>
      </c>
      <c r="E146" s="97">
        <v>0</v>
      </c>
      <c r="F146" s="97">
        <v>0</v>
      </c>
      <c r="G146" s="97">
        <v>0</v>
      </c>
      <c r="H146" s="97">
        <v>0</v>
      </c>
      <c r="I146" s="97">
        <v>0</v>
      </c>
      <c r="J146" s="97">
        <v>0</v>
      </c>
      <c r="K146" s="97">
        <v>560.11956999999995</v>
      </c>
      <c r="L146" s="160">
        <v>6.8521723841863513E-3</v>
      </c>
      <c r="M146" s="11"/>
      <c r="N146" s="11"/>
      <c r="O146" s="11"/>
      <c r="P146" s="11"/>
      <c r="Q146" s="11"/>
      <c r="R146" s="11"/>
      <c r="S146" s="11"/>
      <c r="T146" s="11"/>
    </row>
    <row r="147" spans="1:20">
      <c r="A147" s="72" t="s">
        <v>189</v>
      </c>
      <c r="B147" s="158">
        <v>21504.744709999999</v>
      </c>
      <c r="C147" s="158">
        <v>49307.328180000011</v>
      </c>
      <c r="D147" s="158">
        <v>10931.28361</v>
      </c>
      <c r="E147" s="158">
        <v>0</v>
      </c>
      <c r="F147" s="158">
        <v>0</v>
      </c>
      <c r="G147" s="158">
        <v>0</v>
      </c>
      <c r="H147" s="158">
        <v>0</v>
      </c>
      <c r="I147" s="158">
        <v>0</v>
      </c>
      <c r="J147" s="158">
        <v>0</v>
      </c>
      <c r="K147" s="158">
        <v>81743.356500000009</v>
      </c>
      <c r="L147" s="161">
        <v>1</v>
      </c>
      <c r="M147" s="11"/>
      <c r="N147" s="11"/>
      <c r="O147" s="11"/>
      <c r="P147" s="11"/>
      <c r="Q147" s="11"/>
      <c r="R147" s="11"/>
      <c r="S147" s="11"/>
      <c r="T147" s="11"/>
    </row>
    <row r="148" spans="1:20">
      <c r="A148" s="54" t="s">
        <v>837</v>
      </c>
      <c r="B148" s="160">
        <v>0.26307636034006016</v>
      </c>
      <c r="C148" s="160">
        <v>0.6031967647425881</v>
      </c>
      <c r="D148" s="160">
        <v>0.13372687491735183</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7" t="s">
        <v>838</v>
      </c>
      <c r="B149" s="73" t="s">
        <v>128</v>
      </c>
      <c r="C149" s="73" t="s">
        <v>130</v>
      </c>
      <c r="D149" s="73" t="s">
        <v>132</v>
      </c>
      <c r="E149" s="73" t="s">
        <v>134</v>
      </c>
      <c r="F149" s="73" t="s">
        <v>136</v>
      </c>
      <c r="G149" s="73" t="s">
        <v>138</v>
      </c>
      <c r="H149" s="73" t="s">
        <v>140</v>
      </c>
      <c r="I149" s="73" t="s">
        <v>142</v>
      </c>
      <c r="J149" s="73" t="s">
        <v>543</v>
      </c>
      <c r="K149" s="176" t="s">
        <v>551</v>
      </c>
      <c r="L149" s="73" t="s">
        <v>775</v>
      </c>
      <c r="M149" s="11"/>
      <c r="N149" s="11"/>
      <c r="O149" s="11"/>
      <c r="P149" s="11"/>
      <c r="Q149" s="11"/>
      <c r="R149" s="11"/>
      <c r="S149" s="11"/>
      <c r="T149" s="11"/>
    </row>
    <row r="150" spans="1:20">
      <c r="A150" s="100" t="s">
        <v>823</v>
      </c>
      <c r="B150" s="97">
        <v>0</v>
      </c>
      <c r="C150" s="97">
        <v>0</v>
      </c>
      <c r="D150" s="97">
        <v>0</v>
      </c>
      <c r="E150" s="97">
        <v>0</v>
      </c>
      <c r="F150" s="97">
        <v>0</v>
      </c>
      <c r="G150" s="97">
        <v>0</v>
      </c>
      <c r="H150" s="97">
        <v>0</v>
      </c>
      <c r="I150" s="97">
        <v>0</v>
      </c>
      <c r="J150" s="97">
        <v>0</v>
      </c>
      <c r="K150" s="97">
        <v>0</v>
      </c>
      <c r="L150" s="160">
        <v>0</v>
      </c>
      <c r="M150" s="11"/>
      <c r="N150" s="11"/>
      <c r="O150" s="11"/>
      <c r="P150" s="11"/>
      <c r="Q150" s="11"/>
      <c r="R150" s="11"/>
      <c r="S150" s="11"/>
      <c r="T150" s="11"/>
    </row>
    <row r="151" spans="1:20">
      <c r="A151" s="100" t="s">
        <v>824</v>
      </c>
      <c r="B151" s="97">
        <v>0</v>
      </c>
      <c r="C151" s="97">
        <v>0</v>
      </c>
      <c r="D151" s="97">
        <v>0</v>
      </c>
      <c r="E151" s="97">
        <v>0</v>
      </c>
      <c r="F151" s="97">
        <v>0</v>
      </c>
      <c r="G151" s="97">
        <v>0</v>
      </c>
      <c r="H151" s="97">
        <v>0</v>
      </c>
      <c r="I151" s="97">
        <v>0</v>
      </c>
      <c r="J151" s="97">
        <v>0</v>
      </c>
      <c r="K151" s="97">
        <v>0</v>
      </c>
      <c r="L151" s="160">
        <v>0</v>
      </c>
      <c r="M151" s="11"/>
      <c r="N151" s="11"/>
      <c r="O151" s="11"/>
      <c r="P151" s="11"/>
      <c r="Q151" s="11"/>
      <c r="R151" s="11"/>
      <c r="S151" s="11"/>
      <c r="T151" s="11"/>
    </row>
    <row r="152" spans="1:20">
      <c r="A152" s="100" t="s">
        <v>825</v>
      </c>
      <c r="B152" s="97">
        <v>0</v>
      </c>
      <c r="C152" s="97">
        <v>7</v>
      </c>
      <c r="D152" s="97">
        <v>1</v>
      </c>
      <c r="E152" s="97">
        <v>0</v>
      </c>
      <c r="F152" s="97">
        <v>0</v>
      </c>
      <c r="G152" s="97">
        <v>0</v>
      </c>
      <c r="H152" s="97">
        <v>0</v>
      </c>
      <c r="I152" s="97">
        <v>0</v>
      </c>
      <c r="J152" s="97">
        <v>0</v>
      </c>
      <c r="K152" s="97">
        <v>8</v>
      </c>
      <c r="L152" s="160">
        <v>6.6777963272120202E-3</v>
      </c>
      <c r="M152" s="11"/>
      <c r="N152" s="11"/>
      <c r="O152" s="11"/>
      <c r="P152" s="11"/>
      <c r="Q152" s="11"/>
      <c r="R152" s="11"/>
      <c r="S152" s="11"/>
      <c r="T152" s="11"/>
    </row>
    <row r="153" spans="1:20">
      <c r="A153" s="100" t="s">
        <v>826</v>
      </c>
      <c r="B153" s="97">
        <v>2</v>
      </c>
      <c r="C153" s="97">
        <v>1</v>
      </c>
      <c r="D153" s="97">
        <v>0</v>
      </c>
      <c r="E153" s="97">
        <v>0</v>
      </c>
      <c r="F153" s="97">
        <v>0</v>
      </c>
      <c r="G153" s="97">
        <v>0</v>
      </c>
      <c r="H153" s="97">
        <v>0</v>
      </c>
      <c r="I153" s="97">
        <v>0</v>
      </c>
      <c r="J153" s="97">
        <v>0</v>
      </c>
      <c r="K153" s="97">
        <v>3</v>
      </c>
      <c r="L153" s="160">
        <v>2.5041736227045075E-3</v>
      </c>
      <c r="M153" s="11"/>
      <c r="N153" s="11"/>
      <c r="O153" s="11"/>
      <c r="P153" s="11"/>
      <c r="Q153" s="11"/>
      <c r="R153" s="11"/>
      <c r="S153" s="11"/>
      <c r="T153" s="11"/>
    </row>
    <row r="154" spans="1:20">
      <c r="A154" s="100" t="s">
        <v>827</v>
      </c>
      <c r="B154" s="97">
        <v>1</v>
      </c>
      <c r="C154" s="97">
        <v>1</v>
      </c>
      <c r="D154" s="97">
        <v>0</v>
      </c>
      <c r="E154" s="97">
        <v>0</v>
      </c>
      <c r="F154" s="97">
        <v>0</v>
      </c>
      <c r="G154" s="97">
        <v>0</v>
      </c>
      <c r="H154" s="97">
        <v>0</v>
      </c>
      <c r="I154" s="97">
        <v>0</v>
      </c>
      <c r="J154" s="97">
        <v>0</v>
      </c>
      <c r="K154" s="97">
        <v>2</v>
      </c>
      <c r="L154" s="160">
        <v>1.6694490818030051E-3</v>
      </c>
      <c r="M154" s="11"/>
      <c r="N154" s="11"/>
      <c r="O154" s="11"/>
      <c r="P154" s="11"/>
      <c r="Q154" s="11"/>
      <c r="R154" s="11"/>
      <c r="S154" s="11"/>
      <c r="T154" s="11"/>
    </row>
    <row r="155" spans="1:20">
      <c r="A155" s="100" t="s">
        <v>828</v>
      </c>
      <c r="B155" s="97">
        <v>3</v>
      </c>
      <c r="C155" s="97">
        <v>2</v>
      </c>
      <c r="D155" s="97">
        <v>0</v>
      </c>
      <c r="E155" s="97">
        <v>0</v>
      </c>
      <c r="F155" s="97">
        <v>0</v>
      </c>
      <c r="G155" s="97">
        <v>0</v>
      </c>
      <c r="H155" s="97">
        <v>0</v>
      </c>
      <c r="I155" s="97">
        <v>0</v>
      </c>
      <c r="J155" s="97">
        <v>0</v>
      </c>
      <c r="K155" s="97">
        <v>5</v>
      </c>
      <c r="L155" s="160">
        <v>4.1736227045075123E-3</v>
      </c>
      <c r="M155" s="11"/>
      <c r="N155" s="11"/>
      <c r="O155" s="11"/>
      <c r="P155" s="11"/>
      <c r="Q155" s="11"/>
      <c r="R155" s="11"/>
      <c r="S155" s="11"/>
      <c r="T155" s="11"/>
    </row>
    <row r="156" spans="1:20">
      <c r="A156" s="100" t="s">
        <v>829</v>
      </c>
      <c r="B156" s="97">
        <v>8</v>
      </c>
      <c r="C156" s="97">
        <v>8</v>
      </c>
      <c r="D156" s="97">
        <v>3</v>
      </c>
      <c r="E156" s="97">
        <v>0</v>
      </c>
      <c r="F156" s="97">
        <v>0</v>
      </c>
      <c r="G156" s="97">
        <v>0</v>
      </c>
      <c r="H156" s="97">
        <v>0</v>
      </c>
      <c r="I156" s="97">
        <v>0</v>
      </c>
      <c r="J156" s="97">
        <v>0</v>
      </c>
      <c r="K156" s="97">
        <v>19</v>
      </c>
      <c r="L156" s="160">
        <v>1.5859766277128547E-2</v>
      </c>
      <c r="M156" s="11"/>
      <c r="N156" s="11"/>
      <c r="O156" s="11"/>
      <c r="P156" s="11"/>
      <c r="Q156" s="11"/>
      <c r="R156" s="11"/>
      <c r="S156" s="11"/>
      <c r="T156" s="11"/>
    </row>
    <row r="157" spans="1:20">
      <c r="A157" s="100" t="s">
        <v>830</v>
      </c>
      <c r="B157" s="97">
        <v>8</v>
      </c>
      <c r="C157" s="97">
        <v>6</v>
      </c>
      <c r="D157" s="97">
        <v>5</v>
      </c>
      <c r="E157" s="97">
        <v>0</v>
      </c>
      <c r="F157" s="97">
        <v>0</v>
      </c>
      <c r="G157" s="97">
        <v>0</v>
      </c>
      <c r="H157" s="97">
        <v>0</v>
      </c>
      <c r="I157" s="97">
        <v>0</v>
      </c>
      <c r="J157" s="97">
        <v>0</v>
      </c>
      <c r="K157" s="97">
        <v>19</v>
      </c>
      <c r="L157" s="160">
        <v>1.5859766277128547E-2</v>
      </c>
      <c r="M157" s="11"/>
      <c r="N157" s="11"/>
      <c r="O157" s="11"/>
      <c r="P157" s="11"/>
      <c r="Q157" s="11"/>
      <c r="R157" s="11"/>
      <c r="S157" s="11"/>
      <c r="T157" s="11"/>
    </row>
    <row r="158" spans="1:20">
      <c r="A158" s="100" t="s">
        <v>831</v>
      </c>
      <c r="B158" s="97">
        <v>10</v>
      </c>
      <c r="C158" s="97">
        <v>2</v>
      </c>
      <c r="D158" s="97">
        <v>2</v>
      </c>
      <c r="E158" s="97">
        <v>0</v>
      </c>
      <c r="F158" s="97">
        <v>0</v>
      </c>
      <c r="G158" s="97">
        <v>0</v>
      </c>
      <c r="H158" s="97">
        <v>0</v>
      </c>
      <c r="I158" s="97">
        <v>0</v>
      </c>
      <c r="J158" s="97">
        <v>0</v>
      </c>
      <c r="K158" s="97">
        <v>14</v>
      </c>
      <c r="L158" s="160">
        <v>1.1686143572621035E-2</v>
      </c>
      <c r="M158" s="11"/>
      <c r="N158" s="11"/>
      <c r="O158" s="11"/>
      <c r="P158" s="11"/>
      <c r="Q158" s="11"/>
      <c r="R158" s="11"/>
      <c r="S158" s="11"/>
      <c r="T158" s="11"/>
    </row>
    <row r="159" spans="1:20">
      <c r="A159" s="100" t="s">
        <v>832</v>
      </c>
      <c r="B159" s="97">
        <v>33</v>
      </c>
      <c r="C159" s="97">
        <v>5</v>
      </c>
      <c r="D159" s="97">
        <v>21</v>
      </c>
      <c r="E159" s="97">
        <v>0</v>
      </c>
      <c r="F159" s="97">
        <v>0</v>
      </c>
      <c r="G159" s="97">
        <v>0</v>
      </c>
      <c r="H159" s="97">
        <v>0</v>
      </c>
      <c r="I159" s="97">
        <v>0</v>
      </c>
      <c r="J159" s="97">
        <v>0</v>
      </c>
      <c r="K159" s="97">
        <v>59</v>
      </c>
      <c r="L159" s="160">
        <v>4.9248747913188645E-2</v>
      </c>
      <c r="M159" s="11"/>
      <c r="N159" s="11"/>
      <c r="O159" s="11"/>
      <c r="P159" s="11"/>
      <c r="Q159" s="11"/>
      <c r="R159" s="11"/>
      <c r="S159" s="11"/>
      <c r="T159" s="11"/>
    </row>
    <row r="160" spans="1:20">
      <c r="A160" s="100" t="s">
        <v>833</v>
      </c>
      <c r="B160" s="97">
        <v>74</v>
      </c>
      <c r="C160" s="97">
        <v>20</v>
      </c>
      <c r="D160" s="97">
        <v>27</v>
      </c>
      <c r="E160" s="97">
        <v>0</v>
      </c>
      <c r="F160" s="97">
        <v>0</v>
      </c>
      <c r="G160" s="97">
        <v>0</v>
      </c>
      <c r="H160" s="97">
        <v>0</v>
      </c>
      <c r="I160" s="97">
        <v>0</v>
      </c>
      <c r="J160" s="97">
        <v>0</v>
      </c>
      <c r="K160" s="97">
        <v>121</v>
      </c>
      <c r="L160" s="160">
        <v>0.1010016694490818</v>
      </c>
      <c r="M160" s="11"/>
      <c r="N160" s="11"/>
      <c r="O160" s="11"/>
      <c r="P160" s="11"/>
      <c r="Q160" s="11"/>
      <c r="R160" s="11"/>
      <c r="S160" s="11"/>
      <c r="T160" s="11"/>
    </row>
    <row r="161" spans="1:20">
      <c r="A161" s="100" t="s">
        <v>834</v>
      </c>
      <c r="B161" s="97">
        <v>189</v>
      </c>
      <c r="C161" s="97">
        <v>42</v>
      </c>
      <c r="D161" s="97">
        <v>123</v>
      </c>
      <c r="E161" s="97">
        <v>0</v>
      </c>
      <c r="F161" s="97">
        <v>0</v>
      </c>
      <c r="G161" s="97">
        <v>0</v>
      </c>
      <c r="H161" s="97">
        <v>0</v>
      </c>
      <c r="I161" s="97">
        <v>0</v>
      </c>
      <c r="J161" s="97">
        <v>0</v>
      </c>
      <c r="K161" s="97">
        <v>354</v>
      </c>
      <c r="L161" s="160">
        <v>0.29549248747913187</v>
      </c>
      <c r="M161" s="11"/>
      <c r="N161" s="11"/>
      <c r="O161" s="11"/>
      <c r="P161" s="11"/>
      <c r="Q161" s="11"/>
      <c r="R161" s="11"/>
      <c r="S161" s="11"/>
      <c r="T161" s="11"/>
    </row>
    <row r="162" spans="1:20">
      <c r="A162" s="100" t="s">
        <v>835</v>
      </c>
      <c r="B162" s="97">
        <v>82</v>
      </c>
      <c r="C162" s="97">
        <v>8</v>
      </c>
      <c r="D162" s="97">
        <v>60</v>
      </c>
      <c r="E162" s="97">
        <v>0</v>
      </c>
      <c r="F162" s="97">
        <v>0</v>
      </c>
      <c r="G162" s="97">
        <v>0</v>
      </c>
      <c r="H162" s="97">
        <v>0</v>
      </c>
      <c r="I162" s="97">
        <v>0</v>
      </c>
      <c r="J162" s="97">
        <v>0</v>
      </c>
      <c r="K162" s="97">
        <v>150</v>
      </c>
      <c r="L162" s="160">
        <v>0.12520868113522537</v>
      </c>
      <c r="M162" s="11"/>
      <c r="N162" s="11"/>
      <c r="O162" s="11"/>
      <c r="P162" s="11"/>
      <c r="Q162" s="11"/>
      <c r="R162" s="11"/>
      <c r="S162" s="11"/>
      <c r="T162" s="11"/>
    </row>
    <row r="163" spans="1:20">
      <c r="A163" s="100" t="s">
        <v>836</v>
      </c>
      <c r="B163" s="97">
        <v>291</v>
      </c>
      <c r="C163" s="97">
        <v>41</v>
      </c>
      <c r="D163" s="97">
        <v>112</v>
      </c>
      <c r="E163" s="97">
        <v>0</v>
      </c>
      <c r="F163" s="97">
        <v>0</v>
      </c>
      <c r="G163" s="97">
        <v>0</v>
      </c>
      <c r="H163" s="97">
        <v>0</v>
      </c>
      <c r="I163" s="97">
        <v>0</v>
      </c>
      <c r="J163" s="97">
        <v>0</v>
      </c>
      <c r="K163" s="97">
        <v>444</v>
      </c>
      <c r="L163" s="160">
        <v>0.37061769616026713</v>
      </c>
      <c r="M163" s="11"/>
      <c r="N163" s="11"/>
      <c r="O163" s="11"/>
      <c r="P163" s="11"/>
      <c r="Q163" s="11"/>
      <c r="R163" s="11"/>
      <c r="S163" s="11"/>
      <c r="T163" s="11"/>
    </row>
    <row r="164" spans="1:20">
      <c r="A164" s="72" t="s">
        <v>189</v>
      </c>
      <c r="B164" s="158">
        <v>701</v>
      </c>
      <c r="C164" s="158">
        <v>143</v>
      </c>
      <c r="D164" s="158">
        <v>354</v>
      </c>
      <c r="E164" s="158">
        <v>0</v>
      </c>
      <c r="F164" s="158">
        <v>0</v>
      </c>
      <c r="G164" s="158">
        <v>0</v>
      </c>
      <c r="H164" s="158">
        <v>0</v>
      </c>
      <c r="I164" s="158">
        <v>0</v>
      </c>
      <c r="J164" s="158">
        <v>0</v>
      </c>
      <c r="K164" s="158">
        <v>1198</v>
      </c>
      <c r="L164" s="161">
        <v>1</v>
      </c>
      <c r="M164" s="11"/>
      <c r="N164" s="11"/>
      <c r="O164" s="11"/>
      <c r="P164" s="11"/>
      <c r="Q164" s="11"/>
      <c r="R164" s="11"/>
      <c r="S164" s="11"/>
      <c r="T164" s="11"/>
    </row>
    <row r="165" spans="1:20">
      <c r="A165" s="54" t="s">
        <v>837</v>
      </c>
      <c r="B165" s="160">
        <v>0.58514190317195325</v>
      </c>
      <c r="C165" s="160">
        <v>0.11936560934891485</v>
      </c>
      <c r="D165" s="160">
        <v>0.29549248747913187</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9"/>
      <c r="L166" s="559"/>
      <c r="M166" s="11"/>
      <c r="N166" s="11"/>
      <c r="O166" s="11"/>
      <c r="P166" s="11"/>
      <c r="Q166" s="11"/>
      <c r="R166" s="11"/>
      <c r="S166" s="11"/>
      <c r="T166" s="11"/>
    </row>
    <row r="167" spans="1:20" ht="15.75" thickTop="1">
      <c r="A167" s="777" t="s">
        <v>1536</v>
      </c>
      <c r="B167" s="778"/>
      <c r="C167" s="778"/>
      <c r="D167" s="778"/>
      <c r="E167" s="778"/>
      <c r="F167" s="778"/>
      <c r="G167" s="778"/>
      <c r="H167" s="778"/>
      <c r="I167" s="778"/>
      <c r="J167" s="778"/>
      <c r="K167" s="778"/>
      <c r="L167" s="778"/>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42" t="s">
        <v>479</v>
      </c>
      <c r="B169" s="742"/>
      <c r="C169" s="742"/>
      <c r="D169" s="742"/>
      <c r="E169" s="742"/>
      <c r="F169" s="742"/>
      <c r="G169" s="742"/>
      <c r="H169" s="742"/>
      <c r="I169" s="742"/>
      <c r="J169" s="742"/>
      <c r="K169" s="742"/>
      <c r="L169" s="742"/>
      <c r="M169" s="11"/>
      <c r="N169" s="11"/>
      <c r="O169" s="11"/>
      <c r="P169" s="11"/>
      <c r="Q169" s="11"/>
      <c r="R169" s="11"/>
      <c r="S169" s="11"/>
      <c r="T169" s="11"/>
    </row>
    <row r="170" spans="1:20" ht="18">
      <c r="A170" s="743" t="s">
        <v>842</v>
      </c>
      <c r="B170" s="743"/>
      <c r="C170" s="743"/>
      <c r="D170" s="743"/>
      <c r="E170" s="743"/>
      <c r="F170" s="743"/>
      <c r="G170" s="743"/>
      <c r="H170" s="743"/>
      <c r="I170" s="743"/>
      <c r="J170" s="743"/>
      <c r="K170" s="743"/>
      <c r="L170" s="743"/>
      <c r="M170" s="11"/>
      <c r="N170" s="11"/>
      <c r="O170" s="11"/>
      <c r="P170" s="11"/>
      <c r="Q170" s="11"/>
      <c r="R170" s="11"/>
      <c r="S170" s="11"/>
      <c r="T170" s="11"/>
    </row>
    <row r="171" spans="1:20" ht="18">
      <c r="A171" s="743" t="s">
        <v>1576</v>
      </c>
      <c r="B171" s="743"/>
      <c r="C171" s="743"/>
      <c r="D171" s="743"/>
      <c r="E171" s="743"/>
      <c r="F171" s="743"/>
      <c r="G171" s="743"/>
      <c r="H171" s="743"/>
      <c r="I171" s="743"/>
      <c r="J171" s="743"/>
      <c r="K171" s="743"/>
      <c r="L171" s="743"/>
      <c r="M171" s="11"/>
      <c r="N171" s="11"/>
      <c r="O171" s="11"/>
      <c r="P171" s="11"/>
      <c r="Q171" s="11"/>
      <c r="R171" s="11"/>
      <c r="S171" s="11"/>
      <c r="T171" s="11"/>
    </row>
    <row r="172" spans="1:20" ht="30" customHeight="1">
      <c r="A172" s="747" t="s">
        <v>544</v>
      </c>
      <c r="B172" s="747"/>
      <c r="C172" s="747"/>
      <c r="D172" s="747"/>
      <c r="E172" s="747"/>
      <c r="F172" s="747"/>
      <c r="G172" s="747"/>
      <c r="H172" s="747"/>
      <c r="I172" s="747"/>
      <c r="J172" s="747"/>
      <c r="K172" s="747"/>
      <c r="L172" s="747"/>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821</v>
      </c>
      <c r="B174" s="73" t="s">
        <v>128</v>
      </c>
      <c r="C174" s="73" t="s">
        <v>130</v>
      </c>
      <c r="D174" s="73" t="s">
        <v>132</v>
      </c>
      <c r="E174" s="73" t="s">
        <v>134</v>
      </c>
      <c r="F174" s="73" t="s">
        <v>136</v>
      </c>
      <c r="G174" s="73" t="s">
        <v>138</v>
      </c>
      <c r="H174" s="73" t="s">
        <v>140</v>
      </c>
      <c r="I174" s="73" t="s">
        <v>142</v>
      </c>
      <c r="J174" s="73" t="s">
        <v>543</v>
      </c>
      <c r="K174" s="176" t="s">
        <v>551</v>
      </c>
      <c r="L174" s="73" t="s">
        <v>822</v>
      </c>
      <c r="M174" s="11"/>
      <c r="N174" s="11"/>
      <c r="O174" s="11"/>
      <c r="P174" s="11"/>
      <c r="Q174" s="11"/>
      <c r="R174" s="11"/>
      <c r="S174" s="11"/>
      <c r="T174" s="11"/>
    </row>
    <row r="175" spans="1:20">
      <c r="A175" s="100" t="s">
        <v>823</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824</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825</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826</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827</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828</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829</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830</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831</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832</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833</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834</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835</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836</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189</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837</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7" t="s">
        <v>838</v>
      </c>
      <c r="B191" s="73" t="s">
        <v>128</v>
      </c>
      <c r="C191" s="73" t="s">
        <v>130</v>
      </c>
      <c r="D191" s="73" t="s">
        <v>132</v>
      </c>
      <c r="E191" s="73" t="s">
        <v>134</v>
      </c>
      <c r="F191" s="73" t="s">
        <v>136</v>
      </c>
      <c r="G191" s="73" t="s">
        <v>138</v>
      </c>
      <c r="H191" s="73" t="s">
        <v>140</v>
      </c>
      <c r="I191" s="73" t="s">
        <v>142</v>
      </c>
      <c r="J191" s="73" t="s">
        <v>543</v>
      </c>
      <c r="K191" s="176" t="s">
        <v>551</v>
      </c>
      <c r="L191" s="73" t="s">
        <v>775</v>
      </c>
      <c r="M191" s="11"/>
      <c r="N191" s="11"/>
      <c r="O191" s="11"/>
      <c r="P191" s="11"/>
      <c r="Q191" s="11"/>
      <c r="R191" s="11"/>
      <c r="S191" s="11"/>
      <c r="T191" s="11"/>
    </row>
    <row r="192" spans="1:20">
      <c r="A192" s="100" t="s">
        <v>823</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824</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825</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826</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827</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828</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829</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830</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831</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832</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833</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834</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835</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836</v>
      </c>
      <c r="B205" s="97">
        <v>0</v>
      </c>
      <c r="C205" s="97">
        <v>0</v>
      </c>
      <c r="D205" s="97">
        <v>0</v>
      </c>
      <c r="E205" s="97">
        <v>0</v>
      </c>
      <c r="F205" s="97">
        <v>0</v>
      </c>
      <c r="G205" s="97">
        <v>0</v>
      </c>
      <c r="H205" s="97">
        <v>0</v>
      </c>
      <c r="I205" s="97">
        <v>0</v>
      </c>
      <c r="J205" s="97">
        <v>0</v>
      </c>
      <c r="K205" s="97">
        <v>0</v>
      </c>
      <c r="L205" s="160">
        <v>0</v>
      </c>
      <c r="M205" s="11"/>
      <c r="N205" s="11"/>
      <c r="O205" s="11"/>
      <c r="P205" s="11"/>
      <c r="Q205" s="11"/>
      <c r="R205" s="11"/>
      <c r="S205" s="11"/>
      <c r="T205" s="11"/>
    </row>
    <row r="206" spans="1:20">
      <c r="A206" s="72" t="s">
        <v>189</v>
      </c>
      <c r="B206" s="158">
        <v>0</v>
      </c>
      <c r="C206" s="158">
        <v>0</v>
      </c>
      <c r="D206" s="158">
        <v>0</v>
      </c>
      <c r="E206" s="158">
        <v>0</v>
      </c>
      <c r="F206" s="158">
        <v>0</v>
      </c>
      <c r="G206" s="158">
        <v>0</v>
      </c>
      <c r="H206" s="158">
        <v>0</v>
      </c>
      <c r="I206" s="158">
        <v>0</v>
      </c>
      <c r="J206" s="158">
        <v>0</v>
      </c>
      <c r="K206" s="158">
        <v>0</v>
      </c>
      <c r="L206" s="161">
        <v>0</v>
      </c>
      <c r="M206" s="11"/>
      <c r="N206" s="11"/>
      <c r="O206" s="11"/>
      <c r="P206" s="11"/>
      <c r="Q206" s="11"/>
      <c r="R206" s="11"/>
      <c r="S206" s="11"/>
      <c r="T206" s="11"/>
    </row>
    <row r="207" spans="1:20">
      <c r="A207" s="54" t="s">
        <v>837</v>
      </c>
      <c r="B207" s="160">
        <v>0</v>
      </c>
      <c r="C207" s="160">
        <v>0</v>
      </c>
      <c r="D207" s="160">
        <v>0</v>
      </c>
      <c r="E207" s="160">
        <v>0</v>
      </c>
      <c r="F207" s="160">
        <v>0</v>
      </c>
      <c r="G207" s="160">
        <v>0</v>
      </c>
      <c r="H207" s="160">
        <v>0</v>
      </c>
      <c r="I207" s="160">
        <v>0</v>
      </c>
      <c r="J207" s="160">
        <v>0</v>
      </c>
      <c r="K207" s="160">
        <v>0</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9"/>
      <c r="L208" s="559"/>
      <c r="M208" s="11"/>
      <c r="N208" s="11"/>
      <c r="O208" s="11"/>
      <c r="P208" s="11"/>
      <c r="Q208" s="11"/>
      <c r="R208" s="11"/>
      <c r="S208" s="11"/>
      <c r="T208" s="11"/>
    </row>
    <row r="209" spans="1:20" ht="15.75" thickTop="1">
      <c r="A209" s="777" t="s">
        <v>1537</v>
      </c>
      <c r="B209" s="778"/>
      <c r="C209" s="778"/>
      <c r="D209" s="778"/>
      <c r="E209" s="778"/>
      <c r="F209" s="778"/>
      <c r="G209" s="778"/>
      <c r="H209" s="778"/>
      <c r="I209" s="778"/>
      <c r="J209" s="778"/>
      <c r="K209" s="778"/>
      <c r="L209" s="778"/>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7" ht="30" customHeight="1">
      <c r="A1" s="742" t="s">
        <v>1167</v>
      </c>
      <c r="B1" s="742"/>
      <c r="C1" s="742"/>
      <c r="D1" s="742"/>
      <c r="E1" s="742"/>
      <c r="F1" s="742"/>
    </row>
    <row r="2" spans="1:7" ht="18">
      <c r="A2" s="743" t="s">
        <v>520</v>
      </c>
      <c r="B2" s="743"/>
      <c r="C2" s="743"/>
      <c r="D2" s="743"/>
      <c r="E2" s="743"/>
      <c r="F2" s="743"/>
    </row>
    <row r="3" spans="1:7" ht="18">
      <c r="A3" s="743" t="s">
        <v>1576</v>
      </c>
      <c r="B3" s="743"/>
      <c r="C3" s="743"/>
      <c r="D3" s="743"/>
      <c r="E3" s="743"/>
      <c r="F3" s="743"/>
    </row>
    <row r="4" spans="1:7" ht="30" customHeight="1">
      <c r="A4" s="747" t="s">
        <v>544</v>
      </c>
      <c r="B4" s="747"/>
      <c r="C4" s="747"/>
      <c r="D4" s="747"/>
      <c r="E4" s="747"/>
      <c r="F4" s="747"/>
    </row>
    <row r="5" spans="1:7" ht="3.75" customHeight="1">
      <c r="A5" s="188"/>
      <c r="B5" s="189"/>
      <c r="C5" s="189"/>
      <c r="D5" s="189"/>
      <c r="E5" s="189"/>
      <c r="F5" s="189"/>
    </row>
    <row r="6" spans="1:7" ht="30" customHeight="1" thickBot="1">
      <c r="A6" s="385"/>
      <c r="B6" s="386" t="s">
        <v>185</v>
      </c>
      <c r="C6" s="386" t="s">
        <v>186</v>
      </c>
      <c r="D6" s="386" t="s">
        <v>187</v>
      </c>
      <c r="E6" s="386" t="s">
        <v>188</v>
      </c>
      <c r="F6" s="386" t="s">
        <v>189</v>
      </c>
    </row>
    <row r="7" spans="1:7">
      <c r="A7" s="387" t="s">
        <v>190</v>
      </c>
      <c r="B7" s="388">
        <v>7246688.6677999999</v>
      </c>
      <c r="C7" s="388">
        <v>48193.346469999997</v>
      </c>
      <c r="D7" s="388">
        <v>0</v>
      </c>
      <c r="E7" s="388">
        <v>1.0693299999999999</v>
      </c>
      <c r="F7" s="388">
        <v>7294883.0836000005</v>
      </c>
      <c r="G7" s="11"/>
    </row>
    <row r="8" spans="1:7">
      <c r="A8" s="187" t="s">
        <v>191</v>
      </c>
      <c r="B8" s="57">
        <v>205334.03261000002</v>
      </c>
      <c r="C8" s="57">
        <v>27619.275750000001</v>
      </c>
      <c r="D8" s="57">
        <v>0</v>
      </c>
      <c r="E8" s="57">
        <v>0</v>
      </c>
      <c r="F8" s="57">
        <v>232953.30836000002</v>
      </c>
      <c r="G8" s="11"/>
    </row>
    <row r="9" spans="1:7">
      <c r="A9" s="58" t="s">
        <v>192</v>
      </c>
      <c r="B9" s="95">
        <v>0</v>
      </c>
      <c r="C9" s="95">
        <v>0</v>
      </c>
      <c r="D9" s="95">
        <v>0</v>
      </c>
      <c r="E9" s="95">
        <v>0</v>
      </c>
      <c r="F9" s="95">
        <v>0</v>
      </c>
      <c r="G9" s="11"/>
    </row>
    <row r="10" spans="1:7">
      <c r="A10" s="58" t="s">
        <v>193</v>
      </c>
      <c r="B10" s="95">
        <v>184429.63949</v>
      </c>
      <c r="C10" s="95">
        <v>26360.180710000001</v>
      </c>
      <c r="D10" s="95">
        <v>0</v>
      </c>
      <c r="E10" s="95">
        <v>0</v>
      </c>
      <c r="F10" s="95">
        <v>210789.82019999999</v>
      </c>
      <c r="G10" s="11"/>
    </row>
    <row r="11" spans="1:7">
      <c r="A11" s="58" t="s">
        <v>194</v>
      </c>
      <c r="B11" s="95">
        <v>20904.393120000001</v>
      </c>
      <c r="C11" s="95">
        <v>1259.0950399999999</v>
      </c>
      <c r="D11" s="95">
        <v>0</v>
      </c>
      <c r="E11" s="95">
        <v>0</v>
      </c>
      <c r="F11" s="95">
        <v>22163.488160000001</v>
      </c>
      <c r="G11" s="11"/>
    </row>
    <row r="12" spans="1:7">
      <c r="A12" s="58" t="s">
        <v>195</v>
      </c>
      <c r="B12" s="95">
        <v>0</v>
      </c>
      <c r="C12" s="95">
        <v>0</v>
      </c>
      <c r="D12" s="95">
        <v>0</v>
      </c>
      <c r="E12" s="95">
        <v>0</v>
      </c>
      <c r="F12" s="95">
        <v>0</v>
      </c>
      <c r="G12" s="11"/>
    </row>
    <row r="13" spans="1:7">
      <c r="A13" s="58" t="s">
        <v>196</v>
      </c>
      <c r="B13" s="95">
        <v>0</v>
      </c>
      <c r="C13" s="95">
        <v>0</v>
      </c>
      <c r="D13" s="95">
        <v>0</v>
      </c>
      <c r="E13" s="95">
        <v>0</v>
      </c>
      <c r="F13" s="95">
        <v>0</v>
      </c>
      <c r="G13" s="11"/>
    </row>
    <row r="14" spans="1:7">
      <c r="A14" s="58" t="s">
        <v>197</v>
      </c>
      <c r="B14" s="95">
        <v>0</v>
      </c>
      <c r="C14" s="95">
        <v>0</v>
      </c>
      <c r="D14" s="95">
        <v>0</v>
      </c>
      <c r="E14" s="95">
        <v>0</v>
      </c>
      <c r="F14" s="95">
        <v>0</v>
      </c>
      <c r="G14" s="11"/>
    </row>
    <row r="15" spans="1:7">
      <c r="A15" s="58" t="s">
        <v>198</v>
      </c>
      <c r="B15" s="95">
        <v>0</v>
      </c>
      <c r="C15" s="95">
        <v>0</v>
      </c>
      <c r="D15" s="95">
        <v>0</v>
      </c>
      <c r="E15" s="95">
        <v>0</v>
      </c>
      <c r="F15" s="95">
        <v>0</v>
      </c>
      <c r="G15" s="11"/>
    </row>
    <row r="16" spans="1:7">
      <c r="A16" s="58" t="s">
        <v>199</v>
      </c>
      <c r="B16" s="95">
        <v>0</v>
      </c>
      <c r="C16" s="95">
        <v>0</v>
      </c>
      <c r="D16" s="95">
        <v>0</v>
      </c>
      <c r="E16" s="95">
        <v>0</v>
      </c>
      <c r="F16" s="95">
        <v>0</v>
      </c>
      <c r="G16" s="11"/>
    </row>
    <row r="17" spans="1:7">
      <c r="A17" s="187" t="s">
        <v>200</v>
      </c>
      <c r="B17" s="57">
        <v>683024.27180999995</v>
      </c>
      <c r="C17" s="57">
        <v>14118.90964</v>
      </c>
      <c r="D17" s="57">
        <v>0</v>
      </c>
      <c r="E17" s="57">
        <v>1.0693299999999999</v>
      </c>
      <c r="F17" s="57">
        <v>697144.25078</v>
      </c>
      <c r="G17" s="11"/>
    </row>
    <row r="18" spans="1:7">
      <c r="A18" s="58" t="s">
        <v>201</v>
      </c>
      <c r="B18" s="95">
        <v>0</v>
      </c>
      <c r="C18" s="95">
        <v>0</v>
      </c>
      <c r="D18" s="95">
        <v>0</v>
      </c>
      <c r="E18" s="95">
        <v>0</v>
      </c>
      <c r="F18" s="95">
        <v>0</v>
      </c>
      <c r="G18" s="11"/>
    </row>
    <row r="19" spans="1:7">
      <c r="A19" s="58" t="s">
        <v>202</v>
      </c>
      <c r="B19" s="95">
        <v>597808.24600000004</v>
      </c>
      <c r="C19" s="95">
        <v>0</v>
      </c>
      <c r="D19" s="95">
        <v>0</v>
      </c>
      <c r="E19" s="95">
        <v>0</v>
      </c>
      <c r="F19" s="95">
        <v>597808.24600000004</v>
      </c>
      <c r="G19" s="11"/>
    </row>
    <row r="20" spans="1:7">
      <c r="A20" s="58" t="s">
        <v>203</v>
      </c>
      <c r="B20" s="95">
        <v>0</v>
      </c>
      <c r="C20" s="95">
        <v>0</v>
      </c>
      <c r="D20" s="95">
        <v>0</v>
      </c>
      <c r="E20" s="95">
        <v>0</v>
      </c>
      <c r="F20" s="95">
        <v>0</v>
      </c>
      <c r="G20" s="11"/>
    </row>
    <row r="21" spans="1:7">
      <c r="A21" s="58" t="s">
        <v>204</v>
      </c>
      <c r="B21" s="95">
        <v>0</v>
      </c>
      <c r="C21" s="95">
        <v>0</v>
      </c>
      <c r="D21" s="95">
        <v>0</v>
      </c>
      <c r="E21" s="95">
        <v>0</v>
      </c>
      <c r="F21" s="95">
        <v>0</v>
      </c>
      <c r="G21" s="11"/>
    </row>
    <row r="22" spans="1:7">
      <c r="A22" s="58" t="s">
        <v>205</v>
      </c>
      <c r="B22" s="95">
        <v>82077.39834</v>
      </c>
      <c r="C22" s="95">
        <v>833.73248000000001</v>
      </c>
      <c r="D22" s="95">
        <v>0</v>
      </c>
      <c r="E22" s="95">
        <v>1.0693299999999999</v>
      </c>
      <c r="F22" s="95">
        <v>82912.200150000004</v>
      </c>
      <c r="G22" s="11"/>
    </row>
    <row r="23" spans="1:7">
      <c r="A23" s="58" t="s">
        <v>206</v>
      </c>
      <c r="B23" s="95">
        <v>0</v>
      </c>
      <c r="C23" s="95">
        <v>13285.177159999999</v>
      </c>
      <c r="D23" s="95">
        <v>0</v>
      </c>
      <c r="E23" s="95">
        <v>0</v>
      </c>
      <c r="F23" s="95">
        <v>13285.177159999999</v>
      </c>
      <c r="G23" s="11"/>
    </row>
    <row r="24" spans="1:7">
      <c r="A24" s="58" t="s">
        <v>207</v>
      </c>
      <c r="B24" s="95">
        <v>3138.6274700000004</v>
      </c>
      <c r="C24" s="95">
        <v>0</v>
      </c>
      <c r="D24" s="95">
        <v>0</v>
      </c>
      <c r="E24" s="95">
        <v>0</v>
      </c>
      <c r="F24" s="95">
        <v>3138.6274700000004</v>
      </c>
      <c r="G24" s="11"/>
    </row>
    <row r="25" spans="1:7">
      <c r="A25" s="58" t="s">
        <v>208</v>
      </c>
      <c r="B25" s="95">
        <v>0</v>
      </c>
      <c r="C25" s="95">
        <v>0</v>
      </c>
      <c r="D25" s="95">
        <v>0</v>
      </c>
      <c r="E25" s="95">
        <v>0</v>
      </c>
      <c r="F25" s="95">
        <v>0</v>
      </c>
      <c r="G25" s="11"/>
    </row>
    <row r="26" spans="1:7">
      <c r="A26" s="187" t="s">
        <v>209</v>
      </c>
      <c r="B26" s="57">
        <v>4775742.7499599997</v>
      </c>
      <c r="C26" s="57">
        <v>2665.7948999999999</v>
      </c>
      <c r="D26" s="57">
        <v>0</v>
      </c>
      <c r="E26" s="57">
        <v>0</v>
      </c>
      <c r="F26" s="57">
        <v>4778408.5448599998</v>
      </c>
      <c r="G26" s="11"/>
    </row>
    <row r="27" spans="1:7">
      <c r="A27" s="60" t="s">
        <v>210</v>
      </c>
      <c r="B27" s="95">
        <v>4629610.3597700009</v>
      </c>
      <c r="C27" s="95">
        <v>2650.8996499999998</v>
      </c>
      <c r="D27" s="95">
        <v>0</v>
      </c>
      <c r="E27" s="95">
        <v>0</v>
      </c>
      <c r="F27" s="95">
        <v>4632261.25942</v>
      </c>
      <c r="G27" s="11"/>
    </row>
    <row r="28" spans="1:7">
      <c r="A28" s="58" t="s">
        <v>211</v>
      </c>
      <c r="B28" s="95">
        <v>4312495.7052700007</v>
      </c>
      <c r="C28" s="95">
        <v>2650.8996499999998</v>
      </c>
      <c r="D28" s="95">
        <v>0</v>
      </c>
      <c r="E28" s="95">
        <v>0</v>
      </c>
      <c r="F28" s="95">
        <v>4315146.6049199998</v>
      </c>
      <c r="G28" s="11"/>
    </row>
    <row r="29" spans="1:7">
      <c r="A29" s="58" t="s">
        <v>212</v>
      </c>
      <c r="B29" s="95">
        <v>273344.69094999996</v>
      </c>
      <c r="C29" s="95">
        <v>0</v>
      </c>
      <c r="D29" s="95">
        <v>0</v>
      </c>
      <c r="E29" s="95">
        <v>0</v>
      </c>
      <c r="F29" s="95">
        <v>273344.69094999996</v>
      </c>
      <c r="G29" s="11"/>
    </row>
    <row r="30" spans="1:7">
      <c r="A30" s="58" t="s">
        <v>213</v>
      </c>
      <c r="B30" s="95">
        <v>43769.96355</v>
      </c>
      <c r="C30" s="95">
        <v>0</v>
      </c>
      <c r="D30" s="95">
        <v>0</v>
      </c>
      <c r="E30" s="95">
        <v>0</v>
      </c>
      <c r="F30" s="95">
        <v>43769.96355</v>
      </c>
      <c r="G30" s="11"/>
    </row>
    <row r="31" spans="1:7">
      <c r="A31" s="60" t="s">
        <v>214</v>
      </c>
      <c r="B31" s="95">
        <v>12046.672990000001</v>
      </c>
      <c r="C31" s="95">
        <v>0</v>
      </c>
      <c r="D31" s="95">
        <v>0</v>
      </c>
      <c r="E31" s="95">
        <v>0</v>
      </c>
      <c r="F31" s="95">
        <v>12046.672990000001</v>
      </c>
      <c r="G31" s="11"/>
    </row>
    <row r="32" spans="1:7">
      <c r="A32" s="58" t="s">
        <v>215</v>
      </c>
      <c r="B32" s="95">
        <v>11996.672990000001</v>
      </c>
      <c r="C32" s="95">
        <v>0</v>
      </c>
      <c r="D32" s="95">
        <v>0</v>
      </c>
      <c r="E32" s="95">
        <v>0</v>
      </c>
      <c r="F32" s="95">
        <v>11996.672990000001</v>
      </c>
      <c r="G32" s="11"/>
    </row>
    <row r="33" spans="1:7">
      <c r="A33" s="58" t="s">
        <v>216</v>
      </c>
      <c r="B33" s="95">
        <v>50</v>
      </c>
      <c r="C33" s="95">
        <v>0</v>
      </c>
      <c r="D33" s="95">
        <v>0</v>
      </c>
      <c r="E33" s="95">
        <v>0</v>
      </c>
      <c r="F33" s="95">
        <v>50</v>
      </c>
      <c r="G33" s="11"/>
    </row>
    <row r="34" spans="1:7">
      <c r="A34" s="58" t="s">
        <v>217</v>
      </c>
      <c r="B34" s="95">
        <v>0</v>
      </c>
      <c r="C34" s="95">
        <v>0</v>
      </c>
      <c r="D34" s="95">
        <v>0</v>
      </c>
      <c r="E34" s="95">
        <v>0</v>
      </c>
      <c r="F34" s="95">
        <v>0</v>
      </c>
      <c r="G34" s="11"/>
    </row>
    <row r="35" spans="1:7">
      <c r="A35" s="60" t="s">
        <v>218</v>
      </c>
      <c r="B35" s="95">
        <v>15541.99691</v>
      </c>
      <c r="C35" s="95">
        <v>0</v>
      </c>
      <c r="D35" s="95">
        <v>0</v>
      </c>
      <c r="E35" s="95">
        <v>0</v>
      </c>
      <c r="F35" s="95">
        <v>15541.99691</v>
      </c>
      <c r="G35" s="11"/>
    </row>
    <row r="36" spans="1:7">
      <c r="A36" s="58" t="s">
        <v>219</v>
      </c>
      <c r="B36" s="95">
        <v>15385.979800000001</v>
      </c>
      <c r="C36" s="95">
        <v>0</v>
      </c>
      <c r="D36" s="95">
        <v>0</v>
      </c>
      <c r="E36" s="95">
        <v>0</v>
      </c>
      <c r="F36" s="95">
        <v>15385.979800000001</v>
      </c>
      <c r="G36" s="11"/>
    </row>
    <row r="37" spans="1:7">
      <c r="A37" s="58" t="s">
        <v>220</v>
      </c>
      <c r="B37" s="95">
        <v>144.21366</v>
      </c>
      <c r="C37" s="95">
        <v>0</v>
      </c>
      <c r="D37" s="95">
        <v>0</v>
      </c>
      <c r="E37" s="95">
        <v>0</v>
      </c>
      <c r="F37" s="95">
        <v>144.21366</v>
      </c>
      <c r="G37" s="11"/>
    </row>
    <row r="38" spans="1:7">
      <c r="A38" s="58" t="s">
        <v>221</v>
      </c>
      <c r="B38" s="95">
        <v>11.803450000000002</v>
      </c>
      <c r="C38" s="95">
        <v>0</v>
      </c>
      <c r="D38" s="95">
        <v>0</v>
      </c>
      <c r="E38" s="95">
        <v>0</v>
      </c>
      <c r="F38" s="95">
        <v>11.803450000000002</v>
      </c>
      <c r="G38" s="11"/>
    </row>
    <row r="39" spans="1:7">
      <c r="A39" s="60" t="s">
        <v>222</v>
      </c>
      <c r="B39" s="95">
        <v>188484.02692999999</v>
      </c>
      <c r="C39" s="95">
        <v>14.895250000000001</v>
      </c>
      <c r="D39" s="95">
        <v>0</v>
      </c>
      <c r="E39" s="95">
        <v>0</v>
      </c>
      <c r="F39" s="95">
        <v>188498.92217999999</v>
      </c>
      <c r="G39" s="11"/>
    </row>
    <row r="40" spans="1:7">
      <c r="A40" s="58" t="s">
        <v>223</v>
      </c>
      <c r="B40" s="95">
        <v>66932.360619999992</v>
      </c>
      <c r="C40" s="95">
        <v>14.895250000000001</v>
      </c>
      <c r="D40" s="95">
        <v>0</v>
      </c>
      <c r="E40" s="95">
        <v>0</v>
      </c>
      <c r="F40" s="95">
        <v>66947.255869999994</v>
      </c>
      <c r="G40" s="11"/>
    </row>
    <row r="41" spans="1:7">
      <c r="A41" s="58" t="s">
        <v>224</v>
      </c>
      <c r="B41" s="95">
        <v>18295.154289999999</v>
      </c>
      <c r="C41" s="95">
        <v>0</v>
      </c>
      <c r="D41" s="95">
        <v>0</v>
      </c>
      <c r="E41" s="95">
        <v>0</v>
      </c>
      <c r="F41" s="95">
        <v>18295.154289999999</v>
      </c>
      <c r="G41" s="11"/>
    </row>
    <row r="42" spans="1:7">
      <c r="A42" s="58" t="s">
        <v>225</v>
      </c>
      <c r="B42" s="95">
        <v>3.0420799999999999</v>
      </c>
      <c r="C42" s="95">
        <v>0</v>
      </c>
      <c r="D42" s="95">
        <v>0</v>
      </c>
      <c r="E42" s="95">
        <v>0</v>
      </c>
      <c r="F42" s="95">
        <v>3.0420799999999999</v>
      </c>
      <c r="G42" s="11"/>
    </row>
    <row r="43" spans="1:7">
      <c r="A43" s="58" t="s">
        <v>226</v>
      </c>
      <c r="B43" s="95">
        <v>0</v>
      </c>
      <c r="C43" s="95">
        <v>0</v>
      </c>
      <c r="D43" s="95">
        <v>0</v>
      </c>
      <c r="E43" s="95">
        <v>0</v>
      </c>
      <c r="F43" s="95">
        <v>0</v>
      </c>
      <c r="G43" s="11"/>
    </row>
    <row r="44" spans="1:7">
      <c r="A44" s="58" t="s">
        <v>227</v>
      </c>
      <c r="B44" s="95">
        <v>7.51722</v>
      </c>
      <c r="C44" s="95">
        <v>0</v>
      </c>
      <c r="D44" s="95">
        <v>0</v>
      </c>
      <c r="E44" s="95">
        <v>0</v>
      </c>
      <c r="F44" s="95">
        <v>7.51722</v>
      </c>
      <c r="G44" s="11"/>
    </row>
    <row r="45" spans="1:7">
      <c r="A45" s="58" t="s">
        <v>228</v>
      </c>
      <c r="B45" s="95">
        <v>0</v>
      </c>
      <c r="C45" s="95">
        <v>0</v>
      </c>
      <c r="D45" s="95">
        <v>0</v>
      </c>
      <c r="E45" s="95">
        <v>0</v>
      </c>
      <c r="F45" s="95">
        <v>0</v>
      </c>
      <c r="G45" s="11"/>
    </row>
    <row r="46" spans="1:7">
      <c r="A46" s="58" t="s">
        <v>1348</v>
      </c>
      <c r="B46" s="95">
        <v>85418.504920000007</v>
      </c>
      <c r="C46" s="95">
        <v>0</v>
      </c>
      <c r="D46" s="95">
        <v>0</v>
      </c>
      <c r="E46" s="95">
        <v>0</v>
      </c>
      <c r="F46" s="95">
        <v>85418.504920000007</v>
      </c>
      <c r="G46" s="11"/>
    </row>
    <row r="47" spans="1:7">
      <c r="A47" s="58" t="s">
        <v>1349</v>
      </c>
      <c r="B47" s="95">
        <v>17630.273570000001</v>
      </c>
      <c r="C47" s="95">
        <v>0</v>
      </c>
      <c r="D47" s="95">
        <v>0</v>
      </c>
      <c r="E47" s="95">
        <v>0</v>
      </c>
      <c r="F47" s="95">
        <v>17630.273570000001</v>
      </c>
      <c r="G47" s="11"/>
    </row>
    <row r="48" spans="1:7">
      <c r="A48" s="58" t="s">
        <v>1354</v>
      </c>
      <c r="B48" s="95">
        <v>148.43595999999999</v>
      </c>
      <c r="C48" s="95">
        <v>0</v>
      </c>
      <c r="D48" s="95">
        <v>0</v>
      </c>
      <c r="E48" s="95">
        <v>0</v>
      </c>
      <c r="F48" s="95">
        <v>148.43595999999999</v>
      </c>
      <c r="G48" s="11"/>
    </row>
    <row r="49" spans="1:7">
      <c r="A49" s="58" t="s">
        <v>1355</v>
      </c>
      <c r="B49" s="95">
        <v>0</v>
      </c>
      <c r="C49" s="95">
        <v>0</v>
      </c>
      <c r="D49" s="95">
        <v>0</v>
      </c>
      <c r="E49" s="95">
        <v>0</v>
      </c>
      <c r="F49" s="95">
        <v>0</v>
      </c>
      <c r="G49" s="11"/>
    </row>
    <row r="50" spans="1:7">
      <c r="A50" s="58" t="s">
        <v>1373</v>
      </c>
      <c r="B50" s="95">
        <v>43.029980000000002</v>
      </c>
      <c r="C50" s="95">
        <v>0</v>
      </c>
      <c r="D50" s="95">
        <v>0</v>
      </c>
      <c r="E50" s="95">
        <v>0</v>
      </c>
      <c r="F50" s="95">
        <v>43.029980000000002</v>
      </c>
      <c r="G50" s="11"/>
    </row>
    <row r="51" spans="1:7">
      <c r="A51" s="58" t="s">
        <v>1394</v>
      </c>
      <c r="B51" s="95">
        <v>5.7082899999999999</v>
      </c>
      <c r="C51" s="95">
        <v>0</v>
      </c>
      <c r="D51" s="95">
        <v>0</v>
      </c>
      <c r="E51" s="95">
        <v>0</v>
      </c>
      <c r="F51" s="95">
        <v>5.7082899999999999</v>
      </c>
      <c r="G51" s="11"/>
    </row>
    <row r="52" spans="1:7">
      <c r="A52" s="60" t="s">
        <v>229</v>
      </c>
      <c r="B52" s="95">
        <v>-69940.306639999995</v>
      </c>
      <c r="C52" s="95">
        <v>0</v>
      </c>
      <c r="D52" s="95">
        <v>0</v>
      </c>
      <c r="E52" s="95">
        <v>0</v>
      </c>
      <c r="F52" s="95">
        <v>-69940.306639999995</v>
      </c>
      <c r="G52" s="11"/>
    </row>
    <row r="53" spans="1:7">
      <c r="A53" s="61" t="s">
        <v>1435</v>
      </c>
      <c r="B53" s="95">
        <v>-493.42371999999995</v>
      </c>
      <c r="C53" s="95">
        <v>0</v>
      </c>
      <c r="D53" s="95">
        <v>0</v>
      </c>
      <c r="E53" s="95">
        <v>0</v>
      </c>
      <c r="F53" s="95">
        <v>-493.42371999999995</v>
      </c>
      <c r="G53" s="11"/>
    </row>
    <row r="54" spans="1:7">
      <c r="A54" s="58" t="s">
        <v>1526</v>
      </c>
      <c r="B54" s="95">
        <v>-266.85214000000002</v>
      </c>
      <c r="C54" s="95">
        <v>0</v>
      </c>
      <c r="D54" s="95">
        <v>0</v>
      </c>
      <c r="E54" s="95">
        <v>0</v>
      </c>
      <c r="F54" s="95">
        <v>-266.85214000000002</v>
      </c>
      <c r="G54" s="11"/>
    </row>
    <row r="55" spans="1:7">
      <c r="A55" s="58" t="s">
        <v>1436</v>
      </c>
      <c r="B55" s="95">
        <v>-4127.0108199999995</v>
      </c>
      <c r="C55" s="95">
        <v>0</v>
      </c>
      <c r="D55" s="95">
        <v>0</v>
      </c>
      <c r="E55" s="95">
        <v>0</v>
      </c>
      <c r="F55" s="95">
        <v>-4127.0108199999995</v>
      </c>
      <c r="G55" s="11"/>
    </row>
    <row r="56" spans="1:7">
      <c r="A56" s="58" t="s">
        <v>1527</v>
      </c>
      <c r="B56" s="95">
        <v>-40</v>
      </c>
      <c r="C56" s="95">
        <v>0</v>
      </c>
      <c r="D56" s="95">
        <v>0</v>
      </c>
      <c r="E56" s="95">
        <v>0</v>
      </c>
      <c r="F56" s="95">
        <v>-40</v>
      </c>
      <c r="G56" s="11"/>
    </row>
    <row r="57" spans="1:7">
      <c r="A57" s="58" t="s">
        <v>1437</v>
      </c>
      <c r="B57" s="95">
        <v>-13659.257180000001</v>
      </c>
      <c r="C57" s="95">
        <v>0</v>
      </c>
      <c r="D57" s="95">
        <v>0</v>
      </c>
      <c r="E57" s="95">
        <v>0</v>
      </c>
      <c r="F57" s="95">
        <v>-13659.257180000001</v>
      </c>
      <c r="G57" s="11"/>
    </row>
    <row r="58" spans="1:7">
      <c r="A58" s="58" t="s">
        <v>230</v>
      </c>
      <c r="B58" s="95">
        <v>-135.94864999999999</v>
      </c>
      <c r="C58" s="95">
        <v>0</v>
      </c>
      <c r="D58" s="95">
        <v>0</v>
      </c>
      <c r="E58" s="95">
        <v>0</v>
      </c>
      <c r="F58" s="95">
        <v>-135.94864999999999</v>
      </c>
      <c r="G58" s="11"/>
    </row>
    <row r="59" spans="1:7">
      <c r="A59" s="61" t="s">
        <v>231</v>
      </c>
      <c r="B59" s="95">
        <v>-27928.014420000003</v>
      </c>
      <c r="C59" s="95">
        <v>0</v>
      </c>
      <c r="D59" s="95">
        <v>0</v>
      </c>
      <c r="E59" s="95">
        <v>0</v>
      </c>
      <c r="F59" s="95">
        <v>-27928.014420000003</v>
      </c>
      <c r="G59" s="11"/>
    </row>
    <row r="60" spans="1:7">
      <c r="A60" s="58" t="s">
        <v>232</v>
      </c>
      <c r="B60" s="95">
        <v>-22717.191989999999</v>
      </c>
      <c r="C60" s="95">
        <v>0</v>
      </c>
      <c r="D60" s="95">
        <v>0</v>
      </c>
      <c r="E60" s="95">
        <v>0</v>
      </c>
      <c r="F60" s="95">
        <v>-22717.191989999999</v>
      </c>
      <c r="G60" s="11"/>
    </row>
    <row r="61" spans="1:7">
      <c r="A61" s="58" t="s">
        <v>233</v>
      </c>
      <c r="B61" s="95">
        <v>0</v>
      </c>
      <c r="C61" s="95">
        <v>0</v>
      </c>
      <c r="D61" s="95">
        <v>0</v>
      </c>
      <c r="E61" s="95">
        <v>0</v>
      </c>
      <c r="F61" s="95">
        <v>0</v>
      </c>
      <c r="G61" s="11"/>
    </row>
    <row r="62" spans="1:7">
      <c r="A62" s="58" t="s">
        <v>234</v>
      </c>
      <c r="B62" s="95">
        <v>0</v>
      </c>
      <c r="C62" s="95">
        <v>0</v>
      </c>
      <c r="D62" s="95">
        <v>0</v>
      </c>
      <c r="E62" s="95">
        <v>0</v>
      </c>
      <c r="F62" s="95">
        <v>0</v>
      </c>
      <c r="G62" s="11"/>
    </row>
    <row r="63" spans="1:7">
      <c r="A63" s="58" t="s">
        <v>1153</v>
      </c>
      <c r="B63" s="95">
        <v>-164.24006</v>
      </c>
      <c r="C63" s="95">
        <v>0</v>
      </c>
      <c r="D63" s="95">
        <v>0</v>
      </c>
      <c r="E63" s="95">
        <v>0</v>
      </c>
      <c r="F63" s="95">
        <v>-164.24006</v>
      </c>
      <c r="G63" s="11"/>
    </row>
    <row r="64" spans="1:7">
      <c r="A64" s="58" t="s">
        <v>1154</v>
      </c>
      <c r="B64" s="95">
        <v>-55.211100000000002</v>
      </c>
      <c r="C64" s="95">
        <v>0</v>
      </c>
      <c r="D64" s="95">
        <v>0</v>
      </c>
      <c r="E64" s="95">
        <v>0</v>
      </c>
      <c r="F64" s="95">
        <v>-55.211100000000002</v>
      </c>
      <c r="G64" s="11"/>
    </row>
    <row r="65" spans="1:7">
      <c r="A65" s="61" t="s">
        <v>1356</v>
      </c>
      <c r="B65" s="95">
        <v>-270.36196999999999</v>
      </c>
      <c r="C65" s="95">
        <v>0</v>
      </c>
      <c r="D65" s="95">
        <v>0</v>
      </c>
      <c r="E65" s="95">
        <v>0</v>
      </c>
      <c r="F65" s="95">
        <v>-270.36196999999999</v>
      </c>
      <c r="G65" s="11"/>
    </row>
    <row r="66" spans="1:7">
      <c r="A66" s="58" t="s">
        <v>1357</v>
      </c>
      <c r="B66" s="95">
        <v>0</v>
      </c>
      <c r="C66" s="95">
        <v>0</v>
      </c>
      <c r="D66" s="95">
        <v>0</v>
      </c>
      <c r="E66" s="95">
        <v>0</v>
      </c>
      <c r="F66" s="95">
        <v>0</v>
      </c>
      <c r="G66" s="11"/>
    </row>
    <row r="67" spans="1:7">
      <c r="A67" s="58" t="s">
        <v>1358</v>
      </c>
      <c r="B67" s="95">
        <v>-70.991140000000001</v>
      </c>
      <c r="C67" s="95">
        <v>0</v>
      </c>
      <c r="D67" s="95">
        <v>0</v>
      </c>
      <c r="E67" s="95">
        <v>0</v>
      </c>
      <c r="F67" s="95">
        <v>-70.991140000000001</v>
      </c>
      <c r="G67" s="11"/>
    </row>
    <row r="68" spans="1:7">
      <c r="A68" s="58" t="s">
        <v>1359</v>
      </c>
      <c r="B68" s="95">
        <v>-11.803450000000002</v>
      </c>
      <c r="C68" s="95">
        <v>0</v>
      </c>
      <c r="D68" s="95">
        <v>0</v>
      </c>
      <c r="E68" s="95">
        <v>0</v>
      </c>
      <c r="F68" s="95">
        <v>-11.803450000000002</v>
      </c>
      <c r="G68" s="11"/>
    </row>
    <row r="69" spans="1:7">
      <c r="A69" s="187" t="s">
        <v>235</v>
      </c>
      <c r="B69" s="57">
        <v>4738.6255899999996</v>
      </c>
      <c r="C69" s="57">
        <v>2100.17659</v>
      </c>
      <c r="D69" s="57">
        <v>0</v>
      </c>
      <c r="E69" s="57">
        <v>0</v>
      </c>
      <c r="F69" s="57">
        <v>6838.8021799999997</v>
      </c>
      <c r="G69" s="11"/>
    </row>
    <row r="70" spans="1:7">
      <c r="A70" s="58" t="s">
        <v>236</v>
      </c>
      <c r="B70" s="95">
        <v>0</v>
      </c>
      <c r="C70" s="95">
        <v>0</v>
      </c>
      <c r="D70" s="95">
        <v>0</v>
      </c>
      <c r="E70" s="95">
        <v>0</v>
      </c>
      <c r="F70" s="95">
        <v>0</v>
      </c>
      <c r="G70" s="11"/>
    </row>
    <row r="71" spans="1:7">
      <c r="A71" s="61" t="s">
        <v>237</v>
      </c>
      <c r="B71" s="95">
        <v>1246.4176</v>
      </c>
      <c r="C71" s="95">
        <v>84.12567</v>
      </c>
      <c r="D71" s="95">
        <v>0</v>
      </c>
      <c r="E71" s="95">
        <v>0</v>
      </c>
      <c r="F71" s="95">
        <v>1330.5432700000001</v>
      </c>
      <c r="G71" s="11"/>
    </row>
    <row r="72" spans="1:7">
      <c r="A72" s="58" t="s">
        <v>238</v>
      </c>
      <c r="B72" s="95">
        <v>3567.8159700000001</v>
      </c>
      <c r="C72" s="95">
        <v>2016.39392</v>
      </c>
      <c r="D72" s="95">
        <v>0</v>
      </c>
      <c r="E72" s="95">
        <v>0</v>
      </c>
      <c r="F72" s="95">
        <v>5584.2098900000001</v>
      </c>
      <c r="G72" s="11"/>
    </row>
    <row r="73" spans="1:7">
      <c r="A73" s="58" t="s">
        <v>239</v>
      </c>
      <c r="B73" s="95">
        <v>0</v>
      </c>
      <c r="C73" s="95">
        <v>0</v>
      </c>
      <c r="D73" s="95">
        <v>0</v>
      </c>
      <c r="E73" s="95">
        <v>0</v>
      </c>
      <c r="F73" s="95">
        <v>0</v>
      </c>
      <c r="G73" s="11"/>
    </row>
    <row r="74" spans="1:7">
      <c r="A74" s="58" t="s">
        <v>240</v>
      </c>
      <c r="B74" s="95">
        <v>-75.607979999999998</v>
      </c>
      <c r="C74" s="95">
        <v>-0.34300000000000003</v>
      </c>
      <c r="D74" s="95">
        <v>0</v>
      </c>
      <c r="E74" s="95">
        <v>0</v>
      </c>
      <c r="F74" s="95">
        <v>-75.950980000000001</v>
      </c>
      <c r="G74" s="11"/>
    </row>
    <row r="75" spans="1:7">
      <c r="A75" s="187" t="s">
        <v>241</v>
      </c>
      <c r="B75" s="57">
        <v>315.10154999999997</v>
      </c>
      <c r="C75" s="57">
        <v>0</v>
      </c>
      <c r="D75" s="57">
        <v>0</v>
      </c>
      <c r="E75" s="57">
        <v>0</v>
      </c>
      <c r="F75" s="57">
        <v>315.10154999999997</v>
      </c>
      <c r="G75" s="11"/>
    </row>
    <row r="76" spans="1:7">
      <c r="A76" s="58" t="s">
        <v>242</v>
      </c>
      <c r="B76" s="95">
        <v>0</v>
      </c>
      <c r="C76" s="95">
        <v>0</v>
      </c>
      <c r="D76" s="95">
        <v>0</v>
      </c>
      <c r="E76" s="95">
        <v>0</v>
      </c>
      <c r="F76" s="95">
        <v>0</v>
      </c>
      <c r="G76" s="11"/>
    </row>
    <row r="77" spans="1:7">
      <c r="A77" s="58" t="s">
        <v>243</v>
      </c>
      <c r="B77" s="95">
        <v>4352.7957500000002</v>
      </c>
      <c r="C77" s="95">
        <v>0</v>
      </c>
      <c r="D77" s="95">
        <v>0</v>
      </c>
      <c r="E77" s="95">
        <v>0</v>
      </c>
      <c r="F77" s="95">
        <v>4352.7957500000002</v>
      </c>
      <c r="G77" s="11"/>
    </row>
    <row r="78" spans="1:7">
      <c r="A78" s="58" t="s">
        <v>244</v>
      </c>
      <c r="B78" s="95">
        <v>0</v>
      </c>
      <c r="C78" s="95">
        <v>0</v>
      </c>
      <c r="D78" s="95">
        <v>0</v>
      </c>
      <c r="E78" s="95">
        <v>0</v>
      </c>
      <c r="F78" s="95">
        <v>0</v>
      </c>
      <c r="G78" s="11"/>
    </row>
    <row r="79" spans="1:7">
      <c r="A79" s="58" t="s">
        <v>245</v>
      </c>
      <c r="B79" s="95">
        <v>0</v>
      </c>
      <c r="C79" s="95">
        <v>0</v>
      </c>
      <c r="D79" s="95">
        <v>0</v>
      </c>
      <c r="E79" s="95">
        <v>0</v>
      </c>
      <c r="F79" s="95">
        <v>0</v>
      </c>
      <c r="G79" s="11"/>
    </row>
    <row r="80" spans="1:7">
      <c r="A80" s="58" t="s">
        <v>246</v>
      </c>
      <c r="B80" s="95">
        <v>-4037.6942000000004</v>
      </c>
      <c r="C80" s="95">
        <v>0</v>
      </c>
      <c r="D80" s="95">
        <v>0</v>
      </c>
      <c r="E80" s="95">
        <v>0</v>
      </c>
      <c r="F80" s="95">
        <v>-4037.6942000000004</v>
      </c>
      <c r="G80" s="11"/>
    </row>
    <row r="81" spans="1:7">
      <c r="A81" s="187" t="s">
        <v>247</v>
      </c>
      <c r="B81" s="57">
        <v>860718.36273000005</v>
      </c>
      <c r="C81" s="57">
        <v>1687.18956</v>
      </c>
      <c r="D81" s="57">
        <v>0</v>
      </c>
      <c r="E81" s="57">
        <v>0</v>
      </c>
      <c r="F81" s="57">
        <v>862405.55228999991</v>
      </c>
      <c r="G81" s="11"/>
    </row>
    <row r="82" spans="1:7">
      <c r="A82" s="58" t="s">
        <v>201</v>
      </c>
      <c r="B82" s="95">
        <v>0</v>
      </c>
      <c r="C82" s="95">
        <v>0</v>
      </c>
      <c r="D82" s="95">
        <v>0</v>
      </c>
      <c r="E82" s="95">
        <v>0</v>
      </c>
      <c r="F82" s="95">
        <v>0</v>
      </c>
      <c r="G82" s="11"/>
    </row>
    <row r="83" spans="1:7">
      <c r="A83" s="58" t="s">
        <v>202</v>
      </c>
      <c r="B83" s="95">
        <v>726810.3465499999</v>
      </c>
      <c r="C83" s="95">
        <v>0</v>
      </c>
      <c r="D83" s="95">
        <v>0</v>
      </c>
      <c r="E83" s="95">
        <v>0</v>
      </c>
      <c r="F83" s="95">
        <v>726810.3465499999</v>
      </c>
      <c r="G83" s="11"/>
    </row>
    <row r="84" spans="1:7">
      <c r="A84" s="58" t="s">
        <v>203</v>
      </c>
      <c r="B84" s="95">
        <v>0</v>
      </c>
      <c r="C84" s="95">
        <v>0</v>
      </c>
      <c r="D84" s="95">
        <v>0</v>
      </c>
      <c r="E84" s="95">
        <v>0</v>
      </c>
      <c r="F84" s="95">
        <v>0</v>
      </c>
      <c r="G84" s="11"/>
    </row>
    <row r="85" spans="1:7">
      <c r="A85" s="58" t="s">
        <v>204</v>
      </c>
      <c r="B85" s="95">
        <v>0</v>
      </c>
      <c r="C85" s="95">
        <v>0</v>
      </c>
      <c r="D85" s="95">
        <v>0</v>
      </c>
      <c r="E85" s="95">
        <v>0</v>
      </c>
      <c r="F85" s="95">
        <v>0</v>
      </c>
      <c r="G85" s="11"/>
    </row>
    <row r="86" spans="1:7">
      <c r="A86" s="58" t="s">
        <v>248</v>
      </c>
      <c r="B86" s="95">
        <v>55825.112130000001</v>
      </c>
      <c r="C86" s="95">
        <v>0</v>
      </c>
      <c r="D86" s="95">
        <v>0</v>
      </c>
      <c r="E86" s="95">
        <v>0</v>
      </c>
      <c r="F86" s="95">
        <v>55825.112130000001</v>
      </c>
      <c r="G86" s="11"/>
    </row>
    <row r="87" spans="1:7">
      <c r="A87" s="58" t="s">
        <v>249</v>
      </c>
      <c r="B87" s="95">
        <v>0</v>
      </c>
      <c r="C87" s="95">
        <v>10.29</v>
      </c>
      <c r="D87" s="95">
        <v>0</v>
      </c>
      <c r="E87" s="95">
        <v>0</v>
      </c>
      <c r="F87" s="95">
        <v>10.29</v>
      </c>
      <c r="G87" s="11"/>
    </row>
    <row r="88" spans="1:7">
      <c r="A88" s="58" t="s">
        <v>206</v>
      </c>
      <c r="B88" s="95">
        <v>0</v>
      </c>
      <c r="C88" s="95">
        <v>1682.3875600000001</v>
      </c>
      <c r="D88" s="95">
        <v>0</v>
      </c>
      <c r="E88" s="95">
        <v>0</v>
      </c>
      <c r="F88" s="95">
        <v>1682.3875600000001</v>
      </c>
      <c r="G88" s="11"/>
    </row>
    <row r="89" spans="1:7">
      <c r="A89" s="58" t="s">
        <v>250</v>
      </c>
      <c r="B89" s="95">
        <v>78256.068050000002</v>
      </c>
      <c r="C89" s="95">
        <v>0</v>
      </c>
      <c r="D89" s="95">
        <v>0</v>
      </c>
      <c r="E89" s="95">
        <v>0</v>
      </c>
      <c r="F89" s="95">
        <v>78256.068050000002</v>
      </c>
      <c r="G89" s="11"/>
    </row>
    <row r="90" spans="1:7">
      <c r="A90" s="58" t="s">
        <v>251</v>
      </c>
      <c r="B90" s="95">
        <v>-173.16399999999999</v>
      </c>
      <c r="C90" s="95">
        <v>-5.4880000000000004</v>
      </c>
      <c r="D90" s="95">
        <v>0</v>
      </c>
      <c r="E90" s="95">
        <v>0</v>
      </c>
      <c r="F90" s="95">
        <v>-178.65199999999999</v>
      </c>
      <c r="G90" s="11"/>
    </row>
    <row r="91" spans="1:7">
      <c r="A91" s="187" t="s">
        <v>252</v>
      </c>
      <c r="B91" s="57">
        <v>14884.691769999999</v>
      </c>
      <c r="C91" s="57">
        <v>0</v>
      </c>
      <c r="D91" s="57">
        <v>0</v>
      </c>
      <c r="E91" s="57">
        <v>0</v>
      </c>
      <c r="F91" s="57">
        <v>14884.691769999999</v>
      </c>
      <c r="G91" s="11"/>
    </row>
    <row r="92" spans="1:7">
      <c r="A92" s="58" t="s">
        <v>253</v>
      </c>
      <c r="B92" s="95">
        <v>0</v>
      </c>
      <c r="C92" s="95">
        <v>0</v>
      </c>
      <c r="D92" s="95">
        <v>0</v>
      </c>
      <c r="E92" s="95">
        <v>0</v>
      </c>
      <c r="F92" s="95">
        <v>0</v>
      </c>
      <c r="G92" s="11"/>
    </row>
    <row r="93" spans="1:7">
      <c r="A93" s="58" t="s">
        <v>254</v>
      </c>
      <c r="B93" s="95">
        <v>3568.55366</v>
      </c>
      <c r="C93" s="95">
        <v>0</v>
      </c>
      <c r="D93" s="95">
        <v>0</v>
      </c>
      <c r="E93" s="95">
        <v>0</v>
      </c>
      <c r="F93" s="95">
        <v>3568.55366</v>
      </c>
      <c r="G93" s="11"/>
    </row>
    <row r="94" spans="1:7">
      <c r="A94" s="58" t="s">
        <v>255</v>
      </c>
      <c r="B94" s="95">
        <v>3710.69202</v>
      </c>
      <c r="C94" s="95">
        <v>0</v>
      </c>
      <c r="D94" s="95">
        <v>0</v>
      </c>
      <c r="E94" s="95">
        <v>0</v>
      </c>
      <c r="F94" s="95">
        <v>3710.69202</v>
      </c>
      <c r="G94" s="11"/>
    </row>
    <row r="95" spans="1:7">
      <c r="A95" s="58" t="s">
        <v>256</v>
      </c>
      <c r="B95" s="95">
        <v>3830.4127699999999</v>
      </c>
      <c r="C95" s="95">
        <v>0</v>
      </c>
      <c r="D95" s="95">
        <v>0</v>
      </c>
      <c r="E95" s="95">
        <v>0</v>
      </c>
      <c r="F95" s="95">
        <v>3830.4127699999999</v>
      </c>
      <c r="G95" s="11"/>
    </row>
    <row r="96" spans="1:7">
      <c r="A96" s="58" t="s">
        <v>257</v>
      </c>
      <c r="B96" s="95">
        <v>2397.7692999999999</v>
      </c>
      <c r="C96" s="95">
        <v>0</v>
      </c>
      <c r="D96" s="95">
        <v>0</v>
      </c>
      <c r="E96" s="95">
        <v>0</v>
      </c>
      <c r="F96" s="95">
        <v>2397.7692999999999</v>
      </c>
      <c r="G96" s="11"/>
    </row>
    <row r="97" spans="1:7">
      <c r="A97" s="58" t="s">
        <v>258</v>
      </c>
      <c r="B97" s="95">
        <v>1376.2349099999999</v>
      </c>
      <c r="C97" s="95">
        <v>0</v>
      </c>
      <c r="D97" s="95">
        <v>0</v>
      </c>
      <c r="E97" s="95">
        <v>0</v>
      </c>
      <c r="F97" s="95">
        <v>1376.2349099999999</v>
      </c>
      <c r="G97" s="11"/>
    </row>
    <row r="98" spans="1:7">
      <c r="A98" s="58" t="s">
        <v>259</v>
      </c>
      <c r="B98" s="95">
        <v>1.02911</v>
      </c>
      <c r="C98" s="95">
        <v>0</v>
      </c>
      <c r="D98" s="95">
        <v>0</v>
      </c>
      <c r="E98" s="95">
        <v>0</v>
      </c>
      <c r="F98" s="95">
        <v>1.02911</v>
      </c>
      <c r="G98" s="11"/>
    </row>
    <row r="99" spans="1:7">
      <c r="A99" s="58" t="s">
        <v>260</v>
      </c>
      <c r="B99" s="95">
        <v>0</v>
      </c>
      <c r="C99" s="95">
        <v>0</v>
      </c>
      <c r="D99" s="95">
        <v>0</v>
      </c>
      <c r="E99" s="95">
        <v>0</v>
      </c>
      <c r="F99" s="95">
        <v>0</v>
      </c>
      <c r="G99" s="11"/>
    </row>
    <row r="100" spans="1:7">
      <c r="A100" s="58" t="s">
        <v>261</v>
      </c>
      <c r="B100" s="95">
        <v>0</v>
      </c>
      <c r="C100" s="95">
        <v>0</v>
      </c>
      <c r="D100" s="95">
        <v>0</v>
      </c>
      <c r="E100" s="95">
        <v>0</v>
      </c>
      <c r="F100" s="95">
        <v>0</v>
      </c>
      <c r="G100" s="11"/>
    </row>
    <row r="101" spans="1:7">
      <c r="A101" s="187" t="s">
        <v>262</v>
      </c>
      <c r="B101" s="57">
        <v>1676.7675200000001</v>
      </c>
      <c r="C101" s="57">
        <v>2.0000299999999998</v>
      </c>
      <c r="D101" s="57">
        <v>0</v>
      </c>
      <c r="E101" s="57">
        <v>0</v>
      </c>
      <c r="F101" s="57">
        <v>1678.76755</v>
      </c>
      <c r="G101" s="11"/>
    </row>
    <row r="102" spans="1:7">
      <c r="A102" s="58" t="s">
        <v>263</v>
      </c>
      <c r="B102" s="95">
        <v>186.64958999999999</v>
      </c>
      <c r="C102" s="95">
        <v>0</v>
      </c>
      <c r="D102" s="95">
        <v>0</v>
      </c>
      <c r="E102" s="95">
        <v>0</v>
      </c>
      <c r="F102" s="95">
        <v>186.64958999999999</v>
      </c>
      <c r="G102" s="11"/>
    </row>
    <row r="103" spans="1:7">
      <c r="A103" s="58" t="s">
        <v>264</v>
      </c>
      <c r="B103" s="95">
        <v>338.44759999999997</v>
      </c>
      <c r="C103" s="95">
        <v>0</v>
      </c>
      <c r="D103" s="95">
        <v>0</v>
      </c>
      <c r="E103" s="95">
        <v>0</v>
      </c>
      <c r="F103" s="95">
        <v>338.44759999999997</v>
      </c>
      <c r="G103" s="11"/>
    </row>
    <row r="104" spans="1:7">
      <c r="A104" s="58" t="s">
        <v>265</v>
      </c>
      <c r="B104" s="95">
        <v>134.2379</v>
      </c>
      <c r="C104" s="95">
        <v>2.3430300000000002</v>
      </c>
      <c r="D104" s="95">
        <v>0</v>
      </c>
      <c r="E104" s="95">
        <v>0</v>
      </c>
      <c r="F104" s="95">
        <v>136.58093</v>
      </c>
      <c r="G104" s="11"/>
    </row>
    <row r="105" spans="1:7">
      <c r="A105" s="58" t="s">
        <v>266</v>
      </c>
      <c r="B105" s="95">
        <v>1017.4324300000001</v>
      </c>
      <c r="C105" s="95">
        <v>0</v>
      </c>
      <c r="D105" s="95">
        <v>0</v>
      </c>
      <c r="E105" s="95">
        <v>0</v>
      </c>
      <c r="F105" s="95">
        <v>1017.4324300000001</v>
      </c>
      <c r="G105" s="11"/>
    </row>
    <row r="106" spans="1:7">
      <c r="A106" s="58" t="s">
        <v>267</v>
      </c>
      <c r="B106" s="95">
        <v>0</v>
      </c>
      <c r="C106" s="95">
        <v>-0.34300000000000003</v>
      </c>
      <c r="D106" s="95">
        <v>0</v>
      </c>
      <c r="E106" s="95">
        <v>0</v>
      </c>
      <c r="F106" s="95">
        <v>-0.34300000000000003</v>
      </c>
      <c r="G106" s="11"/>
    </row>
    <row r="107" spans="1:7">
      <c r="A107" s="187" t="s">
        <v>268</v>
      </c>
      <c r="B107" s="57">
        <v>700254.06426000001</v>
      </c>
      <c r="C107" s="57">
        <v>0</v>
      </c>
      <c r="D107" s="57">
        <v>0</v>
      </c>
      <c r="E107" s="57">
        <v>0</v>
      </c>
      <c r="F107" s="57">
        <v>700254.06426000001</v>
      </c>
      <c r="G107" s="11"/>
    </row>
    <row r="108" spans="1:7">
      <c r="A108" s="58" t="s">
        <v>269</v>
      </c>
      <c r="B108" s="95">
        <v>655103.75684000005</v>
      </c>
      <c r="C108" s="95">
        <v>0</v>
      </c>
      <c r="D108" s="95">
        <v>0</v>
      </c>
      <c r="E108" s="95">
        <v>0</v>
      </c>
      <c r="F108" s="95">
        <v>655103.75684000005</v>
      </c>
      <c r="G108" s="11"/>
    </row>
    <row r="109" spans="1:7">
      <c r="A109" s="58" t="s">
        <v>270</v>
      </c>
      <c r="B109" s="95">
        <v>0</v>
      </c>
      <c r="C109" s="95">
        <v>0</v>
      </c>
      <c r="D109" s="95">
        <v>0</v>
      </c>
      <c r="E109" s="95">
        <v>0</v>
      </c>
      <c r="F109" s="95">
        <v>0</v>
      </c>
      <c r="G109" s="11"/>
    </row>
    <row r="110" spans="1:7">
      <c r="A110" s="58" t="s">
        <v>271</v>
      </c>
      <c r="B110" s="95">
        <v>0</v>
      </c>
      <c r="C110" s="95">
        <v>0</v>
      </c>
      <c r="D110" s="95">
        <v>0</v>
      </c>
      <c r="E110" s="95">
        <v>0</v>
      </c>
      <c r="F110" s="95">
        <v>0</v>
      </c>
      <c r="G110" s="11"/>
    </row>
    <row r="111" spans="1:7">
      <c r="A111" s="58" t="s">
        <v>272</v>
      </c>
      <c r="B111" s="95">
        <v>0</v>
      </c>
      <c r="C111" s="95">
        <v>0</v>
      </c>
      <c r="D111" s="95">
        <v>0</v>
      </c>
      <c r="E111" s="95">
        <v>0</v>
      </c>
      <c r="F111" s="95">
        <v>0</v>
      </c>
      <c r="G111" s="11"/>
    </row>
    <row r="112" spans="1:7">
      <c r="A112" s="58" t="s">
        <v>273</v>
      </c>
      <c r="B112" s="95">
        <v>72772.803930000009</v>
      </c>
      <c r="C112" s="95">
        <v>0</v>
      </c>
      <c r="D112" s="95">
        <v>0</v>
      </c>
      <c r="E112" s="95">
        <v>0</v>
      </c>
      <c r="F112" s="95">
        <v>72772.803930000009</v>
      </c>
      <c r="G112" s="11"/>
    </row>
    <row r="113" spans="1:7">
      <c r="A113" s="58" t="s">
        <v>274</v>
      </c>
      <c r="B113" s="95">
        <v>-27622.496510000001</v>
      </c>
      <c r="C113" s="95">
        <v>0</v>
      </c>
      <c r="D113" s="95">
        <v>0</v>
      </c>
      <c r="E113" s="95">
        <v>0</v>
      </c>
      <c r="F113" s="95">
        <v>-27622.496510000001</v>
      </c>
      <c r="G113" s="11"/>
    </row>
    <row r="114" spans="1:7">
      <c r="A114" s="155" t="s">
        <v>275</v>
      </c>
      <c r="B114" s="57">
        <v>6193337.2717899997</v>
      </c>
      <c r="C114" s="57">
        <v>461565.77218999999</v>
      </c>
      <c r="D114" s="57">
        <v>0</v>
      </c>
      <c r="E114" s="57">
        <v>0</v>
      </c>
      <c r="F114" s="57">
        <v>6654903.0439799996</v>
      </c>
      <c r="G114" s="11"/>
    </row>
    <row r="115" spans="1:7">
      <c r="A115" s="177" t="s">
        <v>276</v>
      </c>
      <c r="B115" s="57">
        <v>4015654.1189600001</v>
      </c>
      <c r="C115" s="57">
        <v>127741.23718000001</v>
      </c>
      <c r="D115" s="57">
        <v>0</v>
      </c>
      <c r="E115" s="57">
        <v>0</v>
      </c>
      <c r="F115" s="57">
        <v>4143395.3561399998</v>
      </c>
      <c r="G115" s="11"/>
    </row>
    <row r="116" spans="1:7">
      <c r="A116" s="64" t="s">
        <v>277</v>
      </c>
      <c r="B116" s="95">
        <v>0</v>
      </c>
      <c r="C116" s="95">
        <v>0</v>
      </c>
      <c r="D116" s="95">
        <v>0</v>
      </c>
      <c r="E116" s="95">
        <v>0</v>
      </c>
      <c r="F116" s="95">
        <v>0</v>
      </c>
      <c r="G116" s="11"/>
    </row>
    <row r="117" spans="1:7">
      <c r="A117" s="64" t="s">
        <v>278</v>
      </c>
      <c r="B117" s="95">
        <v>0</v>
      </c>
      <c r="C117" s="95">
        <v>0</v>
      </c>
      <c r="D117" s="95">
        <v>0</v>
      </c>
      <c r="E117" s="95">
        <v>0</v>
      </c>
      <c r="F117" s="95">
        <v>0</v>
      </c>
      <c r="G117" s="11"/>
    </row>
    <row r="118" spans="1:7">
      <c r="A118" s="64" t="s">
        <v>279</v>
      </c>
      <c r="B118" s="95">
        <v>0</v>
      </c>
      <c r="C118" s="95">
        <v>0</v>
      </c>
      <c r="D118" s="95">
        <v>0</v>
      </c>
      <c r="E118" s="95">
        <v>0</v>
      </c>
      <c r="F118" s="95">
        <v>0</v>
      </c>
      <c r="G118" s="11"/>
    </row>
    <row r="119" spans="1:7">
      <c r="A119" s="64" t="s">
        <v>280</v>
      </c>
      <c r="B119" s="95">
        <v>0</v>
      </c>
      <c r="C119" s="95">
        <v>0</v>
      </c>
      <c r="D119" s="95">
        <v>0</v>
      </c>
      <c r="E119" s="95">
        <v>0</v>
      </c>
      <c r="F119" s="95">
        <v>0</v>
      </c>
      <c r="G119" s="11"/>
    </row>
    <row r="120" spans="1:7">
      <c r="A120" s="64" t="s">
        <v>281</v>
      </c>
      <c r="B120" s="95">
        <v>0</v>
      </c>
      <c r="C120" s="95">
        <v>0</v>
      </c>
      <c r="D120" s="95">
        <v>0</v>
      </c>
      <c r="E120" s="95">
        <v>0</v>
      </c>
      <c r="F120" s="95">
        <v>0</v>
      </c>
      <c r="G120" s="11"/>
    </row>
    <row r="121" spans="1:7">
      <c r="A121" s="65" t="s">
        <v>282</v>
      </c>
      <c r="B121" s="95">
        <v>0</v>
      </c>
      <c r="C121" s="95">
        <v>0</v>
      </c>
      <c r="D121" s="95">
        <v>0</v>
      </c>
      <c r="E121" s="95">
        <v>0</v>
      </c>
      <c r="F121" s="95">
        <v>0</v>
      </c>
      <c r="G121" s="11"/>
    </row>
    <row r="122" spans="1:7">
      <c r="A122" s="65" t="s">
        <v>283</v>
      </c>
      <c r="B122" s="95">
        <v>0</v>
      </c>
      <c r="C122" s="95">
        <v>0</v>
      </c>
      <c r="D122" s="95">
        <v>0</v>
      </c>
      <c r="E122" s="95">
        <v>0</v>
      </c>
      <c r="F122" s="95">
        <v>0</v>
      </c>
      <c r="G122" s="11"/>
    </row>
    <row r="123" spans="1:7">
      <c r="A123" s="99" t="s">
        <v>284</v>
      </c>
      <c r="B123" s="95">
        <v>0</v>
      </c>
      <c r="C123" s="95">
        <v>0</v>
      </c>
      <c r="D123" s="95">
        <v>0</v>
      </c>
      <c r="E123" s="95">
        <v>0</v>
      </c>
      <c r="F123" s="95">
        <v>0</v>
      </c>
      <c r="G123" s="11"/>
    </row>
    <row r="124" spans="1:7">
      <c r="A124" s="99" t="s">
        <v>285</v>
      </c>
      <c r="B124" s="95">
        <v>0</v>
      </c>
      <c r="C124" s="95">
        <v>0</v>
      </c>
      <c r="D124" s="95">
        <v>0</v>
      </c>
      <c r="E124" s="95">
        <v>0</v>
      </c>
      <c r="F124" s="95">
        <v>0</v>
      </c>
      <c r="G124" s="11"/>
    </row>
    <row r="125" spans="1:7">
      <c r="A125" s="99" t="s">
        <v>286</v>
      </c>
      <c r="B125" s="95">
        <v>0</v>
      </c>
      <c r="C125" s="95">
        <v>0</v>
      </c>
      <c r="D125" s="95">
        <v>0</v>
      </c>
      <c r="E125" s="95">
        <v>0</v>
      </c>
      <c r="F125" s="95">
        <v>0</v>
      </c>
      <c r="G125" s="11"/>
    </row>
    <row r="126" spans="1:7">
      <c r="A126" s="99" t="s">
        <v>287</v>
      </c>
      <c r="B126" s="95">
        <v>0</v>
      </c>
      <c r="C126" s="95">
        <v>0</v>
      </c>
      <c r="D126" s="95">
        <v>0</v>
      </c>
      <c r="E126" s="95">
        <v>0</v>
      </c>
      <c r="F126" s="95">
        <v>0</v>
      </c>
      <c r="G126" s="11"/>
    </row>
    <row r="127" spans="1:7">
      <c r="A127" s="99" t="s">
        <v>288</v>
      </c>
      <c r="B127" s="95">
        <v>0</v>
      </c>
      <c r="C127" s="95">
        <v>0</v>
      </c>
      <c r="D127" s="95">
        <v>0</v>
      </c>
      <c r="E127" s="95">
        <v>0</v>
      </c>
      <c r="F127" s="95">
        <v>0</v>
      </c>
      <c r="G127" s="11"/>
    </row>
    <row r="128" spans="1:7">
      <c r="A128" s="99" t="s">
        <v>289</v>
      </c>
      <c r="B128" s="95">
        <v>0</v>
      </c>
      <c r="C128" s="95">
        <v>0</v>
      </c>
      <c r="D128" s="95">
        <v>0</v>
      </c>
      <c r="E128" s="95">
        <v>0</v>
      </c>
      <c r="F128" s="95">
        <v>0</v>
      </c>
      <c r="G128" s="11"/>
    </row>
    <row r="129" spans="1:7">
      <c r="A129" s="156" t="s">
        <v>290</v>
      </c>
      <c r="B129" s="95">
        <v>0</v>
      </c>
      <c r="C129" s="95">
        <v>0</v>
      </c>
      <c r="D129" s="95">
        <v>0</v>
      </c>
      <c r="E129" s="95">
        <v>0</v>
      </c>
      <c r="F129" s="95">
        <v>0</v>
      </c>
      <c r="G129" s="11"/>
    </row>
    <row r="130" spans="1:7">
      <c r="A130" s="156" t="s">
        <v>291</v>
      </c>
      <c r="B130" s="95">
        <v>3838971.3821399999</v>
      </c>
      <c r="C130" s="95">
        <v>125510.56</v>
      </c>
      <c r="D130" s="95">
        <v>0</v>
      </c>
      <c r="E130" s="95">
        <v>0</v>
      </c>
      <c r="F130" s="95">
        <v>3964481.9421399999</v>
      </c>
      <c r="G130" s="11"/>
    </row>
    <row r="131" spans="1:7">
      <c r="A131" s="64" t="s">
        <v>292</v>
      </c>
      <c r="B131" s="95">
        <v>176682.73681999999</v>
      </c>
      <c r="C131" s="95">
        <v>2230.6771800000001</v>
      </c>
      <c r="D131" s="95">
        <v>0</v>
      </c>
      <c r="E131" s="95">
        <v>0</v>
      </c>
      <c r="F131" s="95">
        <v>178913.41399999999</v>
      </c>
      <c r="G131" s="11"/>
    </row>
    <row r="132" spans="1:7">
      <c r="A132" s="177" t="s">
        <v>293</v>
      </c>
      <c r="B132" s="57">
        <v>0</v>
      </c>
      <c r="C132" s="57">
        <v>0</v>
      </c>
      <c r="D132" s="57">
        <v>0</v>
      </c>
      <c r="E132" s="57">
        <v>0</v>
      </c>
      <c r="F132" s="57">
        <v>0</v>
      </c>
      <c r="G132" s="11"/>
    </row>
    <row r="133" spans="1:7">
      <c r="A133" s="177" t="s">
        <v>487</v>
      </c>
      <c r="B133" s="57">
        <v>0</v>
      </c>
      <c r="C133" s="57">
        <v>0</v>
      </c>
      <c r="D133" s="57">
        <v>0</v>
      </c>
      <c r="E133" s="57">
        <v>0</v>
      </c>
      <c r="F133" s="57">
        <v>0</v>
      </c>
      <c r="G133" s="11"/>
    </row>
    <row r="134" spans="1:7">
      <c r="A134" s="64" t="s">
        <v>488</v>
      </c>
      <c r="B134" s="95">
        <v>0</v>
      </c>
      <c r="C134" s="95">
        <v>0</v>
      </c>
      <c r="D134" s="95">
        <v>0</v>
      </c>
      <c r="E134" s="95">
        <v>0</v>
      </c>
      <c r="F134" s="95">
        <v>0</v>
      </c>
      <c r="G134" s="274"/>
    </row>
    <row r="135" spans="1:7">
      <c r="A135" s="64" t="s">
        <v>489</v>
      </c>
      <c r="B135" s="95">
        <v>0</v>
      </c>
      <c r="C135" s="95">
        <v>0</v>
      </c>
      <c r="D135" s="95">
        <v>0</v>
      </c>
      <c r="E135" s="95">
        <v>0</v>
      </c>
      <c r="F135" s="95">
        <v>0</v>
      </c>
      <c r="G135" s="274"/>
    </row>
    <row r="136" spans="1:7">
      <c r="A136" s="64" t="s">
        <v>490</v>
      </c>
      <c r="B136" s="95">
        <v>0</v>
      </c>
      <c r="C136" s="95">
        <v>0</v>
      </c>
      <c r="D136" s="95">
        <v>0</v>
      </c>
      <c r="E136" s="95">
        <v>0</v>
      </c>
      <c r="F136" s="95">
        <v>0</v>
      </c>
      <c r="G136" s="11"/>
    </row>
    <row r="137" spans="1:7">
      <c r="A137" s="64" t="s">
        <v>491</v>
      </c>
      <c r="B137" s="95">
        <v>0</v>
      </c>
      <c r="C137" s="95">
        <v>0</v>
      </c>
      <c r="D137" s="95">
        <v>0</v>
      </c>
      <c r="E137" s="95">
        <v>0</v>
      </c>
      <c r="F137" s="95">
        <v>0</v>
      </c>
      <c r="G137" s="11"/>
    </row>
    <row r="138" spans="1:7">
      <c r="A138" s="64" t="s">
        <v>492</v>
      </c>
      <c r="B138" s="95">
        <v>0</v>
      </c>
      <c r="C138" s="95">
        <v>0</v>
      </c>
      <c r="D138" s="95">
        <v>0</v>
      </c>
      <c r="E138" s="95">
        <v>0</v>
      </c>
      <c r="F138" s="95">
        <v>0</v>
      </c>
      <c r="G138" s="11"/>
    </row>
    <row r="139" spans="1:7">
      <c r="A139" s="64" t="s">
        <v>499</v>
      </c>
      <c r="B139" s="95">
        <v>0</v>
      </c>
      <c r="C139" s="95">
        <v>0</v>
      </c>
      <c r="D139" s="95">
        <v>0</v>
      </c>
      <c r="E139" s="95">
        <v>0</v>
      </c>
      <c r="F139" s="95">
        <v>0</v>
      </c>
      <c r="G139" s="11"/>
    </row>
    <row r="140" spans="1:7">
      <c r="A140" s="177" t="s">
        <v>294</v>
      </c>
      <c r="B140" s="57">
        <v>2113438.53608</v>
      </c>
      <c r="C140" s="57">
        <v>332423.86755999998</v>
      </c>
      <c r="D140" s="57">
        <v>0</v>
      </c>
      <c r="E140" s="57">
        <v>0</v>
      </c>
      <c r="F140" s="57">
        <v>2445862.4036399997</v>
      </c>
      <c r="G140" s="11"/>
    </row>
    <row r="141" spans="1:7">
      <c r="A141" s="64" t="s">
        <v>295</v>
      </c>
      <c r="B141" s="95">
        <v>0</v>
      </c>
      <c r="C141" s="95">
        <v>0</v>
      </c>
      <c r="D141" s="95">
        <v>0</v>
      </c>
      <c r="E141" s="95">
        <v>0</v>
      </c>
      <c r="F141" s="95">
        <v>0</v>
      </c>
      <c r="G141" s="11"/>
    </row>
    <row r="142" spans="1:7">
      <c r="A142" s="64" t="s">
        <v>296</v>
      </c>
      <c r="B142" s="95">
        <v>585338.24598000001</v>
      </c>
      <c r="C142" s="95">
        <v>0</v>
      </c>
      <c r="D142" s="95">
        <v>0</v>
      </c>
      <c r="E142" s="95">
        <v>0</v>
      </c>
      <c r="F142" s="95">
        <v>585338.24598000001</v>
      </c>
      <c r="G142" s="11"/>
    </row>
    <row r="143" spans="1:7">
      <c r="A143" s="64" t="s">
        <v>297</v>
      </c>
      <c r="B143" s="95">
        <v>0</v>
      </c>
      <c r="C143" s="95">
        <v>0</v>
      </c>
      <c r="D143" s="95">
        <v>0</v>
      </c>
      <c r="E143" s="95">
        <v>0</v>
      </c>
      <c r="F143" s="95">
        <v>0</v>
      </c>
      <c r="G143" s="11"/>
    </row>
    <row r="144" spans="1:7">
      <c r="A144" s="64" t="s">
        <v>298</v>
      </c>
      <c r="B144" s="95">
        <v>0</v>
      </c>
      <c r="C144" s="95">
        <v>0</v>
      </c>
      <c r="D144" s="95">
        <v>0</v>
      </c>
      <c r="E144" s="95">
        <v>0</v>
      </c>
      <c r="F144" s="95">
        <v>0</v>
      </c>
      <c r="G144" s="11"/>
    </row>
    <row r="145" spans="1:7">
      <c r="A145" s="64" t="s">
        <v>299</v>
      </c>
      <c r="B145" s="95">
        <v>1258890</v>
      </c>
      <c r="C145" s="95">
        <v>2058</v>
      </c>
      <c r="D145" s="95">
        <v>0</v>
      </c>
      <c r="E145" s="95">
        <v>0</v>
      </c>
      <c r="F145" s="95">
        <v>1260948</v>
      </c>
      <c r="G145" s="11"/>
    </row>
    <row r="146" spans="1:7">
      <c r="A146" s="64" t="s">
        <v>300</v>
      </c>
      <c r="B146" s="95">
        <v>234130.43196000002</v>
      </c>
      <c r="C146" s="95">
        <v>328268.0282</v>
      </c>
      <c r="D146" s="95">
        <v>0</v>
      </c>
      <c r="E146" s="95">
        <v>0</v>
      </c>
      <c r="F146" s="95">
        <v>562398.46016000002</v>
      </c>
      <c r="G146" s="11"/>
    </row>
    <row r="147" spans="1:7">
      <c r="A147" s="64" t="s">
        <v>301</v>
      </c>
      <c r="B147" s="95">
        <v>0</v>
      </c>
      <c r="C147" s="95">
        <v>0</v>
      </c>
      <c r="D147" s="95">
        <v>0</v>
      </c>
      <c r="E147" s="95">
        <v>0</v>
      </c>
      <c r="F147" s="95">
        <v>0</v>
      </c>
      <c r="G147" s="11"/>
    </row>
    <row r="148" spans="1:7">
      <c r="A148" s="64" t="s">
        <v>302</v>
      </c>
      <c r="B148" s="95">
        <v>35079.858140000004</v>
      </c>
      <c r="C148" s="95">
        <v>2097.8393599999999</v>
      </c>
      <c r="D148" s="95">
        <v>0</v>
      </c>
      <c r="E148" s="95">
        <v>0</v>
      </c>
      <c r="F148" s="95">
        <v>37177.697500000002</v>
      </c>
      <c r="G148" s="11"/>
    </row>
    <row r="149" spans="1:7">
      <c r="A149" s="177" t="s">
        <v>303</v>
      </c>
      <c r="B149" s="57">
        <v>36172.620069999997</v>
      </c>
      <c r="C149" s="57">
        <v>1400.6674499999999</v>
      </c>
      <c r="D149" s="57">
        <v>0</v>
      </c>
      <c r="E149" s="57">
        <v>0</v>
      </c>
      <c r="F149" s="57">
        <v>37573.287520000005</v>
      </c>
      <c r="G149" s="11"/>
    </row>
    <row r="150" spans="1:7">
      <c r="A150" s="64" t="s">
        <v>236</v>
      </c>
      <c r="B150" s="95">
        <v>0</v>
      </c>
      <c r="C150" s="95">
        <v>0</v>
      </c>
      <c r="D150" s="95">
        <v>0</v>
      </c>
      <c r="E150" s="95">
        <v>0</v>
      </c>
      <c r="F150" s="95">
        <v>0</v>
      </c>
      <c r="G150" s="11"/>
    </row>
    <row r="151" spans="1:7">
      <c r="A151" s="64" t="s">
        <v>238</v>
      </c>
      <c r="B151" s="95">
        <v>8874.4163499999995</v>
      </c>
      <c r="C151" s="95">
        <v>1400.6674499999999</v>
      </c>
      <c r="D151" s="95">
        <v>0</v>
      </c>
      <c r="E151" s="95">
        <v>0</v>
      </c>
      <c r="F151" s="95">
        <v>10275.0838</v>
      </c>
      <c r="G151" s="11"/>
    </row>
    <row r="152" spans="1:7">
      <c r="A152" s="64" t="s">
        <v>304</v>
      </c>
      <c r="B152" s="95">
        <v>27298.203719999998</v>
      </c>
      <c r="C152" s="95">
        <v>0</v>
      </c>
      <c r="D152" s="95">
        <v>0</v>
      </c>
      <c r="E152" s="95">
        <v>0</v>
      </c>
      <c r="F152" s="95">
        <v>27298.203719999998</v>
      </c>
      <c r="G152" s="11"/>
    </row>
    <row r="153" spans="1:7">
      <c r="A153" s="64" t="s">
        <v>265</v>
      </c>
      <c r="B153" s="95">
        <v>0</v>
      </c>
      <c r="C153" s="95">
        <v>0</v>
      </c>
      <c r="D153" s="95">
        <v>0</v>
      </c>
      <c r="E153" s="95">
        <v>0</v>
      </c>
      <c r="F153" s="95">
        <v>0</v>
      </c>
      <c r="G153" s="11"/>
    </row>
    <row r="154" spans="1:7">
      <c r="A154" s="64" t="s">
        <v>305</v>
      </c>
      <c r="B154" s="95">
        <v>0</v>
      </c>
      <c r="C154" s="95">
        <v>0</v>
      </c>
      <c r="D154" s="95">
        <v>0</v>
      </c>
      <c r="E154" s="95">
        <v>0</v>
      </c>
      <c r="F154" s="95">
        <v>0</v>
      </c>
      <c r="G154" s="11"/>
    </row>
    <row r="155" spans="1:7">
      <c r="A155" s="177" t="s">
        <v>306</v>
      </c>
      <c r="B155" s="57">
        <v>28071.99668</v>
      </c>
      <c r="C155" s="57">
        <v>0</v>
      </c>
      <c r="D155" s="57">
        <v>0</v>
      </c>
      <c r="E155" s="57">
        <v>0</v>
      </c>
      <c r="F155" s="57">
        <v>28071.99668</v>
      </c>
      <c r="G155" s="11"/>
    </row>
    <row r="156" spans="1:7">
      <c r="A156" s="64" t="s">
        <v>307</v>
      </c>
      <c r="B156" s="95">
        <v>0</v>
      </c>
      <c r="C156" s="95">
        <v>0</v>
      </c>
      <c r="D156" s="95">
        <v>0</v>
      </c>
      <c r="E156" s="95">
        <v>0</v>
      </c>
      <c r="F156" s="95">
        <v>0</v>
      </c>
      <c r="G156" s="11"/>
    </row>
    <row r="157" spans="1:7">
      <c r="A157" s="64" t="s">
        <v>308</v>
      </c>
      <c r="B157" s="95">
        <v>0</v>
      </c>
      <c r="C157" s="95">
        <v>0</v>
      </c>
      <c r="D157" s="95">
        <v>0</v>
      </c>
      <c r="E157" s="95">
        <v>0</v>
      </c>
      <c r="F157" s="95">
        <v>0</v>
      </c>
      <c r="G157" s="11"/>
    </row>
    <row r="158" spans="1:7">
      <c r="A158" s="64" t="s">
        <v>309</v>
      </c>
      <c r="B158" s="95">
        <v>4817.6170899999997</v>
      </c>
      <c r="C158" s="95">
        <v>0</v>
      </c>
      <c r="D158" s="95">
        <v>0</v>
      </c>
      <c r="E158" s="95">
        <v>0</v>
      </c>
      <c r="F158" s="95">
        <v>4817.6170899999997</v>
      </c>
      <c r="G158" s="11"/>
    </row>
    <row r="159" spans="1:7">
      <c r="A159" s="64" t="s">
        <v>1528</v>
      </c>
      <c r="B159" s="95">
        <v>0</v>
      </c>
      <c r="C159" s="95">
        <v>0</v>
      </c>
      <c r="D159" s="95">
        <v>0</v>
      </c>
      <c r="E159" s="95">
        <v>0</v>
      </c>
      <c r="F159" s="95">
        <v>0</v>
      </c>
      <c r="G159" s="11"/>
    </row>
    <row r="160" spans="1:7">
      <c r="A160" s="64" t="s">
        <v>310</v>
      </c>
      <c r="B160" s="95">
        <v>23254.37959</v>
      </c>
      <c r="C160" s="95">
        <v>0</v>
      </c>
      <c r="D160" s="95">
        <v>0</v>
      </c>
      <c r="E160" s="95">
        <v>0</v>
      </c>
      <c r="F160" s="95">
        <v>23254.37959</v>
      </c>
      <c r="G160" s="11"/>
    </row>
    <row r="161" spans="1:7">
      <c r="A161" s="64" t="s">
        <v>311</v>
      </c>
      <c r="B161" s="95">
        <v>0</v>
      </c>
      <c r="C161" s="95">
        <v>0</v>
      </c>
      <c r="D161" s="95">
        <v>0</v>
      </c>
      <c r="E161" s="95">
        <v>0</v>
      </c>
      <c r="F161" s="95">
        <v>0</v>
      </c>
      <c r="G161" s="11"/>
    </row>
    <row r="162" spans="1:7">
      <c r="A162" s="177" t="s">
        <v>312</v>
      </c>
      <c r="B162" s="57">
        <v>0</v>
      </c>
      <c r="C162" s="57">
        <v>0</v>
      </c>
      <c r="D162" s="57">
        <v>0</v>
      </c>
      <c r="E162" s="57">
        <v>0</v>
      </c>
      <c r="F162" s="57">
        <v>0</v>
      </c>
      <c r="G162" s="11"/>
    </row>
    <row r="163" spans="1:7">
      <c r="A163" s="64" t="s">
        <v>313</v>
      </c>
      <c r="B163" s="95">
        <v>0</v>
      </c>
      <c r="C163" s="95">
        <v>0</v>
      </c>
      <c r="D163" s="95">
        <v>0</v>
      </c>
      <c r="E163" s="95">
        <v>0</v>
      </c>
      <c r="F163" s="95">
        <v>0</v>
      </c>
      <c r="G163" s="11"/>
    </row>
    <row r="164" spans="1:7">
      <c r="A164" s="64" t="s">
        <v>314</v>
      </c>
      <c r="B164" s="95">
        <v>0</v>
      </c>
      <c r="C164" s="95">
        <v>0</v>
      </c>
      <c r="D164" s="95">
        <v>0</v>
      </c>
      <c r="E164" s="95">
        <v>0</v>
      </c>
      <c r="F164" s="95">
        <v>0</v>
      </c>
      <c r="G164" s="11"/>
    </row>
    <row r="165" spans="1:7">
      <c r="A165" s="64" t="s">
        <v>315</v>
      </c>
      <c r="B165" s="95">
        <v>0</v>
      </c>
      <c r="C165" s="95">
        <v>0</v>
      </c>
      <c r="D165" s="95">
        <v>0</v>
      </c>
      <c r="E165" s="95">
        <v>0</v>
      </c>
      <c r="F165" s="95">
        <v>0</v>
      </c>
      <c r="G165" s="11"/>
    </row>
    <row r="166" spans="1:7">
      <c r="A166" s="64" t="s">
        <v>316</v>
      </c>
      <c r="B166" s="95">
        <v>0</v>
      </c>
      <c r="C166" s="95">
        <v>0</v>
      </c>
      <c r="D166" s="95">
        <v>0</v>
      </c>
      <c r="E166" s="95">
        <v>0</v>
      </c>
      <c r="F166" s="95">
        <v>0</v>
      </c>
      <c r="G166" s="11"/>
    </row>
    <row r="167" spans="1:7">
      <c r="A167" s="177" t="s">
        <v>317</v>
      </c>
      <c r="B167" s="57">
        <v>0</v>
      </c>
      <c r="C167" s="57">
        <v>0</v>
      </c>
      <c r="D167" s="57">
        <v>0</v>
      </c>
      <c r="E167" s="57">
        <v>0</v>
      </c>
      <c r="F167" s="57">
        <v>0</v>
      </c>
      <c r="G167" s="11"/>
    </row>
    <row r="168" spans="1:7">
      <c r="A168" s="64" t="s">
        <v>318</v>
      </c>
      <c r="B168" s="95">
        <v>0</v>
      </c>
      <c r="C168" s="95">
        <v>0</v>
      </c>
      <c r="D168" s="95">
        <v>0</v>
      </c>
      <c r="E168" s="95">
        <v>0</v>
      </c>
      <c r="F168" s="95">
        <v>0</v>
      </c>
      <c r="G168" s="11"/>
    </row>
    <row r="169" spans="1:7">
      <c r="A169" s="64" t="s">
        <v>319</v>
      </c>
      <c r="B169" s="95">
        <v>0</v>
      </c>
      <c r="C169" s="95">
        <v>0</v>
      </c>
      <c r="D169" s="95">
        <v>0</v>
      </c>
      <c r="E169" s="95">
        <v>0</v>
      </c>
      <c r="F169" s="95">
        <v>0</v>
      </c>
      <c r="G169" s="11"/>
    </row>
    <row r="170" spans="1:7">
      <c r="A170" s="64" t="s">
        <v>320</v>
      </c>
      <c r="B170" s="95">
        <v>0</v>
      </c>
      <c r="C170" s="95">
        <v>0</v>
      </c>
      <c r="D170" s="95">
        <v>0</v>
      </c>
      <c r="E170" s="95">
        <v>0</v>
      </c>
      <c r="F170" s="95">
        <v>0</v>
      </c>
      <c r="G170" s="11"/>
    </row>
    <row r="171" spans="1:7">
      <c r="A171" s="64" t="s">
        <v>321</v>
      </c>
      <c r="B171" s="95">
        <v>0</v>
      </c>
      <c r="C171" s="95">
        <v>0</v>
      </c>
      <c r="D171" s="95">
        <v>0</v>
      </c>
      <c r="E171" s="95">
        <v>0</v>
      </c>
      <c r="F171" s="95">
        <v>0</v>
      </c>
      <c r="G171" s="11"/>
    </row>
    <row r="172" spans="1:7">
      <c r="A172" s="64" t="s">
        <v>322</v>
      </c>
      <c r="B172" s="95">
        <v>0</v>
      </c>
      <c r="C172" s="95">
        <v>0</v>
      </c>
      <c r="D172" s="95">
        <v>0</v>
      </c>
      <c r="E172" s="95">
        <v>0</v>
      </c>
      <c r="F172" s="95">
        <v>0</v>
      </c>
      <c r="G172" s="11"/>
    </row>
    <row r="173" spans="1:7">
      <c r="A173" s="64" t="s">
        <v>323</v>
      </c>
      <c r="B173" s="95">
        <v>0</v>
      </c>
      <c r="C173" s="95">
        <v>0</v>
      </c>
      <c r="D173" s="95">
        <v>0</v>
      </c>
      <c r="E173" s="95">
        <v>0</v>
      </c>
      <c r="F173" s="95">
        <v>0</v>
      </c>
      <c r="G173" s="11"/>
    </row>
    <row r="174" spans="1:7">
      <c r="A174" s="64" t="s">
        <v>324</v>
      </c>
      <c r="B174" s="95">
        <v>0</v>
      </c>
      <c r="C174" s="95">
        <v>0</v>
      </c>
      <c r="D174" s="95">
        <v>0</v>
      </c>
      <c r="E174" s="95">
        <v>0</v>
      </c>
      <c r="F174" s="95">
        <v>0</v>
      </c>
      <c r="G174" s="11"/>
    </row>
    <row r="175" spans="1:7">
      <c r="A175" s="64" t="s">
        <v>325</v>
      </c>
      <c r="B175" s="95">
        <v>0</v>
      </c>
      <c r="C175" s="95">
        <v>0</v>
      </c>
      <c r="D175" s="95">
        <v>0</v>
      </c>
      <c r="E175" s="95">
        <v>0</v>
      </c>
      <c r="F175" s="95">
        <v>0</v>
      </c>
      <c r="G175" s="11"/>
    </row>
    <row r="176" spans="1:7">
      <c r="A176" s="155" t="s">
        <v>326</v>
      </c>
      <c r="B176" s="57">
        <v>639980.03889999993</v>
      </c>
      <c r="C176" s="57">
        <v>0</v>
      </c>
      <c r="D176" s="57">
        <v>0</v>
      </c>
      <c r="E176" s="57">
        <v>0</v>
      </c>
      <c r="F176" s="57">
        <v>639980.03889999993</v>
      </c>
      <c r="G176" s="11"/>
    </row>
    <row r="177" spans="1:7">
      <c r="A177" s="63" t="s">
        <v>327</v>
      </c>
      <c r="B177" s="95">
        <v>499483.5</v>
      </c>
      <c r="C177" s="95">
        <v>0</v>
      </c>
      <c r="D177" s="95">
        <v>0</v>
      </c>
      <c r="E177" s="95">
        <v>0</v>
      </c>
      <c r="F177" s="95">
        <v>499483.5</v>
      </c>
      <c r="G177" s="11"/>
    </row>
    <row r="178" spans="1:7">
      <c r="A178" s="64" t="s">
        <v>328</v>
      </c>
      <c r="B178" s="95">
        <v>499483.5</v>
      </c>
      <c r="C178" s="95">
        <v>0</v>
      </c>
      <c r="D178" s="95">
        <v>0</v>
      </c>
      <c r="E178" s="95">
        <v>0</v>
      </c>
      <c r="F178" s="95">
        <v>499483.5</v>
      </c>
      <c r="G178" s="11"/>
    </row>
    <row r="179" spans="1:7">
      <c r="A179" s="64" t="s">
        <v>329</v>
      </c>
      <c r="B179" s="95">
        <v>0</v>
      </c>
      <c r="C179" s="95">
        <v>0</v>
      </c>
      <c r="D179" s="95">
        <v>0</v>
      </c>
      <c r="E179" s="95">
        <v>0</v>
      </c>
      <c r="F179" s="95">
        <v>0</v>
      </c>
      <c r="G179" s="11"/>
    </row>
    <row r="180" spans="1:7">
      <c r="A180" s="64" t="s">
        <v>330</v>
      </c>
      <c r="B180" s="95">
        <v>0</v>
      </c>
      <c r="C180" s="95">
        <v>0</v>
      </c>
      <c r="D180" s="95">
        <v>0</v>
      </c>
      <c r="E180" s="95">
        <v>0</v>
      </c>
      <c r="F180" s="95">
        <v>0</v>
      </c>
      <c r="G180" s="11"/>
    </row>
    <row r="181" spans="1:7">
      <c r="A181" s="63" t="s">
        <v>331</v>
      </c>
      <c r="B181" s="95">
        <v>0</v>
      </c>
      <c r="C181" s="95">
        <v>0</v>
      </c>
      <c r="D181" s="95">
        <v>0</v>
      </c>
      <c r="E181" s="95">
        <v>0</v>
      </c>
      <c r="F181" s="95">
        <v>0</v>
      </c>
      <c r="G181" s="11"/>
    </row>
    <row r="182" spans="1:7">
      <c r="A182" s="64" t="s">
        <v>332</v>
      </c>
      <c r="B182" s="95">
        <v>0</v>
      </c>
      <c r="C182" s="95">
        <v>0</v>
      </c>
      <c r="D182" s="95">
        <v>0</v>
      </c>
      <c r="E182" s="95">
        <v>0</v>
      </c>
      <c r="F182" s="95">
        <v>0</v>
      </c>
      <c r="G182" s="11"/>
    </row>
    <row r="183" spans="1:7">
      <c r="A183" s="64" t="s">
        <v>333</v>
      </c>
      <c r="B183" s="95">
        <v>0</v>
      </c>
      <c r="C183" s="95">
        <v>0</v>
      </c>
      <c r="D183" s="95">
        <v>0</v>
      </c>
      <c r="E183" s="95">
        <v>0</v>
      </c>
      <c r="F183" s="95">
        <v>0</v>
      </c>
      <c r="G183" s="11"/>
    </row>
    <row r="184" spans="1:7">
      <c r="A184" s="64" t="s">
        <v>334</v>
      </c>
      <c r="B184" s="95">
        <v>0</v>
      </c>
      <c r="C184" s="95">
        <v>0</v>
      </c>
      <c r="D184" s="95">
        <v>0</v>
      </c>
      <c r="E184" s="95">
        <v>0</v>
      </c>
      <c r="F184" s="95">
        <v>0</v>
      </c>
      <c r="G184" s="11"/>
    </row>
    <row r="185" spans="1:7">
      <c r="A185" s="63" t="s">
        <v>335</v>
      </c>
      <c r="B185" s="95">
        <v>0</v>
      </c>
      <c r="C185" s="95">
        <v>0</v>
      </c>
      <c r="D185" s="95">
        <v>0</v>
      </c>
      <c r="E185" s="95">
        <v>0</v>
      </c>
      <c r="F185" s="95">
        <v>0</v>
      </c>
      <c r="G185" s="11"/>
    </row>
    <row r="186" spans="1:7">
      <c r="A186" s="64" t="s">
        <v>336</v>
      </c>
      <c r="B186" s="95">
        <v>0</v>
      </c>
      <c r="C186" s="95">
        <v>0</v>
      </c>
      <c r="D186" s="95">
        <v>0</v>
      </c>
      <c r="E186" s="95">
        <v>0</v>
      </c>
      <c r="F186" s="95">
        <v>0</v>
      </c>
      <c r="G186" s="11"/>
    </row>
    <row r="187" spans="1:7">
      <c r="A187" s="63" t="s">
        <v>337</v>
      </c>
      <c r="B187" s="95">
        <v>128320.17769</v>
      </c>
      <c r="C187" s="95">
        <v>0</v>
      </c>
      <c r="D187" s="95">
        <v>0</v>
      </c>
      <c r="E187" s="95">
        <v>0</v>
      </c>
      <c r="F187" s="95">
        <v>128320.17769</v>
      </c>
      <c r="G187" s="11"/>
    </row>
    <row r="188" spans="1:7">
      <c r="A188" s="64" t="s">
        <v>338</v>
      </c>
      <c r="B188" s="95">
        <v>53645.355670000004</v>
      </c>
      <c r="C188" s="95">
        <v>0</v>
      </c>
      <c r="D188" s="95">
        <v>0</v>
      </c>
      <c r="E188" s="95">
        <v>0</v>
      </c>
      <c r="F188" s="95">
        <v>53645.355670000004</v>
      </c>
      <c r="G188" s="11"/>
    </row>
    <row r="189" spans="1:7">
      <c r="A189" s="64" t="s">
        <v>339</v>
      </c>
      <c r="B189" s="95">
        <v>47494.563020000001</v>
      </c>
      <c r="C189" s="95">
        <v>0</v>
      </c>
      <c r="D189" s="95">
        <v>0</v>
      </c>
      <c r="E189" s="95">
        <v>0</v>
      </c>
      <c r="F189" s="95">
        <v>47494.563020000001</v>
      </c>
      <c r="G189" s="11"/>
    </row>
    <row r="190" spans="1:7">
      <c r="A190" s="64" t="s">
        <v>340</v>
      </c>
      <c r="B190" s="95">
        <v>27180.258999999998</v>
      </c>
      <c r="C190" s="95">
        <v>0</v>
      </c>
      <c r="D190" s="95">
        <v>0</v>
      </c>
      <c r="E190" s="95">
        <v>0</v>
      </c>
      <c r="F190" s="95">
        <v>27180.258999999998</v>
      </c>
      <c r="G190" s="11"/>
    </row>
    <row r="191" spans="1:7">
      <c r="A191" s="63" t="s">
        <v>341</v>
      </c>
      <c r="B191" s="95">
        <v>12176.361210000001</v>
      </c>
      <c r="C191" s="95">
        <v>0</v>
      </c>
      <c r="D191" s="95">
        <v>0</v>
      </c>
      <c r="E191" s="95">
        <v>0</v>
      </c>
      <c r="F191" s="95">
        <v>12176.361210000001</v>
      </c>
      <c r="G191" s="11"/>
    </row>
    <row r="192" spans="1:7">
      <c r="A192" s="64" t="s">
        <v>342</v>
      </c>
      <c r="B192" s="95">
        <v>0.98996000000000006</v>
      </c>
      <c r="C192" s="95">
        <v>0</v>
      </c>
      <c r="D192" s="95">
        <v>0</v>
      </c>
      <c r="E192" s="95">
        <v>0</v>
      </c>
      <c r="F192" s="95">
        <v>0.98996000000000006</v>
      </c>
      <c r="G192" s="11"/>
    </row>
    <row r="193" spans="1:7">
      <c r="A193" s="64" t="s">
        <v>343</v>
      </c>
      <c r="B193" s="95">
        <v>12175.37125</v>
      </c>
      <c r="C193" s="95">
        <v>0</v>
      </c>
      <c r="D193" s="95">
        <v>0</v>
      </c>
      <c r="E193" s="95">
        <v>0</v>
      </c>
      <c r="F193" s="95">
        <v>12175.37125</v>
      </c>
      <c r="G193" s="11"/>
    </row>
    <row r="194" spans="1:7">
      <c r="A194" s="72" t="s">
        <v>344</v>
      </c>
      <c r="B194" s="57">
        <v>6833317.3106899997</v>
      </c>
      <c r="C194" s="57">
        <v>461565.77218999999</v>
      </c>
      <c r="D194" s="57">
        <v>0</v>
      </c>
      <c r="E194" s="57">
        <v>0</v>
      </c>
      <c r="F194" s="57">
        <v>7294883.0828799997</v>
      </c>
      <c r="G194" s="146">
        <f>F194-F7</f>
        <v>-7.2000082582235336E-4</v>
      </c>
    </row>
    <row r="195" spans="1:7">
      <c r="A195" s="72" t="s">
        <v>345</v>
      </c>
      <c r="B195" s="57">
        <v>0</v>
      </c>
      <c r="C195" s="57">
        <v>0</v>
      </c>
      <c r="D195" s="57">
        <v>0</v>
      </c>
      <c r="E195" s="57">
        <v>0</v>
      </c>
      <c r="F195" s="57">
        <v>0</v>
      </c>
      <c r="G195" s="11"/>
    </row>
    <row r="196" spans="1:7">
      <c r="A196" s="66" t="s">
        <v>346</v>
      </c>
      <c r="B196" s="95">
        <v>0</v>
      </c>
      <c r="C196" s="95">
        <v>0</v>
      </c>
      <c r="D196" s="95">
        <v>0</v>
      </c>
      <c r="E196" s="95">
        <v>0</v>
      </c>
      <c r="F196" s="95">
        <v>0</v>
      </c>
      <c r="G196" s="11"/>
    </row>
    <row r="197" spans="1:7">
      <c r="A197" s="64" t="s">
        <v>347</v>
      </c>
      <c r="B197" s="95">
        <v>0</v>
      </c>
      <c r="C197" s="95">
        <v>0</v>
      </c>
      <c r="D197" s="95">
        <v>0</v>
      </c>
      <c r="E197" s="95">
        <v>0</v>
      </c>
      <c r="F197" s="95">
        <v>0</v>
      </c>
      <c r="G197" s="11"/>
    </row>
    <row r="198" spans="1:7">
      <c r="A198" s="64" t="s">
        <v>348</v>
      </c>
      <c r="B198" s="95">
        <v>0</v>
      </c>
      <c r="C198" s="95">
        <v>0</v>
      </c>
      <c r="D198" s="95">
        <v>0</v>
      </c>
      <c r="E198" s="95">
        <v>0</v>
      </c>
      <c r="F198" s="95">
        <v>0</v>
      </c>
      <c r="G198" s="11"/>
    </row>
    <row r="199" spans="1:7">
      <c r="A199" s="64" t="s">
        <v>349</v>
      </c>
      <c r="B199" s="95">
        <v>0</v>
      </c>
      <c r="C199" s="95">
        <v>0</v>
      </c>
      <c r="D199" s="95">
        <v>0</v>
      </c>
      <c r="E199" s="95">
        <v>0</v>
      </c>
      <c r="F199" s="95">
        <v>0</v>
      </c>
      <c r="G199" s="11"/>
    </row>
    <row r="200" spans="1:7">
      <c r="A200" s="64" t="s">
        <v>350</v>
      </c>
      <c r="B200" s="95">
        <v>0</v>
      </c>
      <c r="C200" s="95">
        <v>0</v>
      </c>
      <c r="D200" s="95">
        <v>0</v>
      </c>
      <c r="E200" s="95">
        <v>0</v>
      </c>
      <c r="F200" s="95">
        <v>0</v>
      </c>
      <c r="G200" s="11"/>
    </row>
    <row r="201" spans="1:7">
      <c r="A201" s="64" t="s">
        <v>351</v>
      </c>
      <c r="B201" s="95">
        <v>0</v>
      </c>
      <c r="C201" s="95">
        <v>0</v>
      </c>
      <c r="D201" s="95">
        <v>0</v>
      </c>
      <c r="E201" s="95">
        <v>0</v>
      </c>
      <c r="F201" s="95">
        <v>0</v>
      </c>
      <c r="G201" s="11"/>
    </row>
    <row r="202" spans="1:7">
      <c r="A202" s="63" t="s">
        <v>352</v>
      </c>
      <c r="B202" s="95">
        <v>0</v>
      </c>
      <c r="C202" s="95">
        <v>0</v>
      </c>
      <c r="D202" s="95">
        <v>0</v>
      </c>
      <c r="E202" s="95">
        <v>0</v>
      </c>
      <c r="F202" s="95">
        <v>0</v>
      </c>
      <c r="G202" s="11"/>
    </row>
    <row r="203" spans="1:7">
      <c r="A203" s="64" t="s">
        <v>353</v>
      </c>
      <c r="B203" s="95">
        <v>0</v>
      </c>
      <c r="C203" s="95">
        <v>0</v>
      </c>
      <c r="D203" s="95">
        <v>0</v>
      </c>
      <c r="E203" s="95">
        <v>0</v>
      </c>
      <c r="F203" s="95">
        <v>0</v>
      </c>
      <c r="G203" s="11"/>
    </row>
    <row r="204" spans="1:7">
      <c r="A204" s="64" t="s">
        <v>354</v>
      </c>
      <c r="B204" s="95">
        <v>0</v>
      </c>
      <c r="C204" s="95">
        <v>0</v>
      </c>
      <c r="D204" s="95">
        <v>0</v>
      </c>
      <c r="E204" s="95">
        <v>0</v>
      </c>
      <c r="F204" s="95">
        <v>0</v>
      </c>
      <c r="G204" s="11"/>
    </row>
    <row r="205" spans="1:7">
      <c r="A205" s="64" t="s">
        <v>355</v>
      </c>
      <c r="B205" s="95">
        <v>0</v>
      </c>
      <c r="C205" s="95">
        <v>0</v>
      </c>
      <c r="D205" s="95">
        <v>0</v>
      </c>
      <c r="E205" s="95">
        <v>0</v>
      </c>
      <c r="F205" s="95">
        <v>0</v>
      </c>
      <c r="G205" s="11"/>
    </row>
    <row r="206" spans="1:7">
      <c r="A206" s="64" t="s">
        <v>356</v>
      </c>
      <c r="B206" s="95">
        <v>0</v>
      </c>
      <c r="C206" s="95">
        <v>0</v>
      </c>
      <c r="D206" s="95">
        <v>0</v>
      </c>
      <c r="E206" s="95">
        <v>0</v>
      </c>
      <c r="F206" s="95">
        <v>0</v>
      </c>
      <c r="G206" s="11"/>
    </row>
    <row r="207" spans="1:7">
      <c r="A207" s="64" t="s">
        <v>357</v>
      </c>
      <c r="B207" s="95">
        <v>0</v>
      </c>
      <c r="C207" s="95">
        <v>0</v>
      </c>
      <c r="D207" s="95">
        <v>0</v>
      </c>
      <c r="E207" s="95">
        <v>0</v>
      </c>
      <c r="F207" s="95">
        <v>0</v>
      </c>
      <c r="G207" s="11"/>
    </row>
    <row r="208" spans="1:7">
      <c r="A208" s="63" t="s">
        <v>358</v>
      </c>
      <c r="B208" s="95">
        <v>0</v>
      </c>
      <c r="C208" s="95">
        <v>0</v>
      </c>
      <c r="D208" s="95">
        <v>0</v>
      </c>
      <c r="E208" s="95">
        <v>0</v>
      </c>
      <c r="F208" s="95">
        <v>0</v>
      </c>
      <c r="G208" s="11"/>
    </row>
    <row r="209" spans="1:7">
      <c r="A209" s="63" t="s">
        <v>359</v>
      </c>
      <c r="B209" s="95">
        <v>0</v>
      </c>
      <c r="C209" s="95">
        <v>0</v>
      </c>
      <c r="D209" s="95">
        <v>0</v>
      </c>
      <c r="E209" s="95">
        <v>0</v>
      </c>
      <c r="F209" s="95">
        <v>0</v>
      </c>
      <c r="G209" s="11"/>
    </row>
    <row r="210" spans="1:7">
      <c r="A210" s="64" t="s">
        <v>360</v>
      </c>
      <c r="B210" s="95">
        <v>0</v>
      </c>
      <c r="C210" s="95">
        <v>0</v>
      </c>
      <c r="D210" s="95">
        <v>0</v>
      </c>
      <c r="E210" s="95">
        <v>0</v>
      </c>
      <c r="F210" s="95">
        <v>0</v>
      </c>
      <c r="G210" s="11"/>
    </row>
    <row r="211" spans="1:7">
      <c r="A211" s="64" t="s">
        <v>361</v>
      </c>
      <c r="B211" s="95">
        <v>0</v>
      </c>
      <c r="C211" s="95">
        <v>0</v>
      </c>
      <c r="D211" s="95">
        <v>0</v>
      </c>
      <c r="E211" s="95">
        <v>0</v>
      </c>
      <c r="F211" s="95">
        <v>0</v>
      </c>
      <c r="G211" s="11"/>
    </row>
    <row r="212" spans="1:7">
      <c r="A212" s="64" t="s">
        <v>362</v>
      </c>
      <c r="B212" s="95">
        <v>0</v>
      </c>
      <c r="C212" s="95">
        <v>0</v>
      </c>
      <c r="D212" s="95">
        <v>0</v>
      </c>
      <c r="E212" s="95">
        <v>0</v>
      </c>
      <c r="F212" s="95">
        <v>0</v>
      </c>
      <c r="G212" s="11"/>
    </row>
    <row r="213" spans="1:7">
      <c r="A213" s="64" t="s">
        <v>363</v>
      </c>
      <c r="B213" s="95">
        <v>0</v>
      </c>
      <c r="C213" s="95">
        <v>0</v>
      </c>
      <c r="D213" s="95">
        <v>0</v>
      </c>
      <c r="E213" s="95">
        <v>0</v>
      </c>
      <c r="F213" s="95">
        <v>0</v>
      </c>
      <c r="G213" s="11"/>
    </row>
    <row r="214" spans="1:7">
      <c r="A214" s="63" t="s">
        <v>364</v>
      </c>
      <c r="B214" s="95">
        <v>0</v>
      </c>
      <c r="C214" s="95">
        <v>0</v>
      </c>
      <c r="D214" s="95">
        <v>0</v>
      </c>
      <c r="E214" s="95">
        <v>0</v>
      </c>
      <c r="F214" s="95">
        <v>0</v>
      </c>
      <c r="G214" s="11"/>
    </row>
    <row r="215" spans="1:7">
      <c r="A215" s="177" t="s">
        <v>365</v>
      </c>
      <c r="B215" s="57">
        <v>18830186.9078</v>
      </c>
      <c r="C215" s="57">
        <v>4676756.7330299998</v>
      </c>
      <c r="D215" s="57">
        <v>0</v>
      </c>
      <c r="E215" s="57">
        <v>0</v>
      </c>
      <c r="F215" s="57">
        <v>23506943.640830003</v>
      </c>
      <c r="G215" s="11"/>
    </row>
    <row r="216" spans="1:7">
      <c r="A216" s="63" t="s">
        <v>366</v>
      </c>
      <c r="B216" s="95">
        <v>0</v>
      </c>
      <c r="C216" s="95">
        <v>0</v>
      </c>
      <c r="D216" s="95">
        <v>0</v>
      </c>
      <c r="E216" s="95">
        <v>0</v>
      </c>
      <c r="F216" s="95">
        <v>0</v>
      </c>
      <c r="G216" s="11"/>
    </row>
    <row r="217" spans="1:7">
      <c r="A217" s="64" t="s">
        <v>367</v>
      </c>
      <c r="B217" s="95">
        <v>0</v>
      </c>
      <c r="C217" s="95">
        <v>0</v>
      </c>
      <c r="D217" s="95">
        <v>0</v>
      </c>
      <c r="E217" s="95">
        <v>0</v>
      </c>
      <c r="F217" s="95">
        <v>0</v>
      </c>
      <c r="G217" s="11"/>
    </row>
    <row r="218" spans="1:7">
      <c r="A218" s="64" t="s">
        <v>368</v>
      </c>
      <c r="B218" s="95">
        <v>0</v>
      </c>
      <c r="C218" s="95">
        <v>0</v>
      </c>
      <c r="D218" s="95">
        <v>0</v>
      </c>
      <c r="E218" s="95">
        <v>0</v>
      </c>
      <c r="F218" s="95">
        <v>0</v>
      </c>
      <c r="G218" s="11"/>
    </row>
    <row r="219" spans="1:7">
      <c r="A219" s="64" t="s">
        <v>369</v>
      </c>
      <c r="B219" s="95">
        <v>0</v>
      </c>
      <c r="C219" s="95">
        <v>0</v>
      </c>
      <c r="D219" s="95">
        <v>0</v>
      </c>
      <c r="E219" s="95">
        <v>0</v>
      </c>
      <c r="F219" s="95">
        <v>0</v>
      </c>
      <c r="G219" s="11"/>
    </row>
    <row r="220" spans="1:7">
      <c r="A220" s="63" t="s">
        <v>370</v>
      </c>
      <c r="B220" s="95">
        <v>0</v>
      </c>
      <c r="C220" s="95">
        <v>0</v>
      </c>
      <c r="D220" s="95">
        <v>0</v>
      </c>
      <c r="E220" s="95">
        <v>0</v>
      </c>
      <c r="F220" s="95">
        <v>0</v>
      </c>
      <c r="G220" s="11"/>
    </row>
    <row r="221" spans="1:7">
      <c r="A221" s="64" t="s">
        <v>371</v>
      </c>
      <c r="B221" s="95">
        <v>0</v>
      </c>
      <c r="C221" s="95">
        <v>0</v>
      </c>
      <c r="D221" s="95">
        <v>0</v>
      </c>
      <c r="E221" s="95">
        <v>0</v>
      </c>
      <c r="F221" s="95">
        <v>0</v>
      </c>
      <c r="G221" s="11"/>
    </row>
    <row r="222" spans="1:7">
      <c r="A222" s="64" t="s">
        <v>372</v>
      </c>
      <c r="B222" s="95">
        <v>0</v>
      </c>
      <c r="C222" s="95">
        <v>0</v>
      </c>
      <c r="D222" s="95">
        <v>0</v>
      </c>
      <c r="E222" s="95">
        <v>0</v>
      </c>
      <c r="F222" s="95">
        <v>0</v>
      </c>
      <c r="G222" s="11"/>
    </row>
    <row r="223" spans="1:7">
      <c r="A223" s="64" t="s">
        <v>373</v>
      </c>
      <c r="B223" s="95">
        <v>0</v>
      </c>
      <c r="C223" s="95">
        <v>0</v>
      </c>
      <c r="D223" s="95">
        <v>0</v>
      </c>
      <c r="E223" s="95">
        <v>0</v>
      </c>
      <c r="F223" s="95">
        <v>0</v>
      </c>
      <c r="G223" s="11"/>
    </row>
    <row r="224" spans="1:7">
      <c r="A224" s="65" t="s">
        <v>374</v>
      </c>
      <c r="B224" s="95">
        <v>0</v>
      </c>
      <c r="C224" s="95">
        <v>0</v>
      </c>
      <c r="D224" s="95">
        <v>0</v>
      </c>
      <c r="E224" s="95">
        <v>0</v>
      </c>
      <c r="F224" s="95">
        <v>0</v>
      </c>
      <c r="G224" s="11"/>
    </row>
    <row r="225" spans="1:7">
      <c r="A225" s="64" t="s">
        <v>375</v>
      </c>
      <c r="B225" s="95">
        <v>0</v>
      </c>
      <c r="C225" s="95">
        <v>0</v>
      </c>
      <c r="D225" s="95">
        <v>0</v>
      </c>
      <c r="E225" s="95">
        <v>0</v>
      </c>
      <c r="F225" s="95">
        <v>0</v>
      </c>
      <c r="G225" s="11"/>
    </row>
    <row r="226" spans="1:7">
      <c r="A226" s="63" t="s">
        <v>376</v>
      </c>
      <c r="B226" s="95">
        <v>0</v>
      </c>
      <c r="C226" s="95">
        <v>0</v>
      </c>
      <c r="D226" s="95">
        <v>0</v>
      </c>
      <c r="E226" s="95">
        <v>0</v>
      </c>
      <c r="F226" s="95">
        <v>0</v>
      </c>
      <c r="G226" s="11"/>
    </row>
    <row r="227" spans="1:7">
      <c r="A227" s="64" t="s">
        <v>377</v>
      </c>
      <c r="B227" s="95">
        <v>0</v>
      </c>
      <c r="C227" s="95">
        <v>0</v>
      </c>
      <c r="D227" s="95">
        <v>0</v>
      </c>
      <c r="E227" s="95">
        <v>0</v>
      </c>
      <c r="F227" s="95">
        <v>0</v>
      </c>
      <c r="G227" s="11"/>
    </row>
    <row r="228" spans="1:7">
      <c r="A228" s="64" t="s">
        <v>378</v>
      </c>
      <c r="B228" s="95">
        <v>0</v>
      </c>
      <c r="C228" s="95">
        <v>0</v>
      </c>
      <c r="D228" s="95">
        <v>0</v>
      </c>
      <c r="E228" s="95">
        <v>0</v>
      </c>
      <c r="F228" s="95">
        <v>0</v>
      </c>
      <c r="G228" s="11"/>
    </row>
    <row r="229" spans="1:7">
      <c r="A229" s="63" t="s">
        <v>379</v>
      </c>
      <c r="B229" s="95">
        <v>0</v>
      </c>
      <c r="C229" s="95">
        <v>0</v>
      </c>
      <c r="D229" s="95">
        <v>0</v>
      </c>
      <c r="E229" s="95">
        <v>0</v>
      </c>
      <c r="F229" s="95">
        <v>0</v>
      </c>
      <c r="G229" s="11"/>
    </row>
    <row r="230" spans="1:7">
      <c r="A230" s="64" t="s">
        <v>380</v>
      </c>
      <c r="B230" s="95">
        <v>0</v>
      </c>
      <c r="C230" s="95">
        <v>0</v>
      </c>
      <c r="D230" s="95">
        <v>0</v>
      </c>
      <c r="E230" s="95">
        <v>0</v>
      </c>
      <c r="F230" s="95">
        <v>0</v>
      </c>
      <c r="G230" s="11"/>
    </row>
    <row r="231" spans="1:7">
      <c r="A231" s="64" t="s">
        <v>381</v>
      </c>
      <c r="B231" s="95">
        <v>0</v>
      </c>
      <c r="C231" s="95">
        <v>0</v>
      </c>
      <c r="D231" s="95">
        <v>0</v>
      </c>
      <c r="E231" s="95">
        <v>0</v>
      </c>
      <c r="F231" s="95">
        <v>0</v>
      </c>
      <c r="G231" s="11"/>
    </row>
    <row r="232" spans="1:7">
      <c r="A232" s="63" t="s">
        <v>382</v>
      </c>
      <c r="B232" s="95">
        <v>2870663.3016500003</v>
      </c>
      <c r="C232" s="95">
        <v>0</v>
      </c>
      <c r="D232" s="95">
        <v>0</v>
      </c>
      <c r="E232" s="95">
        <v>0</v>
      </c>
      <c r="F232" s="95">
        <v>2870663.3016500003</v>
      </c>
      <c r="G232" s="11"/>
    </row>
    <row r="233" spans="1:7">
      <c r="A233" s="64" t="s">
        <v>383</v>
      </c>
      <c r="B233" s="95">
        <v>1880084.9174800001</v>
      </c>
      <c r="C233" s="95">
        <v>0</v>
      </c>
      <c r="D233" s="95">
        <v>0</v>
      </c>
      <c r="E233" s="95">
        <v>0</v>
      </c>
      <c r="F233" s="95">
        <v>1880084.9174800001</v>
      </c>
      <c r="G233" s="11"/>
    </row>
    <row r="234" spans="1:7">
      <c r="A234" s="64" t="s">
        <v>384</v>
      </c>
      <c r="B234" s="95">
        <v>0</v>
      </c>
      <c r="C234" s="95">
        <v>0</v>
      </c>
      <c r="D234" s="95">
        <v>0</v>
      </c>
      <c r="E234" s="95">
        <v>0</v>
      </c>
      <c r="F234" s="95">
        <v>0</v>
      </c>
      <c r="G234" s="11"/>
    </row>
    <row r="235" spans="1:7">
      <c r="A235" s="64" t="s">
        <v>385</v>
      </c>
      <c r="B235" s="95">
        <v>167396.44451</v>
      </c>
      <c r="C235" s="95">
        <v>0</v>
      </c>
      <c r="D235" s="95">
        <v>0</v>
      </c>
      <c r="E235" s="95">
        <v>0</v>
      </c>
      <c r="F235" s="95">
        <v>167396.44451</v>
      </c>
      <c r="G235" s="11"/>
    </row>
    <row r="236" spans="1:7">
      <c r="A236" s="64" t="s">
        <v>386</v>
      </c>
      <c r="B236" s="95">
        <v>874.65</v>
      </c>
      <c r="C236" s="95">
        <v>0</v>
      </c>
      <c r="D236" s="95">
        <v>0</v>
      </c>
      <c r="E236" s="95">
        <v>0</v>
      </c>
      <c r="F236" s="95">
        <v>874.65</v>
      </c>
      <c r="G236" s="11"/>
    </row>
    <row r="237" spans="1:7">
      <c r="A237" s="64" t="s">
        <v>387</v>
      </c>
      <c r="B237" s="95">
        <v>0</v>
      </c>
      <c r="C237" s="95">
        <v>0</v>
      </c>
      <c r="D237" s="95">
        <v>0</v>
      </c>
      <c r="E237" s="95">
        <v>0</v>
      </c>
      <c r="F237" s="95">
        <v>0</v>
      </c>
      <c r="G237" s="11"/>
    </row>
    <row r="238" spans="1:7">
      <c r="A238" s="64" t="s">
        <v>388</v>
      </c>
      <c r="B238" s="95">
        <v>0</v>
      </c>
      <c r="C238" s="95">
        <v>0</v>
      </c>
      <c r="D238" s="95">
        <v>0</v>
      </c>
      <c r="E238" s="95">
        <v>0</v>
      </c>
      <c r="F238" s="95">
        <v>0</v>
      </c>
      <c r="G238" s="11"/>
    </row>
    <row r="239" spans="1:7">
      <c r="A239" s="64" t="s">
        <v>389</v>
      </c>
      <c r="B239" s="95">
        <v>0</v>
      </c>
      <c r="C239" s="95">
        <v>0</v>
      </c>
      <c r="D239" s="95">
        <v>0</v>
      </c>
      <c r="E239" s="95">
        <v>0</v>
      </c>
      <c r="F239" s="95">
        <v>0</v>
      </c>
      <c r="G239" s="11"/>
    </row>
    <row r="240" spans="1:7">
      <c r="A240" s="64" t="s">
        <v>390</v>
      </c>
      <c r="B240" s="95">
        <v>0</v>
      </c>
      <c r="C240" s="95">
        <v>0</v>
      </c>
      <c r="D240" s="95">
        <v>0</v>
      </c>
      <c r="E240" s="95">
        <v>0</v>
      </c>
      <c r="F240" s="95">
        <v>0</v>
      </c>
      <c r="G240" s="11"/>
    </row>
    <row r="241" spans="1:7">
      <c r="A241" s="64" t="s">
        <v>391</v>
      </c>
      <c r="B241" s="95">
        <v>822307.28966000001</v>
      </c>
      <c r="C241" s="95">
        <v>0</v>
      </c>
      <c r="D241" s="95">
        <v>0</v>
      </c>
      <c r="E241" s="95">
        <v>0</v>
      </c>
      <c r="F241" s="95">
        <v>822307.28966000001</v>
      </c>
      <c r="G241" s="11"/>
    </row>
    <row r="242" spans="1:7">
      <c r="A242" s="63" t="s">
        <v>392</v>
      </c>
      <c r="B242" s="95">
        <v>5986641.4511099998</v>
      </c>
      <c r="C242" s="95">
        <v>855024.67735999997</v>
      </c>
      <c r="D242" s="95">
        <v>0</v>
      </c>
      <c r="E242" s="95">
        <v>0</v>
      </c>
      <c r="F242" s="95">
        <v>6841666.1284699999</v>
      </c>
      <c r="G242" s="11"/>
    </row>
    <row r="243" spans="1:7">
      <c r="A243" s="64" t="s">
        <v>393</v>
      </c>
      <c r="B243" s="95">
        <v>115093.14713</v>
      </c>
      <c r="C243" s="95">
        <v>0</v>
      </c>
      <c r="D243" s="95">
        <v>0</v>
      </c>
      <c r="E243" s="95">
        <v>0</v>
      </c>
      <c r="F243" s="95">
        <v>115093.14713</v>
      </c>
      <c r="G243" s="11"/>
    </row>
    <row r="244" spans="1:7">
      <c r="A244" s="64" t="s">
        <v>394</v>
      </c>
      <c r="B244" s="95">
        <v>0</v>
      </c>
      <c r="C244" s="95">
        <v>75.459999999999994</v>
      </c>
      <c r="D244" s="95">
        <v>0</v>
      </c>
      <c r="E244" s="95">
        <v>0</v>
      </c>
      <c r="F244" s="95">
        <v>75.459999999999994</v>
      </c>
      <c r="G244" s="11"/>
    </row>
    <row r="245" spans="1:7">
      <c r="A245" s="64" t="s">
        <v>395</v>
      </c>
      <c r="B245" s="95">
        <v>18811.306370000002</v>
      </c>
      <c r="C245" s="95">
        <v>3097.1680999999999</v>
      </c>
      <c r="D245" s="95">
        <v>0</v>
      </c>
      <c r="E245" s="95">
        <v>0</v>
      </c>
      <c r="F245" s="95">
        <v>21908.474469999997</v>
      </c>
      <c r="G245" s="11"/>
    </row>
    <row r="246" spans="1:7">
      <c r="A246" s="64" t="s">
        <v>396</v>
      </c>
      <c r="B246" s="95">
        <v>3906.3743399999998</v>
      </c>
      <c r="C246" s="95">
        <v>0</v>
      </c>
      <c r="D246" s="95">
        <v>0</v>
      </c>
      <c r="E246" s="95">
        <v>0</v>
      </c>
      <c r="F246" s="95">
        <v>3906.3743399999998</v>
      </c>
      <c r="G246" s="11"/>
    </row>
    <row r="247" spans="1:7">
      <c r="A247" s="64" t="s">
        <v>397</v>
      </c>
      <c r="B247" s="95">
        <v>0</v>
      </c>
      <c r="C247" s="95">
        <v>0</v>
      </c>
      <c r="D247" s="95">
        <v>0</v>
      </c>
      <c r="E247" s="95">
        <v>0</v>
      </c>
      <c r="F247" s="95">
        <v>0</v>
      </c>
      <c r="G247" s="11"/>
    </row>
    <row r="248" spans="1:7">
      <c r="A248" s="64" t="s">
        <v>398</v>
      </c>
      <c r="B248" s="95">
        <v>5848830.6232700003</v>
      </c>
      <c r="C248" s="95">
        <v>851852.04926</v>
      </c>
      <c r="D248" s="95">
        <v>0</v>
      </c>
      <c r="E248" s="95">
        <v>0</v>
      </c>
      <c r="F248" s="95">
        <v>6700682.6725300001</v>
      </c>
      <c r="G248" s="11"/>
    </row>
    <row r="249" spans="1:7">
      <c r="A249" s="63" t="s">
        <v>399</v>
      </c>
      <c r="B249" s="95">
        <v>366057.55476999999</v>
      </c>
      <c r="C249" s="95">
        <v>1111965.36803</v>
      </c>
      <c r="D249" s="95">
        <v>0</v>
      </c>
      <c r="E249" s="95">
        <v>0</v>
      </c>
      <c r="F249" s="95">
        <v>1478022.9228000001</v>
      </c>
      <c r="G249" s="11"/>
    </row>
    <row r="250" spans="1:7">
      <c r="A250" s="64" t="s">
        <v>400</v>
      </c>
      <c r="B250" s="95">
        <v>360981.06108999997</v>
      </c>
      <c r="C250" s="95">
        <v>1105569.1345200001</v>
      </c>
      <c r="D250" s="95">
        <v>0</v>
      </c>
      <c r="E250" s="95">
        <v>0</v>
      </c>
      <c r="F250" s="95">
        <v>1466550.1956099998</v>
      </c>
      <c r="G250" s="11"/>
    </row>
    <row r="251" spans="1:7">
      <c r="A251" s="64" t="s">
        <v>401</v>
      </c>
      <c r="B251" s="95">
        <v>5076.4936799999996</v>
      </c>
      <c r="C251" s="95">
        <v>6396.23351</v>
      </c>
      <c r="D251" s="95">
        <v>0</v>
      </c>
      <c r="E251" s="95">
        <v>0</v>
      </c>
      <c r="F251" s="95">
        <v>11472.72719</v>
      </c>
      <c r="G251" s="11"/>
    </row>
    <row r="252" spans="1:7">
      <c r="A252" s="63" t="s">
        <v>402</v>
      </c>
      <c r="B252" s="95">
        <v>9606824.6002700012</v>
      </c>
      <c r="C252" s="95">
        <v>2709766.6876399997</v>
      </c>
      <c r="D252" s="95">
        <v>0</v>
      </c>
      <c r="E252" s="95">
        <v>0</v>
      </c>
      <c r="F252" s="95">
        <v>12316591.287909999</v>
      </c>
      <c r="G252" s="11"/>
    </row>
    <row r="253" spans="1:7">
      <c r="A253" s="64" t="s">
        <v>400</v>
      </c>
      <c r="B253" s="95">
        <v>9591046.62194</v>
      </c>
      <c r="C253" s="95">
        <v>2709659.2022100003</v>
      </c>
      <c r="D253" s="95">
        <v>0</v>
      </c>
      <c r="E253" s="95">
        <v>0</v>
      </c>
      <c r="F253" s="95">
        <v>12300705.82415</v>
      </c>
      <c r="G253" s="11"/>
    </row>
    <row r="254" spans="1:7">
      <c r="A254" s="64" t="s">
        <v>401</v>
      </c>
      <c r="B254" s="95">
        <v>15777.97833</v>
      </c>
      <c r="C254" s="95">
        <v>107.48542999999999</v>
      </c>
      <c r="D254" s="95">
        <v>0</v>
      </c>
      <c r="E254" s="95">
        <v>0</v>
      </c>
      <c r="F254" s="95">
        <v>15885.463760000001</v>
      </c>
      <c r="G254" s="11"/>
    </row>
    <row r="255" spans="1:7" ht="30" customHeight="1">
      <c r="A255" s="216" t="s">
        <v>403</v>
      </c>
      <c r="B255" s="57">
        <v>283965.51669999998</v>
      </c>
      <c r="C255" s="57">
        <v>79.403139999999993</v>
      </c>
      <c r="D255" s="57">
        <v>0</v>
      </c>
      <c r="E255" s="57">
        <v>0</v>
      </c>
      <c r="F255" s="57">
        <v>284044.91983999999</v>
      </c>
      <c r="G255" s="11"/>
    </row>
    <row r="256" spans="1:7">
      <c r="A256" s="99" t="s">
        <v>404</v>
      </c>
      <c r="B256" s="95">
        <v>20.38467</v>
      </c>
      <c r="C256" s="95">
        <v>0</v>
      </c>
      <c r="D256" s="95">
        <v>0</v>
      </c>
      <c r="E256" s="95">
        <v>0</v>
      </c>
      <c r="F256" s="95">
        <v>20.38467</v>
      </c>
      <c r="G256" s="11"/>
    </row>
    <row r="257" spans="1:7">
      <c r="A257" s="99" t="s">
        <v>405</v>
      </c>
      <c r="B257" s="95">
        <v>15379.53116</v>
      </c>
      <c r="C257" s="95">
        <v>19.901869999999999</v>
      </c>
      <c r="D257" s="95">
        <v>0</v>
      </c>
      <c r="E257" s="95">
        <v>0</v>
      </c>
      <c r="F257" s="95">
        <v>15399.43303</v>
      </c>
      <c r="G257" s="11"/>
    </row>
    <row r="258" spans="1:7">
      <c r="A258" s="99" t="s">
        <v>406</v>
      </c>
      <c r="B258" s="95">
        <v>245096.50784000001</v>
      </c>
      <c r="C258" s="95">
        <v>59.501269999999998</v>
      </c>
      <c r="D258" s="95">
        <v>0</v>
      </c>
      <c r="E258" s="95">
        <v>0</v>
      </c>
      <c r="F258" s="95">
        <v>245156.00911000001</v>
      </c>
      <c r="G258" s="11"/>
    </row>
    <row r="259" spans="1:7">
      <c r="A259" s="99" t="s">
        <v>407</v>
      </c>
      <c r="B259" s="95">
        <v>0</v>
      </c>
      <c r="C259" s="95">
        <v>0</v>
      </c>
      <c r="D259" s="95">
        <v>0</v>
      </c>
      <c r="E259" s="95">
        <v>0</v>
      </c>
      <c r="F259" s="95">
        <v>0</v>
      </c>
      <c r="G259" s="11"/>
    </row>
    <row r="260" spans="1:7">
      <c r="A260" s="99" t="s">
        <v>408</v>
      </c>
      <c r="B260" s="95">
        <v>2312.5634500000001</v>
      </c>
      <c r="C260" s="95">
        <v>0</v>
      </c>
      <c r="D260" s="95">
        <v>0</v>
      </c>
      <c r="E260" s="95">
        <v>0</v>
      </c>
      <c r="F260" s="95">
        <v>2312.5634500000001</v>
      </c>
      <c r="G260" s="11"/>
    </row>
    <row r="261" spans="1:7">
      <c r="A261" s="99" t="s">
        <v>409</v>
      </c>
      <c r="B261" s="95">
        <v>0</v>
      </c>
      <c r="C261" s="95">
        <v>0</v>
      </c>
      <c r="D261" s="95">
        <v>0</v>
      </c>
      <c r="E261" s="95">
        <v>0</v>
      </c>
      <c r="F261" s="95">
        <v>0</v>
      </c>
      <c r="G261" s="11"/>
    </row>
    <row r="262" spans="1:7">
      <c r="A262" s="99" t="s">
        <v>410</v>
      </c>
      <c r="B262" s="95">
        <v>0</v>
      </c>
      <c r="C262" s="95">
        <v>0</v>
      </c>
      <c r="D262" s="95">
        <v>0</v>
      </c>
      <c r="E262" s="95">
        <v>0</v>
      </c>
      <c r="F262" s="95">
        <v>0</v>
      </c>
      <c r="G262" s="11"/>
    </row>
    <row r="263" spans="1:7">
      <c r="A263" s="99" t="s">
        <v>411</v>
      </c>
      <c r="B263" s="95">
        <v>0</v>
      </c>
      <c r="C263" s="95">
        <v>0</v>
      </c>
      <c r="D263" s="95">
        <v>0</v>
      </c>
      <c r="E263" s="95">
        <v>0</v>
      </c>
      <c r="F263" s="95">
        <v>0</v>
      </c>
      <c r="G263" s="11"/>
    </row>
    <row r="264" spans="1:7">
      <c r="A264" s="99" t="s">
        <v>412</v>
      </c>
      <c r="B264" s="95">
        <v>0</v>
      </c>
      <c r="C264" s="95">
        <v>0</v>
      </c>
      <c r="D264" s="95">
        <v>0</v>
      </c>
      <c r="E264" s="95">
        <v>0</v>
      </c>
      <c r="F264" s="95">
        <v>0</v>
      </c>
      <c r="G264" s="11"/>
    </row>
    <row r="265" spans="1:7">
      <c r="A265" s="99" t="s">
        <v>413</v>
      </c>
      <c r="B265" s="95">
        <v>21156.529579999999</v>
      </c>
      <c r="C265" s="95">
        <v>0</v>
      </c>
      <c r="D265" s="95">
        <v>0</v>
      </c>
      <c r="E265" s="95">
        <v>0</v>
      </c>
      <c r="F265" s="95">
        <v>21156.529579999999</v>
      </c>
      <c r="G265" s="11"/>
    </row>
    <row r="266" spans="1:7">
      <c r="A266" s="99" t="s">
        <v>414</v>
      </c>
      <c r="B266" s="95">
        <v>0</v>
      </c>
      <c r="C266" s="95">
        <v>0</v>
      </c>
      <c r="D266" s="95">
        <v>0</v>
      </c>
      <c r="E266" s="95">
        <v>0</v>
      </c>
      <c r="F266" s="95">
        <v>0</v>
      </c>
      <c r="G266" s="11"/>
    </row>
    <row r="267" spans="1:7">
      <c r="A267" s="216" t="s">
        <v>415</v>
      </c>
      <c r="B267" s="57">
        <v>-178372.67801</v>
      </c>
      <c r="C267" s="57">
        <v>-7129.6505499999994</v>
      </c>
      <c r="D267" s="57">
        <v>0</v>
      </c>
      <c r="E267" s="57">
        <v>0</v>
      </c>
      <c r="F267" s="57">
        <v>-185502.32855999999</v>
      </c>
      <c r="G267" s="11"/>
    </row>
    <row r="268" spans="1:7">
      <c r="A268" s="99" t="s">
        <v>416</v>
      </c>
      <c r="B268" s="95">
        <v>-164774.66712999999</v>
      </c>
      <c r="C268" s="95">
        <v>-1441.3306200000002</v>
      </c>
      <c r="D268" s="95">
        <v>0</v>
      </c>
      <c r="E268" s="95">
        <v>0</v>
      </c>
      <c r="F268" s="95">
        <v>-166215.99775000001</v>
      </c>
      <c r="G268" s="11"/>
    </row>
    <row r="269" spans="1:7">
      <c r="A269" s="99" t="s">
        <v>417</v>
      </c>
      <c r="B269" s="95">
        <v>0</v>
      </c>
      <c r="C269" s="95">
        <v>0</v>
      </c>
      <c r="D269" s="95">
        <v>0</v>
      </c>
      <c r="E269" s="95">
        <v>0</v>
      </c>
      <c r="F269" s="95">
        <v>0</v>
      </c>
      <c r="G269" s="11"/>
    </row>
    <row r="270" spans="1:7">
      <c r="A270" s="99" t="s">
        <v>418</v>
      </c>
      <c r="B270" s="95">
        <v>-13598.010880000002</v>
      </c>
      <c r="C270" s="95">
        <v>-5688.3199299999997</v>
      </c>
      <c r="D270" s="95">
        <v>0</v>
      </c>
      <c r="E270" s="95">
        <v>0</v>
      </c>
      <c r="F270" s="95">
        <v>-19286.330809999999</v>
      </c>
      <c r="G270" s="11"/>
    </row>
    <row r="271" spans="1:7">
      <c r="A271" s="99" t="s">
        <v>419</v>
      </c>
      <c r="B271" s="95">
        <v>0</v>
      </c>
      <c r="C271" s="95">
        <v>0</v>
      </c>
      <c r="D271" s="95">
        <v>0</v>
      </c>
      <c r="E271" s="95">
        <v>0</v>
      </c>
      <c r="F271" s="95">
        <v>0</v>
      </c>
      <c r="G271" s="11"/>
    </row>
    <row r="272" spans="1:7">
      <c r="A272" s="99" t="s">
        <v>420</v>
      </c>
      <c r="B272" s="95">
        <v>0</v>
      </c>
      <c r="C272" s="95">
        <v>0</v>
      </c>
      <c r="D272" s="95">
        <v>0</v>
      </c>
      <c r="E272" s="95">
        <v>0</v>
      </c>
      <c r="F272" s="95">
        <v>0</v>
      </c>
      <c r="G272" s="11"/>
    </row>
    <row r="273" spans="1:7">
      <c r="A273" s="156" t="s">
        <v>421</v>
      </c>
      <c r="B273" s="95">
        <v>0</v>
      </c>
      <c r="C273" s="95">
        <v>0</v>
      </c>
      <c r="D273" s="95">
        <v>0</v>
      </c>
      <c r="E273" s="95">
        <v>0</v>
      </c>
      <c r="F273" s="95">
        <v>0</v>
      </c>
      <c r="G273" s="11"/>
    </row>
    <row r="274" spans="1:7">
      <c r="A274" s="99" t="s">
        <v>493</v>
      </c>
      <c r="B274" s="95">
        <v>0</v>
      </c>
      <c r="C274" s="95">
        <v>0</v>
      </c>
      <c r="D274" s="95">
        <v>0</v>
      </c>
      <c r="E274" s="95">
        <v>0</v>
      </c>
      <c r="F274" s="95">
        <v>0</v>
      </c>
      <c r="G274" s="11"/>
    </row>
    <row r="275" spans="1:7">
      <c r="A275" s="216" t="s">
        <v>1122</v>
      </c>
      <c r="B275" s="57">
        <v>105592.83869</v>
      </c>
      <c r="C275" s="57">
        <v>-7050.2474099999999</v>
      </c>
      <c r="D275" s="57">
        <v>0</v>
      </c>
      <c r="E275" s="57">
        <v>0</v>
      </c>
      <c r="F275" s="57">
        <v>98542.591280000008</v>
      </c>
      <c r="G275" s="11"/>
    </row>
    <row r="276" spans="1:7">
      <c r="A276" s="69" t="s">
        <v>422</v>
      </c>
      <c r="B276" s="57">
        <v>37478.239270000005</v>
      </c>
      <c r="C276" s="57">
        <v>2824.4965299999999</v>
      </c>
      <c r="D276" s="57">
        <v>0</v>
      </c>
      <c r="E276" s="57">
        <v>0</v>
      </c>
      <c r="F276" s="57">
        <v>40302.735799999995</v>
      </c>
      <c r="G276" s="11"/>
    </row>
    <row r="277" spans="1:7">
      <c r="A277" s="99" t="s">
        <v>423</v>
      </c>
      <c r="B277" s="95">
        <v>8296.6590999999989</v>
      </c>
      <c r="C277" s="95">
        <v>2824.4965299999999</v>
      </c>
      <c r="D277" s="95">
        <v>0</v>
      </c>
      <c r="E277" s="95">
        <v>0</v>
      </c>
      <c r="F277" s="95">
        <v>11121.155630000001</v>
      </c>
      <c r="G277" s="11"/>
    </row>
    <row r="278" spans="1:7">
      <c r="A278" s="99" t="s">
        <v>424</v>
      </c>
      <c r="B278" s="95">
        <v>0.36613999999999997</v>
      </c>
      <c r="C278" s="95">
        <v>0</v>
      </c>
      <c r="D278" s="95">
        <v>0</v>
      </c>
      <c r="E278" s="95">
        <v>0</v>
      </c>
      <c r="F278" s="95">
        <v>0.36613999999999997</v>
      </c>
      <c r="G278" s="11"/>
    </row>
    <row r="279" spans="1:7">
      <c r="A279" s="99" t="s">
        <v>425</v>
      </c>
      <c r="B279" s="95">
        <v>0</v>
      </c>
      <c r="C279" s="95">
        <v>0</v>
      </c>
      <c r="D279" s="95">
        <v>0</v>
      </c>
      <c r="E279" s="95">
        <v>0</v>
      </c>
      <c r="F279" s="95">
        <v>0</v>
      </c>
      <c r="G279" s="11"/>
    </row>
    <row r="280" spans="1:7">
      <c r="A280" s="99" t="s">
        <v>426</v>
      </c>
      <c r="B280" s="95">
        <v>7024.5727999999999</v>
      </c>
      <c r="C280" s="95">
        <v>0</v>
      </c>
      <c r="D280" s="95">
        <v>0</v>
      </c>
      <c r="E280" s="95">
        <v>0</v>
      </c>
      <c r="F280" s="95">
        <v>7024.5727999999999</v>
      </c>
      <c r="G280" s="11"/>
    </row>
    <row r="281" spans="1:7">
      <c r="A281" s="99" t="s">
        <v>427</v>
      </c>
      <c r="B281" s="95">
        <v>270.40171999999995</v>
      </c>
      <c r="C281" s="95">
        <v>0</v>
      </c>
      <c r="D281" s="95">
        <v>0</v>
      </c>
      <c r="E281" s="95">
        <v>0</v>
      </c>
      <c r="F281" s="95">
        <v>270.40171999999995</v>
      </c>
      <c r="G281" s="11"/>
    </row>
    <row r="282" spans="1:7">
      <c r="A282" s="99" t="s">
        <v>428</v>
      </c>
      <c r="B282" s="95">
        <v>21886.239510000003</v>
      </c>
      <c r="C282" s="95">
        <v>0</v>
      </c>
      <c r="D282" s="95">
        <v>0</v>
      </c>
      <c r="E282" s="95">
        <v>0</v>
      </c>
      <c r="F282" s="95">
        <v>21886.239510000003</v>
      </c>
      <c r="G282" s="11"/>
    </row>
    <row r="283" spans="1:7">
      <c r="A283" s="157" t="s">
        <v>429</v>
      </c>
      <c r="B283" s="57">
        <v>-6730.8866200000002</v>
      </c>
      <c r="C283" s="57">
        <v>-18.792360000000002</v>
      </c>
      <c r="D283" s="57">
        <v>0</v>
      </c>
      <c r="E283" s="57">
        <v>0</v>
      </c>
      <c r="F283" s="57">
        <v>-6749.6789800000006</v>
      </c>
      <c r="G283" s="11"/>
    </row>
    <row r="284" spans="1:7">
      <c r="A284" s="99" t="s">
        <v>423</v>
      </c>
      <c r="B284" s="95">
        <v>-1339.6244299999998</v>
      </c>
      <c r="C284" s="95">
        <v>-18.792360000000002</v>
      </c>
      <c r="D284" s="95">
        <v>0</v>
      </c>
      <c r="E284" s="95">
        <v>0</v>
      </c>
      <c r="F284" s="95">
        <v>-1358.41679</v>
      </c>
      <c r="G284" s="11"/>
    </row>
    <row r="285" spans="1:7">
      <c r="A285" s="99" t="s">
        <v>430</v>
      </c>
      <c r="B285" s="95">
        <v>-1562.3234</v>
      </c>
      <c r="C285" s="95">
        <v>0</v>
      </c>
      <c r="D285" s="95">
        <v>0</v>
      </c>
      <c r="E285" s="95">
        <v>0</v>
      </c>
      <c r="F285" s="95">
        <v>-1562.3234</v>
      </c>
      <c r="G285" s="11"/>
    </row>
    <row r="286" spans="1:7">
      <c r="A286" s="99" t="s">
        <v>431</v>
      </c>
      <c r="B286" s="95">
        <v>-79.941090000000003</v>
      </c>
      <c r="C286" s="95">
        <v>0</v>
      </c>
      <c r="D286" s="95">
        <v>0</v>
      </c>
      <c r="E286" s="95">
        <v>0</v>
      </c>
      <c r="F286" s="95">
        <v>-79.941090000000003</v>
      </c>
      <c r="G286" s="11"/>
    </row>
    <row r="287" spans="1:7">
      <c r="A287" s="99" t="s">
        <v>432</v>
      </c>
      <c r="B287" s="95">
        <v>0</v>
      </c>
      <c r="C287" s="95">
        <v>0</v>
      </c>
      <c r="D287" s="95">
        <v>0</v>
      </c>
      <c r="E287" s="95">
        <v>0</v>
      </c>
      <c r="F287" s="95">
        <v>0</v>
      </c>
      <c r="G287" s="11"/>
    </row>
    <row r="288" spans="1:7">
      <c r="A288" s="99" t="s">
        <v>433</v>
      </c>
      <c r="B288" s="95">
        <v>-90.10575</v>
      </c>
      <c r="C288" s="95">
        <v>0</v>
      </c>
      <c r="D288" s="95">
        <v>0</v>
      </c>
      <c r="E288" s="95">
        <v>0</v>
      </c>
      <c r="F288" s="95">
        <v>-90.10575</v>
      </c>
      <c r="G288" s="11"/>
    </row>
    <row r="289" spans="1:7">
      <c r="A289" s="99" t="s">
        <v>434</v>
      </c>
      <c r="B289" s="95">
        <v>-3658.8919500000002</v>
      </c>
      <c r="C289" s="95">
        <v>0</v>
      </c>
      <c r="D289" s="95">
        <v>0</v>
      </c>
      <c r="E289" s="95">
        <v>0</v>
      </c>
      <c r="F289" s="95">
        <v>-3658.8919500000002</v>
      </c>
      <c r="G289" s="11"/>
    </row>
    <row r="290" spans="1:7">
      <c r="A290" s="216" t="s">
        <v>1121</v>
      </c>
      <c r="B290" s="57">
        <v>136340.19133999999</v>
      </c>
      <c r="C290" s="57">
        <v>-4244.54324</v>
      </c>
      <c r="D290" s="57">
        <v>0</v>
      </c>
      <c r="E290" s="57">
        <v>0</v>
      </c>
      <c r="F290" s="57">
        <v>132095.64809999999</v>
      </c>
      <c r="G290" s="11"/>
    </row>
    <row r="291" spans="1:7">
      <c r="A291" s="99" t="s">
        <v>435</v>
      </c>
      <c r="B291" s="95">
        <v>133924.99951999998</v>
      </c>
      <c r="C291" s="95">
        <v>19.338619999999999</v>
      </c>
      <c r="D291" s="95">
        <v>0</v>
      </c>
      <c r="E291" s="95">
        <v>0</v>
      </c>
      <c r="F291" s="95">
        <v>133944.33814000001</v>
      </c>
      <c r="G291" s="11"/>
    </row>
    <row r="292" spans="1:7">
      <c r="A292" s="99" t="s">
        <v>436</v>
      </c>
      <c r="B292" s="95">
        <v>273.15593999999999</v>
      </c>
      <c r="C292" s="95">
        <v>0</v>
      </c>
      <c r="D292" s="95">
        <v>0</v>
      </c>
      <c r="E292" s="95">
        <v>0</v>
      </c>
      <c r="F292" s="95">
        <v>273.15593999999999</v>
      </c>
      <c r="G292" s="11"/>
    </row>
    <row r="293" spans="1:7">
      <c r="A293" s="99" t="s">
        <v>437</v>
      </c>
      <c r="B293" s="95">
        <v>133651.84357999999</v>
      </c>
      <c r="C293" s="95">
        <v>19.338619999999999</v>
      </c>
      <c r="D293" s="95">
        <v>0</v>
      </c>
      <c r="E293" s="95">
        <v>0</v>
      </c>
      <c r="F293" s="95">
        <v>133671.18220000001</v>
      </c>
      <c r="G293" s="11"/>
    </row>
    <row r="294" spans="1:7">
      <c r="A294" s="99" t="s">
        <v>438</v>
      </c>
      <c r="B294" s="95">
        <v>0</v>
      </c>
      <c r="C294" s="95">
        <v>0</v>
      </c>
      <c r="D294" s="95">
        <v>0</v>
      </c>
      <c r="E294" s="95">
        <v>0</v>
      </c>
      <c r="F294" s="95">
        <v>0</v>
      </c>
      <c r="G294" s="11"/>
    </row>
    <row r="295" spans="1:7">
      <c r="A295" s="99" t="s">
        <v>439</v>
      </c>
      <c r="B295" s="95">
        <v>0</v>
      </c>
      <c r="C295" s="95">
        <v>0</v>
      </c>
      <c r="D295" s="95">
        <v>0</v>
      </c>
      <c r="E295" s="95">
        <v>0</v>
      </c>
      <c r="F295" s="95">
        <v>0</v>
      </c>
      <c r="G295" s="11"/>
    </row>
    <row r="296" spans="1:7">
      <c r="A296" s="99" t="s">
        <v>440</v>
      </c>
      <c r="B296" s="95">
        <v>0</v>
      </c>
      <c r="C296" s="95">
        <v>0</v>
      </c>
      <c r="D296" s="95">
        <v>0</v>
      </c>
      <c r="E296" s="95">
        <v>0</v>
      </c>
      <c r="F296" s="95">
        <v>0</v>
      </c>
      <c r="G296" s="11"/>
    </row>
    <row r="297" spans="1:7">
      <c r="A297" s="99" t="s">
        <v>441</v>
      </c>
      <c r="B297" s="95">
        <v>0</v>
      </c>
      <c r="C297" s="95">
        <v>0</v>
      </c>
      <c r="D297" s="95">
        <v>0</v>
      </c>
      <c r="E297" s="95">
        <v>0</v>
      </c>
      <c r="F297" s="95">
        <v>0</v>
      </c>
      <c r="G297" s="11"/>
    </row>
    <row r="298" spans="1:7">
      <c r="A298" s="99" t="s">
        <v>442</v>
      </c>
      <c r="B298" s="95">
        <v>0</v>
      </c>
      <c r="C298" s="95">
        <v>0</v>
      </c>
      <c r="D298" s="95">
        <v>0</v>
      </c>
      <c r="E298" s="95">
        <v>0</v>
      </c>
      <c r="F298" s="95">
        <v>0</v>
      </c>
      <c r="G298" s="11"/>
    </row>
    <row r="299" spans="1:7">
      <c r="A299" s="99" t="s">
        <v>443</v>
      </c>
      <c r="B299" s="95">
        <v>-150285.08541999999</v>
      </c>
      <c r="C299" s="95">
        <v>-19.681619999999999</v>
      </c>
      <c r="D299" s="95">
        <v>0</v>
      </c>
      <c r="E299" s="95">
        <v>0</v>
      </c>
      <c r="F299" s="95">
        <v>-150304.76704000001</v>
      </c>
      <c r="G299" s="11"/>
    </row>
    <row r="300" spans="1:7">
      <c r="A300" s="99" t="s">
        <v>444</v>
      </c>
      <c r="B300" s="95">
        <v>-145172.83819000001</v>
      </c>
      <c r="C300" s="95">
        <v>-19.681619999999999</v>
      </c>
      <c r="D300" s="95">
        <v>0</v>
      </c>
      <c r="E300" s="95">
        <v>0</v>
      </c>
      <c r="F300" s="95">
        <v>-145192.51981</v>
      </c>
      <c r="G300" s="11"/>
    </row>
    <row r="301" spans="1:7">
      <c r="A301" s="99" t="s">
        <v>445</v>
      </c>
      <c r="B301" s="95">
        <v>-55.138919999999999</v>
      </c>
      <c r="C301" s="95">
        <v>0</v>
      </c>
      <c r="D301" s="95">
        <v>0</v>
      </c>
      <c r="E301" s="95">
        <v>0</v>
      </c>
      <c r="F301" s="95">
        <v>-55.138919999999999</v>
      </c>
      <c r="G301" s="11"/>
    </row>
    <row r="302" spans="1:7">
      <c r="A302" s="99" t="s">
        <v>446</v>
      </c>
      <c r="B302" s="95">
        <v>-173.16595000000001</v>
      </c>
      <c r="C302" s="95">
        <v>0</v>
      </c>
      <c r="D302" s="95">
        <v>0</v>
      </c>
      <c r="E302" s="95">
        <v>0</v>
      </c>
      <c r="F302" s="95">
        <v>-173.16595000000001</v>
      </c>
      <c r="G302" s="11"/>
    </row>
    <row r="303" spans="1:7">
      <c r="A303" s="156" t="s">
        <v>447</v>
      </c>
      <c r="B303" s="95">
        <v>-4883.94236</v>
      </c>
      <c r="C303" s="95">
        <v>0</v>
      </c>
      <c r="D303" s="95">
        <v>0</v>
      </c>
      <c r="E303" s="95">
        <v>0</v>
      </c>
      <c r="F303" s="95">
        <v>-4883.94236</v>
      </c>
      <c r="G303" s="11"/>
    </row>
    <row r="304" spans="1:7">
      <c r="A304" s="156" t="s">
        <v>448</v>
      </c>
      <c r="B304" s="95">
        <v>0</v>
      </c>
      <c r="C304" s="95">
        <v>0</v>
      </c>
      <c r="D304" s="95">
        <v>0</v>
      </c>
      <c r="E304" s="95">
        <v>0</v>
      </c>
      <c r="F304" s="95">
        <v>0</v>
      </c>
      <c r="G304" s="11"/>
    </row>
    <row r="305" spans="1:7">
      <c r="A305" s="156" t="s">
        <v>449</v>
      </c>
      <c r="B305" s="95">
        <v>0</v>
      </c>
      <c r="C305" s="95">
        <v>0</v>
      </c>
      <c r="D305" s="95">
        <v>0</v>
      </c>
      <c r="E305" s="95">
        <v>0</v>
      </c>
      <c r="F305" s="95">
        <v>0</v>
      </c>
      <c r="G305" s="11"/>
    </row>
    <row r="306" spans="1:7">
      <c r="A306" s="216" t="s">
        <v>1120</v>
      </c>
      <c r="B306" s="57">
        <v>119980.10544</v>
      </c>
      <c r="C306" s="57">
        <v>-4244.8862399999998</v>
      </c>
      <c r="D306" s="57">
        <v>0</v>
      </c>
      <c r="E306" s="57">
        <v>0</v>
      </c>
      <c r="F306" s="57">
        <v>115735.21920000001</v>
      </c>
      <c r="G306" s="11"/>
    </row>
    <row r="307" spans="1:7">
      <c r="A307" s="216" t="s">
        <v>450</v>
      </c>
      <c r="B307" s="57">
        <v>-103651.87844</v>
      </c>
      <c r="C307" s="57">
        <v>-15.409690000000001</v>
      </c>
      <c r="D307" s="57">
        <v>0</v>
      </c>
      <c r="E307" s="57">
        <v>0</v>
      </c>
      <c r="F307" s="57">
        <v>-103667.28813</v>
      </c>
      <c r="G307" s="11"/>
    </row>
    <row r="308" spans="1:7">
      <c r="A308" s="99" t="s">
        <v>451</v>
      </c>
      <c r="B308" s="95">
        <v>-50673.77547</v>
      </c>
      <c r="C308" s="95">
        <v>-15.409690000000001</v>
      </c>
      <c r="D308" s="95">
        <v>0</v>
      </c>
      <c r="E308" s="95">
        <v>0</v>
      </c>
      <c r="F308" s="95">
        <v>-50689.185159999994</v>
      </c>
      <c r="G308" s="11"/>
    </row>
    <row r="309" spans="1:7">
      <c r="A309" s="99" t="s">
        <v>452</v>
      </c>
      <c r="B309" s="95">
        <v>-5699.38393</v>
      </c>
      <c r="C309" s="95">
        <v>0</v>
      </c>
      <c r="D309" s="95">
        <v>0</v>
      </c>
      <c r="E309" s="95">
        <v>0</v>
      </c>
      <c r="F309" s="95">
        <v>-5699.38393</v>
      </c>
      <c r="G309" s="11"/>
    </row>
    <row r="310" spans="1:7">
      <c r="A310" s="99" t="s">
        <v>453</v>
      </c>
      <c r="B310" s="95">
        <v>-997.18964000000005</v>
      </c>
      <c r="C310" s="95">
        <v>0</v>
      </c>
      <c r="D310" s="95">
        <v>0</v>
      </c>
      <c r="E310" s="95">
        <v>0</v>
      </c>
      <c r="F310" s="95">
        <v>-997.18964000000005</v>
      </c>
      <c r="G310" s="11"/>
    </row>
    <row r="311" spans="1:7">
      <c r="A311" s="99" t="s">
        <v>454</v>
      </c>
      <c r="B311" s="95">
        <v>-4007.8901800000003</v>
      </c>
      <c r="C311" s="95">
        <v>0</v>
      </c>
      <c r="D311" s="95">
        <v>0</v>
      </c>
      <c r="E311" s="95">
        <v>0</v>
      </c>
      <c r="F311" s="95">
        <v>-4007.8901800000003</v>
      </c>
      <c r="G311" s="11"/>
    </row>
    <row r="312" spans="1:7">
      <c r="A312" s="99" t="s">
        <v>455</v>
      </c>
      <c r="B312" s="95">
        <v>-8329.4856099999997</v>
      </c>
      <c r="C312" s="95">
        <v>0</v>
      </c>
      <c r="D312" s="95">
        <v>0</v>
      </c>
      <c r="E312" s="95">
        <v>0</v>
      </c>
      <c r="F312" s="95">
        <v>-8329.4856099999997</v>
      </c>
      <c r="G312" s="11"/>
    </row>
    <row r="313" spans="1:7">
      <c r="A313" s="99" t="s">
        <v>456</v>
      </c>
      <c r="B313" s="95">
        <v>-1090.64969</v>
      </c>
      <c r="C313" s="95">
        <v>0</v>
      </c>
      <c r="D313" s="95">
        <v>0</v>
      </c>
      <c r="E313" s="95">
        <v>0</v>
      </c>
      <c r="F313" s="95">
        <v>-1090.64969</v>
      </c>
      <c r="G313" s="11"/>
    </row>
    <row r="314" spans="1:7">
      <c r="A314" s="99" t="s">
        <v>457</v>
      </c>
      <c r="B314" s="95">
        <v>-3111.6095399999999</v>
      </c>
      <c r="C314" s="95">
        <v>0</v>
      </c>
      <c r="D314" s="95">
        <v>0</v>
      </c>
      <c r="E314" s="95">
        <v>0</v>
      </c>
      <c r="F314" s="95">
        <v>-3111.6095399999999</v>
      </c>
      <c r="G314" s="11"/>
    </row>
    <row r="315" spans="1:7">
      <c r="A315" s="99" t="s">
        <v>458</v>
      </c>
      <c r="B315" s="95">
        <v>-1328.2640800000001</v>
      </c>
      <c r="C315" s="95">
        <v>0</v>
      </c>
      <c r="D315" s="95">
        <v>0</v>
      </c>
      <c r="E315" s="95">
        <v>0</v>
      </c>
      <c r="F315" s="95">
        <v>-1328.2640800000001</v>
      </c>
      <c r="G315" s="11"/>
    </row>
    <row r="316" spans="1:7">
      <c r="A316" s="99" t="s">
        <v>459</v>
      </c>
      <c r="B316" s="95">
        <v>-28413.630300000001</v>
      </c>
      <c r="C316" s="95">
        <v>0</v>
      </c>
      <c r="D316" s="95">
        <v>0</v>
      </c>
      <c r="E316" s="95">
        <v>0</v>
      </c>
      <c r="F316" s="95">
        <v>-28413.630300000001</v>
      </c>
      <c r="G316" s="11"/>
    </row>
    <row r="317" spans="1:7">
      <c r="A317" s="69" t="s">
        <v>1119</v>
      </c>
      <c r="B317" s="57">
        <v>16328.227000000001</v>
      </c>
      <c r="C317" s="57">
        <v>-4260.2959299999993</v>
      </c>
      <c r="D317" s="57">
        <v>0</v>
      </c>
      <c r="E317" s="57">
        <v>0</v>
      </c>
      <c r="F317" s="57">
        <v>12067.931070000001</v>
      </c>
      <c r="G317" s="11"/>
    </row>
    <row r="318" spans="1:7">
      <c r="A318" s="156" t="s">
        <v>460</v>
      </c>
      <c r="B318" s="95">
        <v>4.3699999999999998E-3</v>
      </c>
      <c r="C318" s="95">
        <v>0</v>
      </c>
      <c r="D318" s="95">
        <v>0</v>
      </c>
      <c r="E318" s="95">
        <v>0</v>
      </c>
      <c r="F318" s="95">
        <v>4.3699999999999998E-3</v>
      </c>
      <c r="G318" s="11"/>
    </row>
    <row r="319" spans="1:7">
      <c r="A319" s="156" t="s">
        <v>461</v>
      </c>
      <c r="B319" s="95">
        <v>0</v>
      </c>
      <c r="C319" s="95">
        <v>0</v>
      </c>
      <c r="D319" s="95">
        <v>0</v>
      </c>
      <c r="E319" s="95">
        <v>0</v>
      </c>
      <c r="F319" s="95">
        <v>0</v>
      </c>
      <c r="G319" s="11"/>
    </row>
    <row r="320" spans="1:7">
      <c r="A320" s="156" t="s">
        <v>462</v>
      </c>
      <c r="B320" s="95">
        <v>4.3699999999999998E-3</v>
      </c>
      <c r="C320" s="95">
        <v>0</v>
      </c>
      <c r="D320" s="95">
        <v>0</v>
      </c>
      <c r="E320" s="95">
        <v>0</v>
      </c>
      <c r="F320" s="95">
        <v>4.3699999999999998E-3</v>
      </c>
      <c r="G320" s="11"/>
    </row>
    <row r="321" spans="1:7">
      <c r="A321" s="156" t="s">
        <v>463</v>
      </c>
      <c r="B321" s="95">
        <v>0</v>
      </c>
      <c r="C321" s="95">
        <v>0</v>
      </c>
      <c r="D321" s="95">
        <v>0</v>
      </c>
      <c r="E321" s="95">
        <v>0</v>
      </c>
      <c r="F321" s="95">
        <v>0</v>
      </c>
      <c r="G321" s="11"/>
    </row>
    <row r="322" spans="1:7">
      <c r="A322" s="156" t="s">
        <v>464</v>
      </c>
      <c r="B322" s="95">
        <v>0</v>
      </c>
      <c r="C322" s="95">
        <v>0</v>
      </c>
      <c r="D322" s="95">
        <v>0</v>
      </c>
      <c r="E322" s="95">
        <v>0</v>
      </c>
      <c r="F322" s="95">
        <v>0</v>
      </c>
      <c r="G322" s="11"/>
    </row>
    <row r="323" spans="1:7">
      <c r="A323" s="156" t="s">
        <v>465</v>
      </c>
      <c r="B323" s="95">
        <v>0</v>
      </c>
      <c r="C323" s="95">
        <v>0</v>
      </c>
      <c r="D323" s="95">
        <v>0</v>
      </c>
      <c r="E323" s="95">
        <v>0</v>
      </c>
      <c r="F323" s="95">
        <v>0</v>
      </c>
      <c r="G323" s="11"/>
    </row>
    <row r="324" spans="1:7">
      <c r="A324" s="155" t="s">
        <v>1395</v>
      </c>
      <c r="B324" s="57">
        <v>16328.23137</v>
      </c>
      <c r="C324" s="57">
        <v>-4260.2959299999993</v>
      </c>
      <c r="D324" s="57">
        <v>0</v>
      </c>
      <c r="E324" s="57">
        <v>0</v>
      </c>
      <c r="F324" s="57">
        <v>12067.935439999999</v>
      </c>
      <c r="G324" s="11"/>
    </row>
    <row r="325" spans="1:7">
      <c r="A325" s="99" t="s">
        <v>466</v>
      </c>
      <c r="B325" s="95">
        <v>28.009810000000002</v>
      </c>
      <c r="C325" s="95">
        <v>0</v>
      </c>
      <c r="D325" s="95">
        <v>0</v>
      </c>
      <c r="E325" s="95">
        <v>0</v>
      </c>
      <c r="F325" s="95">
        <v>28.009810000000002</v>
      </c>
      <c r="G325" s="11"/>
    </row>
    <row r="326" spans="1:7">
      <c r="A326" s="69" t="s">
        <v>1118</v>
      </c>
      <c r="B326" s="57">
        <v>16356.241179999999</v>
      </c>
      <c r="C326" s="57">
        <v>-4260.2959299999993</v>
      </c>
      <c r="D326" s="57">
        <v>0</v>
      </c>
      <c r="E326" s="57">
        <v>0</v>
      </c>
      <c r="F326" s="57">
        <v>12095.945250000001</v>
      </c>
      <c r="G326" s="11"/>
    </row>
    <row r="327" spans="1:7">
      <c r="A327" s="156" t="s">
        <v>467</v>
      </c>
      <c r="B327" s="95">
        <v>79.884520000000009</v>
      </c>
      <c r="C327" s="95">
        <v>-0.45851999999999998</v>
      </c>
      <c r="D327" s="95">
        <v>0</v>
      </c>
      <c r="E327" s="95">
        <v>0</v>
      </c>
      <c r="F327" s="95">
        <v>79.426000000000002</v>
      </c>
      <c r="G327" s="11"/>
    </row>
    <row r="328" spans="1:7">
      <c r="A328" s="155" t="s">
        <v>1396</v>
      </c>
      <c r="B328" s="57">
        <v>16436.125700000001</v>
      </c>
      <c r="C328" s="57">
        <v>-4260.7544500000004</v>
      </c>
      <c r="D328" s="57">
        <v>0</v>
      </c>
      <c r="E328" s="57">
        <v>0</v>
      </c>
      <c r="F328" s="57">
        <v>12175.37125</v>
      </c>
      <c r="G328" s="11"/>
    </row>
    <row r="329" spans="1:7">
      <c r="A329" s="156" t="s">
        <v>468</v>
      </c>
      <c r="B329" s="95">
        <v>0</v>
      </c>
      <c r="C329" s="95">
        <v>0</v>
      </c>
      <c r="D329" s="95">
        <v>0</v>
      </c>
      <c r="E329" s="95">
        <v>0</v>
      </c>
      <c r="F329" s="95">
        <v>0</v>
      </c>
      <c r="G329" s="11"/>
    </row>
    <row r="330" spans="1:7">
      <c r="A330" s="69" t="s">
        <v>1117</v>
      </c>
      <c r="B330" s="57">
        <v>16436.125700000001</v>
      </c>
      <c r="C330" s="57">
        <v>-4260.7544500000004</v>
      </c>
      <c r="D330" s="57">
        <v>0</v>
      </c>
      <c r="E330" s="57">
        <v>0</v>
      </c>
      <c r="F330" s="57">
        <v>12175.37125</v>
      </c>
      <c r="G330" s="11"/>
    </row>
    <row r="331" spans="1:7">
      <c r="A331" s="156" t="s">
        <v>469</v>
      </c>
      <c r="B331" s="95">
        <v>0</v>
      </c>
      <c r="C331" s="95">
        <v>0</v>
      </c>
      <c r="D331" s="95">
        <v>0</v>
      </c>
      <c r="E331" s="95">
        <v>0</v>
      </c>
      <c r="F331" s="95">
        <v>0</v>
      </c>
      <c r="G331" s="11"/>
    </row>
    <row r="332" spans="1:7">
      <c r="A332" s="69" t="s">
        <v>1116</v>
      </c>
      <c r="B332" s="57">
        <v>16436.125700000001</v>
      </c>
      <c r="C332" s="57">
        <v>-4260.7544500000004</v>
      </c>
      <c r="D332" s="57">
        <v>0</v>
      </c>
      <c r="E332" s="57">
        <v>0</v>
      </c>
      <c r="F332" s="57">
        <v>12175.37125</v>
      </c>
      <c r="G332" s="11"/>
    </row>
    <row r="333" spans="1:7" ht="3.75" customHeight="1" thickBot="1">
      <c r="A333" s="145"/>
      <c r="B333" s="208"/>
      <c r="C333" s="208"/>
      <c r="D333" s="208"/>
      <c r="E333" s="208"/>
      <c r="F333" s="208"/>
    </row>
    <row r="334" spans="1:7"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sqref="A1:C1"/>
    </sheetView>
  </sheetViews>
  <sheetFormatPr defaultRowHeight="15"/>
  <cols>
    <col min="1" max="1" width="104.42578125" style="5" bestFit="1" customWidth="1"/>
    <col min="2" max="3" width="10.7109375" style="5" bestFit="1" customWidth="1"/>
    <col min="4" max="16384" width="9.140625" style="5"/>
  </cols>
  <sheetData>
    <row r="1" spans="1:4" ht="30" customHeight="1">
      <c r="A1" s="742" t="s">
        <v>1167</v>
      </c>
      <c r="B1" s="805"/>
      <c r="C1" s="805"/>
    </row>
    <row r="2" spans="1:4" ht="18">
      <c r="A2" s="743" t="s">
        <v>552</v>
      </c>
      <c r="B2" s="806"/>
      <c r="C2" s="806"/>
    </row>
    <row r="3" spans="1:4" ht="18">
      <c r="A3" s="743" t="s">
        <v>1576</v>
      </c>
      <c r="B3" s="806"/>
      <c r="C3" s="806"/>
    </row>
    <row r="4" spans="1:4" ht="30" customHeight="1">
      <c r="A4" s="747" t="s">
        <v>544</v>
      </c>
      <c r="B4" s="807"/>
      <c r="C4" s="807"/>
    </row>
    <row r="5" spans="1:4" ht="3.75" customHeight="1">
      <c r="A5" s="11"/>
      <c r="B5" s="178"/>
      <c r="C5" s="178"/>
    </row>
    <row r="6" spans="1:4" ht="30" customHeight="1" thickBot="1">
      <c r="A6" s="155"/>
      <c r="B6" s="236" t="s">
        <v>148</v>
      </c>
      <c r="C6" s="556" t="s">
        <v>551</v>
      </c>
    </row>
    <row r="7" spans="1:4">
      <c r="A7" s="430" t="s">
        <v>190</v>
      </c>
      <c r="B7" s="388">
        <v>7294883.0836000005</v>
      </c>
      <c r="C7" s="388">
        <v>7294883.0836000005</v>
      </c>
      <c r="D7" s="11"/>
    </row>
    <row r="8" spans="1:4">
      <c r="A8" s="177" t="s">
        <v>191</v>
      </c>
      <c r="B8" s="57">
        <v>232953.30836000002</v>
      </c>
      <c r="C8" s="57">
        <v>232953.30836000002</v>
      </c>
      <c r="D8" s="11"/>
    </row>
    <row r="9" spans="1:4">
      <c r="A9" s="64" t="s">
        <v>192</v>
      </c>
      <c r="B9" s="95">
        <v>0</v>
      </c>
      <c r="C9" s="95">
        <v>0</v>
      </c>
      <c r="D9" s="11"/>
    </row>
    <row r="10" spans="1:4">
      <c r="A10" s="64" t="s">
        <v>193</v>
      </c>
      <c r="B10" s="95">
        <v>210789.82019999999</v>
      </c>
      <c r="C10" s="95">
        <v>210789.82019999999</v>
      </c>
      <c r="D10" s="11"/>
    </row>
    <row r="11" spans="1:4">
      <c r="A11" s="64" t="s">
        <v>194</v>
      </c>
      <c r="B11" s="95">
        <v>22163.488160000001</v>
      </c>
      <c r="C11" s="95">
        <v>22163.488160000001</v>
      </c>
      <c r="D11" s="11"/>
    </row>
    <row r="12" spans="1:4">
      <c r="A12" s="64" t="s">
        <v>195</v>
      </c>
      <c r="B12" s="95">
        <v>0</v>
      </c>
      <c r="C12" s="95">
        <v>0</v>
      </c>
      <c r="D12" s="11"/>
    </row>
    <row r="13" spans="1:4">
      <c r="A13" s="64" t="s">
        <v>196</v>
      </c>
      <c r="B13" s="95">
        <v>0</v>
      </c>
      <c r="C13" s="95">
        <v>0</v>
      </c>
      <c r="D13" s="11"/>
    </row>
    <row r="14" spans="1:4">
      <c r="A14" s="64" t="s">
        <v>197</v>
      </c>
      <c r="B14" s="95">
        <v>0</v>
      </c>
      <c r="C14" s="95">
        <v>0</v>
      </c>
      <c r="D14" s="11"/>
    </row>
    <row r="15" spans="1:4">
      <c r="A15" s="64" t="s">
        <v>198</v>
      </c>
      <c r="B15" s="95">
        <v>0</v>
      </c>
      <c r="C15" s="95">
        <v>0</v>
      </c>
      <c r="D15" s="11"/>
    </row>
    <row r="16" spans="1:4">
      <c r="A16" s="64" t="s">
        <v>199</v>
      </c>
      <c r="B16" s="95">
        <v>0</v>
      </c>
      <c r="C16" s="95">
        <v>0</v>
      </c>
      <c r="D16" s="11"/>
    </row>
    <row r="17" spans="1:4">
      <c r="A17" s="177" t="s">
        <v>200</v>
      </c>
      <c r="B17" s="57">
        <v>697144.25078</v>
      </c>
      <c r="C17" s="57">
        <v>697144.25078</v>
      </c>
      <c r="D17" s="11"/>
    </row>
    <row r="18" spans="1:4">
      <c r="A18" s="64" t="s">
        <v>201</v>
      </c>
      <c r="B18" s="95">
        <v>0</v>
      </c>
      <c r="C18" s="95">
        <v>0</v>
      </c>
      <c r="D18" s="11"/>
    </row>
    <row r="19" spans="1:4">
      <c r="A19" s="64" t="s">
        <v>202</v>
      </c>
      <c r="B19" s="95">
        <v>597808.24600000004</v>
      </c>
      <c r="C19" s="95">
        <v>597808.24600000004</v>
      </c>
      <c r="D19" s="11"/>
    </row>
    <row r="20" spans="1:4">
      <c r="A20" s="64" t="s">
        <v>203</v>
      </c>
      <c r="B20" s="95">
        <v>0</v>
      </c>
      <c r="C20" s="95">
        <v>0</v>
      </c>
      <c r="D20" s="11"/>
    </row>
    <row r="21" spans="1:4">
      <c r="A21" s="64" t="s">
        <v>204</v>
      </c>
      <c r="B21" s="95">
        <v>0</v>
      </c>
      <c r="C21" s="95">
        <v>0</v>
      </c>
      <c r="D21" s="11"/>
    </row>
    <row r="22" spans="1:4">
      <c r="A22" s="64" t="s">
        <v>205</v>
      </c>
      <c r="B22" s="95">
        <v>82912.200150000004</v>
      </c>
      <c r="C22" s="95">
        <v>82912.200150000004</v>
      </c>
      <c r="D22" s="11"/>
    </row>
    <row r="23" spans="1:4">
      <c r="A23" s="64" t="s">
        <v>206</v>
      </c>
      <c r="B23" s="95">
        <v>13285.177159999999</v>
      </c>
      <c r="C23" s="95">
        <v>13285.177159999999</v>
      </c>
      <c r="D23" s="11"/>
    </row>
    <row r="24" spans="1:4">
      <c r="A24" s="64" t="s">
        <v>207</v>
      </c>
      <c r="B24" s="95">
        <v>3138.6274700000004</v>
      </c>
      <c r="C24" s="95">
        <v>3138.6274700000004</v>
      </c>
      <c r="D24" s="11"/>
    </row>
    <row r="25" spans="1:4">
      <c r="A25" s="64" t="s">
        <v>208</v>
      </c>
      <c r="B25" s="95">
        <v>0</v>
      </c>
      <c r="C25" s="95">
        <v>0</v>
      </c>
      <c r="D25" s="11"/>
    </row>
    <row r="26" spans="1:4">
      <c r="A26" s="177" t="s">
        <v>209</v>
      </c>
      <c r="B26" s="57">
        <v>4778408.5448599998</v>
      </c>
      <c r="C26" s="57">
        <v>4778408.5448599998</v>
      </c>
      <c r="D26" s="11"/>
    </row>
    <row r="27" spans="1:4">
      <c r="A27" s="63" t="s">
        <v>210</v>
      </c>
      <c r="B27" s="95">
        <v>4632261.25942</v>
      </c>
      <c r="C27" s="95">
        <v>4632261.25942</v>
      </c>
      <c r="D27" s="11"/>
    </row>
    <row r="28" spans="1:4">
      <c r="A28" s="64" t="s">
        <v>211</v>
      </c>
      <c r="B28" s="95">
        <v>4315146.6049199998</v>
      </c>
      <c r="C28" s="95">
        <v>4315146.6049199998</v>
      </c>
      <c r="D28" s="11"/>
    </row>
    <row r="29" spans="1:4">
      <c r="A29" s="64" t="s">
        <v>212</v>
      </c>
      <c r="B29" s="95">
        <v>273344.69094999996</v>
      </c>
      <c r="C29" s="95">
        <v>273344.69094999996</v>
      </c>
      <c r="D29" s="11"/>
    </row>
    <row r="30" spans="1:4">
      <c r="A30" s="64" t="s">
        <v>213</v>
      </c>
      <c r="B30" s="95">
        <v>43769.96355</v>
      </c>
      <c r="C30" s="95">
        <v>43769.96355</v>
      </c>
      <c r="D30" s="11"/>
    </row>
    <row r="31" spans="1:4">
      <c r="A31" s="63" t="s">
        <v>214</v>
      </c>
      <c r="B31" s="95">
        <v>12046.672990000001</v>
      </c>
      <c r="C31" s="95">
        <v>12046.672990000001</v>
      </c>
      <c r="D31" s="11"/>
    </row>
    <row r="32" spans="1:4">
      <c r="A32" s="64" t="s">
        <v>215</v>
      </c>
      <c r="B32" s="95">
        <v>11996.672990000001</v>
      </c>
      <c r="C32" s="95">
        <v>11996.672990000001</v>
      </c>
      <c r="D32" s="11"/>
    </row>
    <row r="33" spans="1:4">
      <c r="A33" s="64" t="s">
        <v>216</v>
      </c>
      <c r="B33" s="95">
        <v>50</v>
      </c>
      <c r="C33" s="95">
        <v>50</v>
      </c>
      <c r="D33" s="11"/>
    </row>
    <row r="34" spans="1:4">
      <c r="A34" s="65" t="s">
        <v>217</v>
      </c>
      <c r="B34" s="95">
        <v>0</v>
      </c>
      <c r="C34" s="95">
        <v>0</v>
      </c>
      <c r="D34" s="11"/>
    </row>
    <row r="35" spans="1:4">
      <c r="A35" s="63" t="s">
        <v>218</v>
      </c>
      <c r="B35" s="95">
        <v>15541.99691</v>
      </c>
      <c r="C35" s="95">
        <v>15541.99691</v>
      </c>
      <c r="D35" s="11"/>
    </row>
    <row r="36" spans="1:4">
      <c r="A36" s="64" t="s">
        <v>219</v>
      </c>
      <c r="B36" s="95">
        <v>15385.979800000001</v>
      </c>
      <c r="C36" s="95">
        <v>15385.979800000001</v>
      </c>
      <c r="D36" s="11"/>
    </row>
    <row r="37" spans="1:4">
      <c r="A37" s="64" t="s">
        <v>220</v>
      </c>
      <c r="B37" s="95">
        <v>144.21366</v>
      </c>
      <c r="C37" s="95">
        <v>144.21366</v>
      </c>
      <c r="D37" s="11"/>
    </row>
    <row r="38" spans="1:4">
      <c r="A38" s="64" t="s">
        <v>221</v>
      </c>
      <c r="B38" s="95">
        <v>11.803450000000002</v>
      </c>
      <c r="C38" s="95">
        <v>11.803450000000002</v>
      </c>
      <c r="D38" s="11"/>
    </row>
    <row r="39" spans="1:4">
      <c r="A39" s="63" t="s">
        <v>222</v>
      </c>
      <c r="B39" s="95">
        <v>188498.92217999999</v>
      </c>
      <c r="C39" s="95">
        <v>188498.92217999999</v>
      </c>
      <c r="D39" s="11"/>
    </row>
    <row r="40" spans="1:4">
      <c r="A40" s="65" t="s">
        <v>223</v>
      </c>
      <c r="B40" s="95">
        <v>66947.255869999994</v>
      </c>
      <c r="C40" s="95">
        <v>66947.255869999994</v>
      </c>
      <c r="D40" s="11"/>
    </row>
    <row r="41" spans="1:4">
      <c r="A41" s="64" t="s">
        <v>224</v>
      </c>
      <c r="B41" s="95">
        <v>18295.154289999999</v>
      </c>
      <c r="C41" s="95">
        <v>18295.154289999999</v>
      </c>
      <c r="D41" s="11"/>
    </row>
    <row r="42" spans="1:4">
      <c r="A42" s="64" t="s">
        <v>225</v>
      </c>
      <c r="B42" s="95">
        <v>3.0420799999999999</v>
      </c>
      <c r="C42" s="95">
        <v>3.0420799999999999</v>
      </c>
      <c r="D42" s="11"/>
    </row>
    <row r="43" spans="1:4">
      <c r="A43" s="64" t="s">
        <v>226</v>
      </c>
      <c r="B43" s="95">
        <v>0</v>
      </c>
      <c r="C43" s="95">
        <v>0</v>
      </c>
      <c r="D43" s="11"/>
    </row>
    <row r="44" spans="1:4">
      <c r="A44" s="64" t="s">
        <v>227</v>
      </c>
      <c r="B44" s="95">
        <v>7.51722</v>
      </c>
      <c r="C44" s="95">
        <v>7.51722</v>
      </c>
      <c r="D44" s="11"/>
    </row>
    <row r="45" spans="1:4">
      <c r="A45" s="99" t="s">
        <v>228</v>
      </c>
      <c r="B45" s="95">
        <v>0</v>
      </c>
      <c r="C45" s="95">
        <v>0</v>
      </c>
      <c r="D45" s="11"/>
    </row>
    <row r="46" spans="1:4">
      <c r="A46" s="65" t="s">
        <v>1348</v>
      </c>
      <c r="B46" s="95">
        <v>85418.504920000007</v>
      </c>
      <c r="C46" s="95">
        <v>85418.504920000007</v>
      </c>
      <c r="D46" s="11"/>
    </row>
    <row r="47" spans="1:4">
      <c r="A47" s="64" t="s">
        <v>1349</v>
      </c>
      <c r="B47" s="95">
        <v>17630.273570000001</v>
      </c>
      <c r="C47" s="95">
        <v>17630.273570000001</v>
      </c>
      <c r="D47" s="11"/>
    </row>
    <row r="48" spans="1:4">
      <c r="A48" s="64" t="s">
        <v>1354</v>
      </c>
      <c r="B48" s="95">
        <v>148.43595999999999</v>
      </c>
      <c r="C48" s="95">
        <v>148.43595999999999</v>
      </c>
      <c r="D48" s="11"/>
    </row>
    <row r="49" spans="1:4">
      <c r="A49" s="64" t="s">
        <v>1355</v>
      </c>
      <c r="B49" s="95">
        <v>0</v>
      </c>
      <c r="C49" s="95">
        <v>0</v>
      </c>
      <c r="D49" s="11"/>
    </row>
    <row r="50" spans="1:4">
      <c r="A50" s="64" t="s">
        <v>1373</v>
      </c>
      <c r="B50" s="95">
        <v>43.029980000000002</v>
      </c>
      <c r="C50" s="95">
        <v>43.029980000000002</v>
      </c>
      <c r="D50" s="11"/>
    </row>
    <row r="51" spans="1:4">
      <c r="A51" s="99" t="s">
        <v>1394</v>
      </c>
      <c r="B51" s="95">
        <v>5.7082899999999999</v>
      </c>
      <c r="C51" s="95">
        <v>5.7082899999999999</v>
      </c>
      <c r="D51" s="11"/>
    </row>
    <row r="52" spans="1:4">
      <c r="A52" s="101" t="s">
        <v>229</v>
      </c>
      <c r="B52" s="95">
        <v>-69940.306639999995</v>
      </c>
      <c r="C52" s="95">
        <v>-69940.306639999995</v>
      </c>
      <c r="D52" s="11"/>
    </row>
    <row r="53" spans="1:4">
      <c r="A53" s="64" t="s">
        <v>1435</v>
      </c>
      <c r="B53" s="95">
        <v>-493.42371999999995</v>
      </c>
      <c r="C53" s="95">
        <v>-493.42371999999995</v>
      </c>
      <c r="D53" s="11"/>
    </row>
    <row r="54" spans="1:4">
      <c r="A54" s="64" t="s">
        <v>1526</v>
      </c>
      <c r="B54" s="95">
        <v>-266.85214000000002</v>
      </c>
      <c r="C54" s="95">
        <v>-266.85214000000002</v>
      </c>
      <c r="D54" s="11"/>
    </row>
    <row r="55" spans="1:4">
      <c r="A55" s="64" t="s">
        <v>1436</v>
      </c>
      <c r="B55" s="95">
        <v>-4127.0108199999995</v>
      </c>
      <c r="C55" s="95">
        <v>-4127.0108199999995</v>
      </c>
      <c r="D55" s="11"/>
    </row>
    <row r="56" spans="1:4">
      <c r="A56" s="64" t="s">
        <v>1527</v>
      </c>
      <c r="B56" s="95">
        <v>-40</v>
      </c>
      <c r="C56" s="95">
        <v>-40</v>
      </c>
      <c r="D56" s="11"/>
    </row>
    <row r="57" spans="1:4">
      <c r="A57" s="64" t="s">
        <v>1437</v>
      </c>
      <c r="B57" s="95">
        <v>-13659.257180000001</v>
      </c>
      <c r="C57" s="95">
        <v>-13659.257180000001</v>
      </c>
      <c r="D57" s="11"/>
    </row>
    <row r="58" spans="1:4">
      <c r="A58" s="64" t="s">
        <v>230</v>
      </c>
      <c r="B58" s="95">
        <v>-135.94864999999999</v>
      </c>
      <c r="C58" s="95">
        <v>-135.94864999999999</v>
      </c>
      <c r="D58" s="11"/>
    </row>
    <row r="59" spans="1:4">
      <c r="A59" s="64" t="s">
        <v>231</v>
      </c>
      <c r="B59" s="95">
        <v>-27928.014420000003</v>
      </c>
      <c r="C59" s="95">
        <v>-27928.014420000003</v>
      </c>
      <c r="D59" s="11"/>
    </row>
    <row r="60" spans="1:4">
      <c r="A60" s="64" t="s">
        <v>232</v>
      </c>
      <c r="B60" s="95">
        <v>-22717.191989999999</v>
      </c>
      <c r="C60" s="95">
        <v>-22717.191989999999</v>
      </c>
      <c r="D60" s="11"/>
    </row>
    <row r="61" spans="1:4">
      <c r="A61" s="64" t="s">
        <v>233</v>
      </c>
      <c r="B61" s="95">
        <v>0</v>
      </c>
      <c r="C61" s="95">
        <v>0</v>
      </c>
      <c r="D61" s="11"/>
    </row>
    <row r="62" spans="1:4">
      <c r="A62" s="64" t="s">
        <v>234</v>
      </c>
      <c r="B62" s="95">
        <v>0</v>
      </c>
      <c r="C62" s="95">
        <v>0</v>
      </c>
      <c r="D62" s="11"/>
    </row>
    <row r="63" spans="1:4">
      <c r="A63" s="64" t="s">
        <v>1153</v>
      </c>
      <c r="B63" s="95">
        <v>-164.24006</v>
      </c>
      <c r="C63" s="95">
        <v>-164.24006</v>
      </c>
      <c r="D63" s="11"/>
    </row>
    <row r="64" spans="1:4">
      <c r="A64" s="64" t="s">
        <v>1154</v>
      </c>
      <c r="B64" s="95">
        <v>-55.211100000000002</v>
      </c>
      <c r="C64" s="95">
        <v>-55.211100000000002</v>
      </c>
      <c r="D64" s="11"/>
    </row>
    <row r="65" spans="1:4">
      <c r="A65" s="64" t="s">
        <v>1356</v>
      </c>
      <c r="B65" s="95">
        <v>-270.36196999999999</v>
      </c>
      <c r="C65" s="95">
        <v>-270.36196999999999</v>
      </c>
      <c r="D65" s="11"/>
    </row>
    <row r="66" spans="1:4">
      <c r="A66" s="64" t="s">
        <v>1357</v>
      </c>
      <c r="B66" s="95">
        <v>0</v>
      </c>
      <c r="C66" s="95">
        <v>0</v>
      </c>
      <c r="D66" s="11"/>
    </row>
    <row r="67" spans="1:4">
      <c r="A67" s="64" t="s">
        <v>1358</v>
      </c>
      <c r="B67" s="95">
        <v>-70.991140000000001</v>
      </c>
      <c r="C67" s="95">
        <v>-70.991140000000001</v>
      </c>
      <c r="D67" s="11"/>
    </row>
    <row r="68" spans="1:4">
      <c r="A68" s="64" t="s">
        <v>1359</v>
      </c>
      <c r="B68" s="95">
        <v>-11.803450000000002</v>
      </c>
      <c r="C68" s="95">
        <v>-11.803450000000002</v>
      </c>
      <c r="D68" s="11"/>
    </row>
    <row r="69" spans="1:4">
      <c r="A69" s="177" t="s">
        <v>235</v>
      </c>
      <c r="B69" s="57">
        <v>6838.8021799999997</v>
      </c>
      <c r="C69" s="57">
        <v>6838.8021799999997</v>
      </c>
      <c r="D69" s="11"/>
    </row>
    <row r="70" spans="1:4">
      <c r="A70" s="64" t="s">
        <v>236</v>
      </c>
      <c r="B70" s="95">
        <v>0</v>
      </c>
      <c r="C70" s="95">
        <v>0</v>
      </c>
      <c r="D70" s="11"/>
    </row>
    <row r="71" spans="1:4">
      <c r="A71" s="64" t="s">
        <v>237</v>
      </c>
      <c r="B71" s="95">
        <v>1330.5432700000001</v>
      </c>
      <c r="C71" s="95">
        <v>1330.5432700000001</v>
      </c>
      <c r="D71" s="11"/>
    </row>
    <row r="72" spans="1:4">
      <c r="A72" s="64" t="s">
        <v>238</v>
      </c>
      <c r="B72" s="95">
        <v>5584.2098900000001</v>
      </c>
      <c r="C72" s="95">
        <v>5584.2098900000001</v>
      </c>
      <c r="D72" s="11"/>
    </row>
    <row r="73" spans="1:4">
      <c r="A73" s="64" t="s">
        <v>239</v>
      </c>
      <c r="B73" s="95">
        <v>0</v>
      </c>
      <c r="C73" s="95">
        <v>0</v>
      </c>
      <c r="D73" s="11"/>
    </row>
    <row r="74" spans="1:4">
      <c r="A74" s="64" t="s">
        <v>240</v>
      </c>
      <c r="B74" s="95">
        <v>-75.950980000000001</v>
      </c>
      <c r="C74" s="95">
        <v>-75.950980000000001</v>
      </c>
      <c r="D74" s="11"/>
    </row>
    <row r="75" spans="1:4">
      <c r="A75" s="177" t="s">
        <v>241</v>
      </c>
      <c r="B75" s="57">
        <v>315.10154999999997</v>
      </c>
      <c r="C75" s="57">
        <v>315.10154999999997</v>
      </c>
      <c r="D75" s="11"/>
    </row>
    <row r="76" spans="1:4">
      <c r="A76" s="64" t="s">
        <v>242</v>
      </c>
      <c r="B76" s="95">
        <v>0</v>
      </c>
      <c r="C76" s="95">
        <v>0</v>
      </c>
      <c r="D76" s="11"/>
    </row>
    <row r="77" spans="1:4">
      <c r="A77" s="64" t="s">
        <v>243</v>
      </c>
      <c r="B77" s="95">
        <v>4352.7957500000002</v>
      </c>
      <c r="C77" s="95">
        <v>4352.7957500000002</v>
      </c>
      <c r="D77" s="11"/>
    </row>
    <row r="78" spans="1:4">
      <c r="A78" s="64" t="s">
        <v>244</v>
      </c>
      <c r="B78" s="95">
        <v>0</v>
      </c>
      <c r="C78" s="95">
        <v>0</v>
      </c>
      <c r="D78" s="11"/>
    </row>
    <row r="79" spans="1:4">
      <c r="A79" s="64" t="s">
        <v>245</v>
      </c>
      <c r="B79" s="95">
        <v>0</v>
      </c>
      <c r="C79" s="95">
        <v>0</v>
      </c>
      <c r="D79" s="11"/>
    </row>
    <row r="80" spans="1:4">
      <c r="A80" s="64" t="s">
        <v>246</v>
      </c>
      <c r="B80" s="95">
        <v>-4037.6942000000004</v>
      </c>
      <c r="C80" s="95">
        <v>-4037.6942000000004</v>
      </c>
      <c r="D80" s="11"/>
    </row>
    <row r="81" spans="1:4">
      <c r="A81" s="177" t="s">
        <v>247</v>
      </c>
      <c r="B81" s="57">
        <v>862405.55228999991</v>
      </c>
      <c r="C81" s="57">
        <v>862405.55228999991</v>
      </c>
      <c r="D81" s="11"/>
    </row>
    <row r="82" spans="1:4">
      <c r="A82" s="64" t="s">
        <v>201</v>
      </c>
      <c r="B82" s="95">
        <v>0</v>
      </c>
      <c r="C82" s="95">
        <v>0</v>
      </c>
      <c r="D82" s="11"/>
    </row>
    <row r="83" spans="1:4">
      <c r="A83" s="64" t="s">
        <v>202</v>
      </c>
      <c r="B83" s="95">
        <v>726810.3465499999</v>
      </c>
      <c r="C83" s="95">
        <v>726810.3465499999</v>
      </c>
      <c r="D83" s="11"/>
    </row>
    <row r="84" spans="1:4">
      <c r="A84" s="64" t="s">
        <v>203</v>
      </c>
      <c r="B84" s="95">
        <v>0</v>
      </c>
      <c r="C84" s="95">
        <v>0</v>
      </c>
      <c r="D84" s="11"/>
    </row>
    <row r="85" spans="1:4">
      <c r="A85" s="64" t="s">
        <v>204</v>
      </c>
      <c r="B85" s="95">
        <v>0</v>
      </c>
      <c r="C85" s="95">
        <v>0</v>
      </c>
      <c r="D85" s="11"/>
    </row>
    <row r="86" spans="1:4">
      <c r="A86" s="64" t="s">
        <v>248</v>
      </c>
      <c r="B86" s="95">
        <v>55825.112130000001</v>
      </c>
      <c r="C86" s="95">
        <v>55825.112130000001</v>
      </c>
      <c r="D86" s="11"/>
    </row>
    <row r="87" spans="1:4">
      <c r="A87" s="64" t="s">
        <v>249</v>
      </c>
      <c r="B87" s="95">
        <v>10.29</v>
      </c>
      <c r="C87" s="95">
        <v>10.29</v>
      </c>
      <c r="D87" s="11"/>
    </row>
    <row r="88" spans="1:4">
      <c r="A88" s="64" t="s">
        <v>206</v>
      </c>
      <c r="B88" s="95">
        <v>1682.3875600000001</v>
      </c>
      <c r="C88" s="95">
        <v>1682.3875600000001</v>
      </c>
      <c r="D88" s="11"/>
    </row>
    <row r="89" spans="1:4">
      <c r="A89" s="64" t="s">
        <v>250</v>
      </c>
      <c r="B89" s="95">
        <v>78256.068050000002</v>
      </c>
      <c r="C89" s="95">
        <v>78256.068050000002</v>
      </c>
      <c r="D89" s="11"/>
    </row>
    <row r="90" spans="1:4">
      <c r="A90" s="64" t="s">
        <v>251</v>
      </c>
      <c r="B90" s="95">
        <v>-178.65199999999999</v>
      </c>
      <c r="C90" s="95">
        <v>-178.65199999999999</v>
      </c>
      <c r="D90" s="11"/>
    </row>
    <row r="91" spans="1:4">
      <c r="A91" s="177" t="s">
        <v>252</v>
      </c>
      <c r="B91" s="57">
        <v>14884.691769999999</v>
      </c>
      <c r="C91" s="57">
        <v>14884.691769999999</v>
      </c>
      <c r="D91" s="11"/>
    </row>
    <row r="92" spans="1:4">
      <c r="A92" s="64" t="s">
        <v>253</v>
      </c>
      <c r="B92" s="95">
        <v>0</v>
      </c>
      <c r="C92" s="95">
        <v>0</v>
      </c>
      <c r="D92" s="11"/>
    </row>
    <row r="93" spans="1:4">
      <c r="A93" s="64" t="s">
        <v>254</v>
      </c>
      <c r="B93" s="95">
        <v>3568.55366</v>
      </c>
      <c r="C93" s="95">
        <v>3568.55366</v>
      </c>
      <c r="D93" s="11"/>
    </row>
    <row r="94" spans="1:4">
      <c r="A94" s="64" t="s">
        <v>255</v>
      </c>
      <c r="B94" s="95">
        <v>3710.69202</v>
      </c>
      <c r="C94" s="95">
        <v>3710.69202</v>
      </c>
      <c r="D94" s="11"/>
    </row>
    <row r="95" spans="1:4">
      <c r="A95" s="64" t="s">
        <v>256</v>
      </c>
      <c r="B95" s="95">
        <v>3830.4127699999999</v>
      </c>
      <c r="C95" s="95">
        <v>3830.4127699999999</v>
      </c>
      <c r="D95" s="11"/>
    </row>
    <row r="96" spans="1:4">
      <c r="A96" s="64" t="s">
        <v>257</v>
      </c>
      <c r="B96" s="95">
        <v>2397.7692999999999</v>
      </c>
      <c r="C96" s="95">
        <v>2397.7692999999999</v>
      </c>
      <c r="D96" s="11"/>
    </row>
    <row r="97" spans="1:4">
      <c r="A97" s="64" t="s">
        <v>258</v>
      </c>
      <c r="B97" s="95">
        <v>1376.2349099999999</v>
      </c>
      <c r="C97" s="95">
        <v>1376.2349099999999</v>
      </c>
      <c r="D97" s="11"/>
    </row>
    <row r="98" spans="1:4">
      <c r="A98" s="64" t="s">
        <v>259</v>
      </c>
      <c r="B98" s="95">
        <v>1.02911</v>
      </c>
      <c r="C98" s="95">
        <v>1.02911</v>
      </c>
      <c r="D98" s="11"/>
    </row>
    <row r="99" spans="1:4">
      <c r="A99" s="64" t="s">
        <v>260</v>
      </c>
      <c r="B99" s="95">
        <v>0</v>
      </c>
      <c r="C99" s="95">
        <v>0</v>
      </c>
      <c r="D99" s="11"/>
    </row>
    <row r="100" spans="1:4">
      <c r="A100" s="64" t="s">
        <v>261</v>
      </c>
      <c r="B100" s="95">
        <v>0</v>
      </c>
      <c r="C100" s="95">
        <v>0</v>
      </c>
      <c r="D100" s="11"/>
    </row>
    <row r="101" spans="1:4">
      <c r="A101" s="177" t="s">
        <v>262</v>
      </c>
      <c r="B101" s="57">
        <v>1678.76755</v>
      </c>
      <c r="C101" s="57">
        <v>1678.76755</v>
      </c>
      <c r="D101" s="11"/>
    </row>
    <row r="102" spans="1:4">
      <c r="A102" s="64" t="s">
        <v>263</v>
      </c>
      <c r="B102" s="95">
        <v>186.64958999999999</v>
      </c>
      <c r="C102" s="95">
        <v>186.64958999999999</v>
      </c>
      <c r="D102" s="11"/>
    </row>
    <row r="103" spans="1:4">
      <c r="A103" s="64" t="s">
        <v>264</v>
      </c>
      <c r="B103" s="95">
        <v>338.44759999999997</v>
      </c>
      <c r="C103" s="95">
        <v>338.44759999999997</v>
      </c>
      <c r="D103" s="11"/>
    </row>
    <row r="104" spans="1:4">
      <c r="A104" s="64" t="s">
        <v>265</v>
      </c>
      <c r="B104" s="95">
        <v>136.58093</v>
      </c>
      <c r="C104" s="95">
        <v>136.58093</v>
      </c>
      <c r="D104" s="11"/>
    </row>
    <row r="105" spans="1:4">
      <c r="A105" s="99" t="s">
        <v>266</v>
      </c>
      <c r="B105" s="95">
        <v>1017.4324300000001</v>
      </c>
      <c r="C105" s="95">
        <v>1017.4324300000001</v>
      </c>
      <c r="D105" s="11"/>
    </row>
    <row r="106" spans="1:4">
      <c r="A106" s="99" t="s">
        <v>267</v>
      </c>
      <c r="B106" s="95">
        <v>-0.34300000000000003</v>
      </c>
      <c r="C106" s="95">
        <v>-0.34300000000000003</v>
      </c>
      <c r="D106" s="11"/>
    </row>
    <row r="107" spans="1:4">
      <c r="A107" s="177" t="s">
        <v>268</v>
      </c>
      <c r="B107" s="57">
        <v>700254.06426000001</v>
      </c>
      <c r="C107" s="57">
        <v>700254.06426000001</v>
      </c>
      <c r="D107" s="11"/>
    </row>
    <row r="108" spans="1:4">
      <c r="A108" s="64" t="s">
        <v>269</v>
      </c>
      <c r="B108" s="95">
        <v>655103.75684000005</v>
      </c>
      <c r="C108" s="95">
        <v>655103.75684000005</v>
      </c>
      <c r="D108" s="11"/>
    </row>
    <row r="109" spans="1:4">
      <c r="A109" s="64" t="s">
        <v>270</v>
      </c>
      <c r="B109" s="95">
        <v>0</v>
      </c>
      <c r="C109" s="95">
        <v>0</v>
      </c>
      <c r="D109" s="11"/>
    </row>
    <row r="110" spans="1:4">
      <c r="A110" s="64" t="s">
        <v>271</v>
      </c>
      <c r="B110" s="95">
        <v>0</v>
      </c>
      <c r="C110" s="95">
        <v>0</v>
      </c>
      <c r="D110" s="11"/>
    </row>
    <row r="111" spans="1:4">
      <c r="A111" s="99" t="s">
        <v>272</v>
      </c>
      <c r="B111" s="95">
        <v>0</v>
      </c>
      <c r="C111" s="95">
        <v>0</v>
      </c>
      <c r="D111" s="11"/>
    </row>
    <row r="112" spans="1:4">
      <c r="A112" s="64" t="s">
        <v>273</v>
      </c>
      <c r="B112" s="95">
        <v>72772.803930000009</v>
      </c>
      <c r="C112" s="95">
        <v>72772.803930000009</v>
      </c>
      <c r="D112" s="11"/>
    </row>
    <row r="113" spans="1:4">
      <c r="A113" s="99" t="s">
        <v>274</v>
      </c>
      <c r="B113" s="95">
        <v>-27622.496510000001</v>
      </c>
      <c r="C113" s="95">
        <v>-27622.496510000001</v>
      </c>
      <c r="D113" s="11"/>
    </row>
    <row r="114" spans="1:4">
      <c r="A114" s="177" t="s">
        <v>275</v>
      </c>
      <c r="B114" s="57">
        <v>6654903.0439799996</v>
      </c>
      <c r="C114" s="57">
        <v>6654903.0439799996</v>
      </c>
      <c r="D114" s="11"/>
    </row>
    <row r="115" spans="1:4">
      <c r="A115" s="177" t="s">
        <v>276</v>
      </c>
      <c r="B115" s="57">
        <v>4143395.3561399998</v>
      </c>
      <c r="C115" s="57">
        <v>4143395.3561399998</v>
      </c>
      <c r="D115" s="11"/>
    </row>
    <row r="116" spans="1:4">
      <c r="A116" s="64" t="s">
        <v>277</v>
      </c>
      <c r="B116" s="95">
        <v>0</v>
      </c>
      <c r="C116" s="95">
        <v>0</v>
      </c>
      <c r="D116" s="11"/>
    </row>
    <row r="117" spans="1:4">
      <c r="A117" s="64" t="s">
        <v>278</v>
      </c>
      <c r="B117" s="95">
        <v>0</v>
      </c>
      <c r="C117" s="95">
        <v>0</v>
      </c>
      <c r="D117" s="11"/>
    </row>
    <row r="118" spans="1:4">
      <c r="A118" s="64" t="s">
        <v>279</v>
      </c>
      <c r="B118" s="95">
        <v>0</v>
      </c>
      <c r="C118" s="95">
        <v>0</v>
      </c>
      <c r="D118" s="11"/>
    </row>
    <row r="119" spans="1:4">
      <c r="A119" s="64" t="s">
        <v>280</v>
      </c>
      <c r="B119" s="95">
        <v>0</v>
      </c>
      <c r="C119" s="95">
        <v>0</v>
      </c>
      <c r="D119" s="11"/>
    </row>
    <row r="120" spans="1:4">
      <c r="A120" s="64" t="s">
        <v>281</v>
      </c>
      <c r="B120" s="95">
        <v>0</v>
      </c>
      <c r="C120" s="95">
        <v>0</v>
      </c>
      <c r="D120" s="11"/>
    </row>
    <row r="121" spans="1:4">
      <c r="A121" s="65" t="s">
        <v>282</v>
      </c>
      <c r="B121" s="95">
        <v>0</v>
      </c>
      <c r="C121" s="95">
        <v>0</v>
      </c>
      <c r="D121" s="11"/>
    </row>
    <row r="122" spans="1:4">
      <c r="A122" s="99" t="s">
        <v>283</v>
      </c>
      <c r="B122" s="95">
        <v>0</v>
      </c>
      <c r="C122" s="95">
        <v>0</v>
      </c>
      <c r="D122" s="11"/>
    </row>
    <row r="123" spans="1:4">
      <c r="A123" s="99" t="s">
        <v>284</v>
      </c>
      <c r="B123" s="95">
        <v>0</v>
      </c>
      <c r="C123" s="95">
        <v>0</v>
      </c>
      <c r="D123" s="11"/>
    </row>
    <row r="124" spans="1:4">
      <c r="A124" s="99" t="s">
        <v>285</v>
      </c>
      <c r="B124" s="95">
        <v>0</v>
      </c>
      <c r="C124" s="95">
        <v>0</v>
      </c>
      <c r="D124" s="11"/>
    </row>
    <row r="125" spans="1:4">
      <c r="A125" s="99" t="s">
        <v>286</v>
      </c>
      <c r="B125" s="95">
        <v>0</v>
      </c>
      <c r="C125" s="95">
        <v>0</v>
      </c>
      <c r="D125" s="11"/>
    </row>
    <row r="126" spans="1:4">
      <c r="A126" s="99" t="s">
        <v>287</v>
      </c>
      <c r="B126" s="95">
        <v>0</v>
      </c>
      <c r="C126" s="95">
        <v>0</v>
      </c>
      <c r="D126" s="11"/>
    </row>
    <row r="127" spans="1:4">
      <c r="A127" s="99" t="s">
        <v>288</v>
      </c>
      <c r="B127" s="95">
        <v>0</v>
      </c>
      <c r="C127" s="95">
        <v>0</v>
      </c>
      <c r="D127" s="11"/>
    </row>
    <row r="128" spans="1:4">
      <c r="A128" s="156" t="s">
        <v>289</v>
      </c>
      <c r="B128" s="95">
        <v>0</v>
      </c>
      <c r="C128" s="95">
        <v>0</v>
      </c>
      <c r="D128" s="11"/>
    </row>
    <row r="129" spans="1:4">
      <c r="A129" s="156" t="s">
        <v>290</v>
      </c>
      <c r="B129" s="95">
        <v>0</v>
      </c>
      <c r="C129" s="95">
        <v>0</v>
      </c>
      <c r="D129" s="11"/>
    </row>
    <row r="130" spans="1:4">
      <c r="A130" s="64" t="s">
        <v>291</v>
      </c>
      <c r="B130" s="95">
        <v>3964481.9421399999</v>
      </c>
      <c r="C130" s="95">
        <v>3964481.9421399999</v>
      </c>
      <c r="D130" s="11"/>
    </row>
    <row r="131" spans="1:4">
      <c r="A131" s="64" t="s">
        <v>292</v>
      </c>
      <c r="B131" s="95">
        <v>178913.41399999999</v>
      </c>
      <c r="C131" s="95">
        <v>178913.41399999999</v>
      </c>
      <c r="D131" s="11"/>
    </row>
    <row r="132" spans="1:4">
      <c r="A132" s="177" t="s">
        <v>293</v>
      </c>
      <c r="B132" s="57">
        <v>0</v>
      </c>
      <c r="C132" s="57">
        <v>0</v>
      </c>
      <c r="D132" s="11"/>
    </row>
    <row r="133" spans="1:4">
      <c r="A133" s="177" t="s">
        <v>487</v>
      </c>
      <c r="B133" s="57">
        <v>0</v>
      </c>
      <c r="C133" s="57">
        <v>0</v>
      </c>
      <c r="D133" s="11"/>
    </row>
    <row r="134" spans="1:4">
      <c r="A134" s="64" t="s">
        <v>488</v>
      </c>
      <c r="B134" s="95">
        <v>0</v>
      </c>
      <c r="C134" s="95">
        <v>0</v>
      </c>
      <c r="D134" s="274"/>
    </row>
    <row r="135" spans="1:4">
      <c r="A135" s="64" t="s">
        <v>489</v>
      </c>
      <c r="B135" s="95">
        <v>0</v>
      </c>
      <c r="C135" s="95">
        <v>0</v>
      </c>
      <c r="D135" s="274"/>
    </row>
    <row r="136" spans="1:4">
      <c r="A136" s="64" t="s">
        <v>490</v>
      </c>
      <c r="B136" s="95">
        <v>0</v>
      </c>
      <c r="C136" s="95">
        <v>0</v>
      </c>
      <c r="D136" s="11"/>
    </row>
    <row r="137" spans="1:4">
      <c r="A137" s="64" t="s">
        <v>491</v>
      </c>
      <c r="B137" s="95">
        <v>0</v>
      </c>
      <c r="C137" s="95">
        <v>0</v>
      </c>
      <c r="D137" s="11"/>
    </row>
    <row r="138" spans="1:4">
      <c r="A138" s="64" t="s">
        <v>492</v>
      </c>
      <c r="B138" s="95">
        <v>0</v>
      </c>
      <c r="C138" s="95">
        <v>0</v>
      </c>
      <c r="D138" s="11"/>
    </row>
    <row r="139" spans="1:4">
      <c r="A139" s="64" t="s">
        <v>499</v>
      </c>
      <c r="B139" s="95">
        <v>0</v>
      </c>
      <c r="C139" s="95">
        <v>0</v>
      </c>
      <c r="D139" s="11"/>
    </row>
    <row r="140" spans="1:4">
      <c r="A140" s="177" t="s">
        <v>294</v>
      </c>
      <c r="B140" s="57">
        <v>2445862.4036399997</v>
      </c>
      <c r="C140" s="57">
        <v>2445862.4036399997</v>
      </c>
      <c r="D140" s="11"/>
    </row>
    <row r="141" spans="1:4">
      <c r="A141" s="64" t="s">
        <v>295</v>
      </c>
      <c r="B141" s="95">
        <v>0</v>
      </c>
      <c r="C141" s="95">
        <v>0</v>
      </c>
      <c r="D141" s="11"/>
    </row>
    <row r="142" spans="1:4">
      <c r="A142" s="64" t="s">
        <v>296</v>
      </c>
      <c r="B142" s="95">
        <v>585338.24598000001</v>
      </c>
      <c r="C142" s="95">
        <v>585338.24598000001</v>
      </c>
      <c r="D142" s="11"/>
    </row>
    <row r="143" spans="1:4">
      <c r="A143" s="64" t="s">
        <v>297</v>
      </c>
      <c r="B143" s="95">
        <v>0</v>
      </c>
      <c r="C143" s="95">
        <v>0</v>
      </c>
      <c r="D143" s="11"/>
    </row>
    <row r="144" spans="1:4">
      <c r="A144" s="64" t="s">
        <v>298</v>
      </c>
      <c r="B144" s="95">
        <v>0</v>
      </c>
      <c r="C144" s="95">
        <v>0</v>
      </c>
      <c r="D144" s="11"/>
    </row>
    <row r="145" spans="1:4">
      <c r="A145" s="64" t="s">
        <v>299</v>
      </c>
      <c r="B145" s="95">
        <v>1260948</v>
      </c>
      <c r="C145" s="95">
        <v>1260948</v>
      </c>
      <c r="D145" s="11"/>
    </row>
    <row r="146" spans="1:4">
      <c r="A146" s="64" t="s">
        <v>300</v>
      </c>
      <c r="B146" s="95">
        <v>562398.46016000002</v>
      </c>
      <c r="C146" s="95">
        <v>562398.46016000002</v>
      </c>
      <c r="D146" s="11"/>
    </row>
    <row r="147" spans="1:4">
      <c r="A147" s="64" t="s">
        <v>301</v>
      </c>
      <c r="B147" s="95">
        <v>0</v>
      </c>
      <c r="C147" s="95">
        <v>0</v>
      </c>
      <c r="D147" s="11"/>
    </row>
    <row r="148" spans="1:4">
      <c r="A148" s="64" t="s">
        <v>302</v>
      </c>
      <c r="B148" s="95">
        <v>37177.697500000002</v>
      </c>
      <c r="C148" s="95">
        <v>37177.697500000002</v>
      </c>
      <c r="D148" s="11"/>
    </row>
    <row r="149" spans="1:4">
      <c r="A149" s="177" t="s">
        <v>303</v>
      </c>
      <c r="B149" s="57">
        <v>37573.287520000005</v>
      </c>
      <c r="C149" s="57">
        <v>37573.287520000005</v>
      </c>
      <c r="D149" s="11"/>
    </row>
    <row r="150" spans="1:4">
      <c r="A150" s="64" t="s">
        <v>236</v>
      </c>
      <c r="B150" s="95">
        <v>0</v>
      </c>
      <c r="C150" s="95">
        <v>0</v>
      </c>
      <c r="D150" s="11"/>
    </row>
    <row r="151" spans="1:4">
      <c r="A151" s="64" t="s">
        <v>238</v>
      </c>
      <c r="B151" s="95">
        <v>10275.0838</v>
      </c>
      <c r="C151" s="95">
        <v>10275.0838</v>
      </c>
      <c r="D151" s="11"/>
    </row>
    <row r="152" spans="1:4">
      <c r="A152" s="64" t="s">
        <v>304</v>
      </c>
      <c r="B152" s="95">
        <v>27298.203719999998</v>
      </c>
      <c r="C152" s="95">
        <v>27298.203719999998</v>
      </c>
      <c r="D152" s="11"/>
    </row>
    <row r="153" spans="1:4">
      <c r="A153" s="64" t="s">
        <v>265</v>
      </c>
      <c r="B153" s="95">
        <v>0</v>
      </c>
      <c r="C153" s="95">
        <v>0</v>
      </c>
      <c r="D153" s="11"/>
    </row>
    <row r="154" spans="1:4">
      <c r="A154" s="64" t="s">
        <v>305</v>
      </c>
      <c r="B154" s="95">
        <v>0</v>
      </c>
      <c r="C154" s="95">
        <v>0</v>
      </c>
      <c r="D154" s="11"/>
    </row>
    <row r="155" spans="1:4">
      <c r="A155" s="177" t="s">
        <v>306</v>
      </c>
      <c r="B155" s="57">
        <v>28071.99668</v>
      </c>
      <c r="C155" s="57">
        <v>28071.99668</v>
      </c>
      <c r="D155" s="11"/>
    </row>
    <row r="156" spans="1:4">
      <c r="A156" s="64" t="s">
        <v>307</v>
      </c>
      <c r="B156" s="95">
        <v>0</v>
      </c>
      <c r="C156" s="95">
        <v>0</v>
      </c>
      <c r="D156" s="11"/>
    </row>
    <row r="157" spans="1:4">
      <c r="A157" s="64" t="s">
        <v>308</v>
      </c>
      <c r="B157" s="95">
        <v>0</v>
      </c>
      <c r="C157" s="95">
        <v>0</v>
      </c>
      <c r="D157" s="11"/>
    </row>
    <row r="158" spans="1:4">
      <c r="A158" s="64" t="s">
        <v>309</v>
      </c>
      <c r="B158" s="95">
        <v>4817.6170899999997</v>
      </c>
      <c r="C158" s="95">
        <v>4817.6170899999997</v>
      </c>
      <c r="D158" s="11"/>
    </row>
    <row r="159" spans="1:4">
      <c r="A159" s="64" t="s">
        <v>1528</v>
      </c>
      <c r="B159" s="95">
        <v>0</v>
      </c>
      <c r="C159" s="95">
        <v>0</v>
      </c>
      <c r="D159" s="11"/>
    </row>
    <row r="160" spans="1:4">
      <c r="A160" s="64" t="s">
        <v>310</v>
      </c>
      <c r="B160" s="95">
        <v>23254.37959</v>
      </c>
      <c r="C160" s="95">
        <v>23254.37959</v>
      </c>
      <c r="D160" s="11"/>
    </row>
    <row r="161" spans="1:4">
      <c r="A161" s="64" t="s">
        <v>311</v>
      </c>
      <c r="B161" s="95">
        <v>0</v>
      </c>
      <c r="C161" s="95">
        <v>0</v>
      </c>
      <c r="D161" s="11"/>
    </row>
    <row r="162" spans="1:4">
      <c r="A162" s="177" t="s">
        <v>312</v>
      </c>
      <c r="B162" s="57">
        <v>0</v>
      </c>
      <c r="C162" s="57">
        <v>0</v>
      </c>
      <c r="D162" s="11"/>
    </row>
    <row r="163" spans="1:4">
      <c r="A163" s="64" t="s">
        <v>313</v>
      </c>
      <c r="B163" s="95">
        <v>0</v>
      </c>
      <c r="C163" s="95">
        <v>0</v>
      </c>
      <c r="D163" s="11"/>
    </row>
    <row r="164" spans="1:4">
      <c r="A164" s="64" t="s">
        <v>314</v>
      </c>
      <c r="B164" s="95">
        <v>0</v>
      </c>
      <c r="C164" s="95">
        <v>0</v>
      </c>
      <c r="D164" s="11"/>
    </row>
    <row r="165" spans="1:4">
      <c r="A165" s="64" t="s">
        <v>315</v>
      </c>
      <c r="B165" s="95">
        <v>0</v>
      </c>
      <c r="C165" s="95">
        <v>0</v>
      </c>
      <c r="D165" s="11"/>
    </row>
    <row r="166" spans="1:4">
      <c r="A166" s="64" t="s">
        <v>316</v>
      </c>
      <c r="B166" s="95">
        <v>0</v>
      </c>
      <c r="C166" s="95">
        <v>0</v>
      </c>
      <c r="D166" s="11"/>
    </row>
    <row r="167" spans="1:4">
      <c r="A167" s="177" t="s">
        <v>317</v>
      </c>
      <c r="B167" s="57">
        <v>0</v>
      </c>
      <c r="C167" s="57">
        <v>0</v>
      </c>
      <c r="D167" s="11"/>
    </row>
    <row r="168" spans="1:4">
      <c r="A168" s="64" t="s">
        <v>318</v>
      </c>
      <c r="B168" s="95">
        <v>0</v>
      </c>
      <c r="C168" s="95">
        <v>0</v>
      </c>
      <c r="D168" s="11"/>
    </row>
    <row r="169" spans="1:4">
      <c r="A169" s="64" t="s">
        <v>319</v>
      </c>
      <c r="B169" s="95">
        <v>0</v>
      </c>
      <c r="C169" s="95">
        <v>0</v>
      </c>
      <c r="D169" s="11"/>
    </row>
    <row r="170" spans="1:4">
      <c r="A170" s="64" t="s">
        <v>320</v>
      </c>
      <c r="B170" s="95">
        <v>0</v>
      </c>
      <c r="C170" s="95">
        <v>0</v>
      </c>
      <c r="D170" s="11"/>
    </row>
    <row r="171" spans="1:4">
      <c r="A171" s="64" t="s">
        <v>321</v>
      </c>
      <c r="B171" s="95">
        <v>0</v>
      </c>
      <c r="C171" s="95">
        <v>0</v>
      </c>
      <c r="D171" s="11"/>
    </row>
    <row r="172" spans="1:4">
      <c r="A172" s="64" t="s">
        <v>322</v>
      </c>
      <c r="B172" s="95">
        <v>0</v>
      </c>
      <c r="C172" s="95">
        <v>0</v>
      </c>
      <c r="D172" s="11"/>
    </row>
    <row r="173" spans="1:4">
      <c r="A173" s="64" t="s">
        <v>323</v>
      </c>
      <c r="B173" s="95">
        <v>0</v>
      </c>
      <c r="C173" s="95">
        <v>0</v>
      </c>
      <c r="D173" s="11"/>
    </row>
    <row r="174" spans="1:4">
      <c r="A174" s="64" t="s">
        <v>324</v>
      </c>
      <c r="B174" s="95">
        <v>0</v>
      </c>
      <c r="C174" s="95">
        <v>0</v>
      </c>
      <c r="D174" s="11"/>
    </row>
    <row r="175" spans="1:4">
      <c r="A175" s="64" t="s">
        <v>325</v>
      </c>
      <c r="B175" s="95">
        <v>0</v>
      </c>
      <c r="C175" s="95">
        <v>0</v>
      </c>
      <c r="D175" s="11"/>
    </row>
    <row r="176" spans="1:4">
      <c r="A176" s="177" t="s">
        <v>326</v>
      </c>
      <c r="B176" s="57">
        <v>639980.03889999993</v>
      </c>
      <c r="C176" s="57">
        <v>639980.03889999993</v>
      </c>
      <c r="D176" s="11"/>
    </row>
    <row r="177" spans="1:4">
      <c r="A177" s="63" t="s">
        <v>327</v>
      </c>
      <c r="B177" s="95">
        <v>499483.5</v>
      </c>
      <c r="C177" s="95">
        <v>499483.5</v>
      </c>
      <c r="D177" s="11"/>
    </row>
    <row r="178" spans="1:4">
      <c r="A178" s="64" t="s">
        <v>328</v>
      </c>
      <c r="B178" s="95">
        <v>499483.5</v>
      </c>
      <c r="C178" s="95">
        <v>499483.5</v>
      </c>
      <c r="D178" s="11"/>
    </row>
    <row r="179" spans="1:4">
      <c r="A179" s="64" t="s">
        <v>329</v>
      </c>
      <c r="B179" s="95">
        <v>0</v>
      </c>
      <c r="C179" s="95">
        <v>0</v>
      </c>
      <c r="D179" s="11"/>
    </row>
    <row r="180" spans="1:4">
      <c r="A180" s="64" t="s">
        <v>330</v>
      </c>
      <c r="B180" s="95">
        <v>0</v>
      </c>
      <c r="C180" s="95">
        <v>0</v>
      </c>
      <c r="D180" s="11"/>
    </row>
    <row r="181" spans="1:4">
      <c r="A181" s="63" t="s">
        <v>331</v>
      </c>
      <c r="B181" s="95">
        <v>0</v>
      </c>
      <c r="C181" s="95">
        <v>0</v>
      </c>
      <c r="D181" s="11"/>
    </row>
    <row r="182" spans="1:4">
      <c r="A182" s="64" t="s">
        <v>332</v>
      </c>
      <c r="B182" s="95">
        <v>0</v>
      </c>
      <c r="C182" s="95">
        <v>0</v>
      </c>
      <c r="D182" s="11"/>
    </row>
    <row r="183" spans="1:4">
      <c r="A183" s="64" t="s">
        <v>333</v>
      </c>
      <c r="B183" s="95">
        <v>0</v>
      </c>
      <c r="C183" s="95">
        <v>0</v>
      </c>
      <c r="D183" s="11"/>
    </row>
    <row r="184" spans="1:4">
      <c r="A184" s="64" t="s">
        <v>334</v>
      </c>
      <c r="B184" s="95">
        <v>0</v>
      </c>
      <c r="C184" s="95">
        <v>0</v>
      </c>
      <c r="D184" s="11"/>
    </row>
    <row r="185" spans="1:4">
      <c r="A185" s="63" t="s">
        <v>335</v>
      </c>
      <c r="B185" s="95">
        <v>0</v>
      </c>
      <c r="C185" s="95">
        <v>0</v>
      </c>
      <c r="D185" s="11"/>
    </row>
    <row r="186" spans="1:4">
      <c r="A186" s="64" t="s">
        <v>336</v>
      </c>
      <c r="B186" s="95">
        <v>0</v>
      </c>
      <c r="C186" s="95">
        <v>0</v>
      </c>
      <c r="D186" s="11"/>
    </row>
    <row r="187" spans="1:4">
      <c r="A187" s="63" t="s">
        <v>337</v>
      </c>
      <c r="B187" s="95">
        <v>128320.17769</v>
      </c>
      <c r="C187" s="95">
        <v>128320.17769</v>
      </c>
      <c r="D187" s="11"/>
    </row>
    <row r="188" spans="1:4">
      <c r="A188" s="64" t="s">
        <v>338</v>
      </c>
      <c r="B188" s="95">
        <v>53645.355670000004</v>
      </c>
      <c r="C188" s="95">
        <v>53645.355670000004</v>
      </c>
      <c r="D188" s="11"/>
    </row>
    <row r="189" spans="1:4">
      <c r="A189" s="64" t="s">
        <v>339</v>
      </c>
      <c r="B189" s="95">
        <v>47494.563020000001</v>
      </c>
      <c r="C189" s="95">
        <v>47494.563020000001</v>
      </c>
      <c r="D189" s="11"/>
    </row>
    <row r="190" spans="1:4">
      <c r="A190" s="64" t="s">
        <v>340</v>
      </c>
      <c r="B190" s="95">
        <v>27180.258999999998</v>
      </c>
      <c r="C190" s="95">
        <v>27180.258999999998</v>
      </c>
      <c r="D190" s="11"/>
    </row>
    <row r="191" spans="1:4">
      <c r="A191" s="63" t="s">
        <v>341</v>
      </c>
      <c r="B191" s="95">
        <v>12176.361210000001</v>
      </c>
      <c r="C191" s="95">
        <v>12176.361210000001</v>
      </c>
      <c r="D191" s="11"/>
    </row>
    <row r="192" spans="1:4">
      <c r="A192" s="64" t="s">
        <v>342</v>
      </c>
      <c r="B192" s="95">
        <v>0.98996000000000006</v>
      </c>
      <c r="C192" s="95">
        <v>0.98996000000000006</v>
      </c>
      <c r="D192" s="11"/>
    </row>
    <row r="193" spans="1:4">
      <c r="A193" s="100" t="s">
        <v>343</v>
      </c>
      <c r="B193" s="343">
        <v>12175.37125</v>
      </c>
      <c r="C193" s="95">
        <v>12175.37125</v>
      </c>
      <c r="D193" s="11"/>
    </row>
    <row r="194" spans="1:4">
      <c r="A194" s="155" t="s">
        <v>344</v>
      </c>
      <c r="B194" s="57">
        <v>7294883.0828799997</v>
      </c>
      <c r="C194" s="57">
        <v>7294883.0828799997</v>
      </c>
      <c r="D194" s="146">
        <f>C194-C7</f>
        <v>-7.2000082582235336E-4</v>
      </c>
    </row>
    <row r="195" spans="1:4">
      <c r="A195" s="177" t="s">
        <v>345</v>
      </c>
      <c r="B195" s="57">
        <v>0</v>
      </c>
      <c r="C195" s="57">
        <v>0</v>
      </c>
      <c r="D195" s="11"/>
    </row>
    <row r="196" spans="1:4">
      <c r="A196" s="63" t="s">
        <v>346</v>
      </c>
      <c r="B196" s="95">
        <v>0</v>
      </c>
      <c r="C196" s="95">
        <v>0</v>
      </c>
      <c r="D196" s="11"/>
    </row>
    <row r="197" spans="1:4">
      <c r="A197" s="64" t="s">
        <v>347</v>
      </c>
      <c r="B197" s="95">
        <v>0</v>
      </c>
      <c r="C197" s="95">
        <v>0</v>
      </c>
      <c r="D197" s="11"/>
    </row>
    <row r="198" spans="1:4">
      <c r="A198" s="64" t="s">
        <v>348</v>
      </c>
      <c r="B198" s="95">
        <v>0</v>
      </c>
      <c r="C198" s="95">
        <v>0</v>
      </c>
      <c r="D198" s="11"/>
    </row>
    <row r="199" spans="1:4">
      <c r="A199" s="64" t="s">
        <v>349</v>
      </c>
      <c r="B199" s="95">
        <v>0</v>
      </c>
      <c r="C199" s="95">
        <v>0</v>
      </c>
      <c r="D199" s="11"/>
    </row>
    <row r="200" spans="1:4">
      <c r="A200" s="64" t="s">
        <v>350</v>
      </c>
      <c r="B200" s="95">
        <v>0</v>
      </c>
      <c r="C200" s="95">
        <v>0</v>
      </c>
      <c r="D200" s="11"/>
    </row>
    <row r="201" spans="1:4">
      <c r="A201" s="64" t="s">
        <v>351</v>
      </c>
      <c r="B201" s="95">
        <v>0</v>
      </c>
      <c r="C201" s="95">
        <v>0</v>
      </c>
      <c r="D201" s="11"/>
    </row>
    <row r="202" spans="1:4">
      <c r="A202" s="63" t="s">
        <v>352</v>
      </c>
      <c r="B202" s="95">
        <v>0</v>
      </c>
      <c r="C202" s="95">
        <v>0</v>
      </c>
      <c r="D202" s="11"/>
    </row>
    <row r="203" spans="1:4">
      <c r="A203" s="64" t="s">
        <v>353</v>
      </c>
      <c r="B203" s="95">
        <v>0</v>
      </c>
      <c r="C203" s="95">
        <v>0</v>
      </c>
      <c r="D203" s="11"/>
    </row>
    <row r="204" spans="1:4">
      <c r="A204" s="64" t="s">
        <v>354</v>
      </c>
      <c r="B204" s="95">
        <v>0</v>
      </c>
      <c r="C204" s="95">
        <v>0</v>
      </c>
      <c r="D204" s="11"/>
    </row>
    <row r="205" spans="1:4">
      <c r="A205" s="64" t="s">
        <v>355</v>
      </c>
      <c r="B205" s="95">
        <v>0</v>
      </c>
      <c r="C205" s="95">
        <v>0</v>
      </c>
      <c r="D205" s="11"/>
    </row>
    <row r="206" spans="1:4">
      <c r="A206" s="64" t="s">
        <v>356</v>
      </c>
      <c r="B206" s="95">
        <v>0</v>
      </c>
      <c r="C206" s="95">
        <v>0</v>
      </c>
      <c r="D206" s="11"/>
    </row>
    <row r="207" spans="1:4">
      <c r="A207" s="64" t="s">
        <v>357</v>
      </c>
      <c r="B207" s="95">
        <v>0</v>
      </c>
      <c r="C207" s="95">
        <v>0</v>
      </c>
      <c r="D207" s="11"/>
    </row>
    <row r="208" spans="1:4">
      <c r="A208" s="63" t="s">
        <v>358</v>
      </c>
      <c r="B208" s="95">
        <v>0</v>
      </c>
      <c r="C208" s="95">
        <v>0</v>
      </c>
      <c r="D208" s="11"/>
    </row>
    <row r="209" spans="1:4">
      <c r="A209" s="63" t="s">
        <v>359</v>
      </c>
      <c r="B209" s="95">
        <v>0</v>
      </c>
      <c r="C209" s="95">
        <v>0</v>
      </c>
      <c r="D209" s="11"/>
    </row>
    <row r="210" spans="1:4">
      <c r="A210" s="64" t="s">
        <v>360</v>
      </c>
      <c r="B210" s="95">
        <v>0</v>
      </c>
      <c r="C210" s="95">
        <v>0</v>
      </c>
      <c r="D210" s="11"/>
    </row>
    <row r="211" spans="1:4">
      <c r="A211" s="64" t="s">
        <v>361</v>
      </c>
      <c r="B211" s="95">
        <v>0</v>
      </c>
      <c r="C211" s="95">
        <v>0</v>
      </c>
      <c r="D211" s="11"/>
    </row>
    <row r="212" spans="1:4">
      <c r="A212" s="64" t="s">
        <v>362</v>
      </c>
      <c r="B212" s="95">
        <v>0</v>
      </c>
      <c r="C212" s="95">
        <v>0</v>
      </c>
      <c r="D212" s="11"/>
    </row>
    <row r="213" spans="1:4">
      <c r="A213" s="64" t="s">
        <v>363</v>
      </c>
      <c r="B213" s="95">
        <v>0</v>
      </c>
      <c r="C213" s="95">
        <v>0</v>
      </c>
      <c r="D213" s="11"/>
    </row>
    <row r="214" spans="1:4">
      <c r="A214" s="63" t="s">
        <v>364</v>
      </c>
      <c r="B214" s="95">
        <v>0</v>
      </c>
      <c r="C214" s="95">
        <v>0</v>
      </c>
      <c r="D214" s="11"/>
    </row>
    <row r="215" spans="1:4">
      <c r="A215" s="177" t="s">
        <v>365</v>
      </c>
      <c r="B215" s="57">
        <v>23506943.640830003</v>
      </c>
      <c r="C215" s="57">
        <v>23506943.640830003</v>
      </c>
      <c r="D215" s="11"/>
    </row>
    <row r="216" spans="1:4">
      <c r="A216" s="63" t="s">
        <v>366</v>
      </c>
      <c r="B216" s="95">
        <v>0</v>
      </c>
      <c r="C216" s="95">
        <v>0</v>
      </c>
      <c r="D216" s="11"/>
    </row>
    <row r="217" spans="1:4">
      <c r="A217" s="64" t="s">
        <v>367</v>
      </c>
      <c r="B217" s="95">
        <v>0</v>
      </c>
      <c r="C217" s="95">
        <v>0</v>
      </c>
      <c r="D217" s="11"/>
    </row>
    <row r="218" spans="1:4">
      <c r="A218" s="64" t="s">
        <v>368</v>
      </c>
      <c r="B218" s="95">
        <v>0</v>
      </c>
      <c r="C218" s="95">
        <v>0</v>
      </c>
      <c r="D218" s="11"/>
    </row>
    <row r="219" spans="1:4">
      <c r="A219" s="64" t="s">
        <v>369</v>
      </c>
      <c r="B219" s="95">
        <v>0</v>
      </c>
      <c r="C219" s="95">
        <v>0</v>
      </c>
      <c r="D219" s="11"/>
    </row>
    <row r="220" spans="1:4">
      <c r="A220" s="63" t="s">
        <v>370</v>
      </c>
      <c r="B220" s="95">
        <v>0</v>
      </c>
      <c r="C220" s="95">
        <v>0</v>
      </c>
      <c r="D220" s="11"/>
    </row>
    <row r="221" spans="1:4">
      <c r="A221" s="65" t="s">
        <v>371</v>
      </c>
      <c r="B221" s="95">
        <v>0</v>
      </c>
      <c r="C221" s="95">
        <v>0</v>
      </c>
      <c r="D221" s="11"/>
    </row>
    <row r="222" spans="1:4">
      <c r="A222" s="64" t="s">
        <v>372</v>
      </c>
      <c r="B222" s="95">
        <v>0</v>
      </c>
      <c r="C222" s="95">
        <v>0</v>
      </c>
      <c r="D222" s="11"/>
    </row>
    <row r="223" spans="1:4">
      <c r="A223" s="64" t="s">
        <v>373</v>
      </c>
      <c r="B223" s="95">
        <v>0</v>
      </c>
      <c r="C223" s="95">
        <v>0</v>
      </c>
      <c r="D223" s="11"/>
    </row>
    <row r="224" spans="1:4">
      <c r="A224" s="64" t="s">
        <v>374</v>
      </c>
      <c r="B224" s="95">
        <v>0</v>
      </c>
      <c r="C224" s="95">
        <v>0</v>
      </c>
      <c r="D224" s="11"/>
    </row>
    <row r="225" spans="1:4">
      <c r="A225" s="64" t="s">
        <v>375</v>
      </c>
      <c r="B225" s="95">
        <v>0</v>
      </c>
      <c r="C225" s="95">
        <v>0</v>
      </c>
      <c r="D225" s="11"/>
    </row>
    <row r="226" spans="1:4">
      <c r="A226" s="63" t="s">
        <v>376</v>
      </c>
      <c r="B226" s="95">
        <v>0</v>
      </c>
      <c r="C226" s="95">
        <v>0</v>
      </c>
      <c r="D226" s="11"/>
    </row>
    <row r="227" spans="1:4">
      <c r="A227" s="64" t="s">
        <v>377</v>
      </c>
      <c r="B227" s="95">
        <v>0</v>
      </c>
      <c r="C227" s="95">
        <v>0</v>
      </c>
      <c r="D227" s="11"/>
    </row>
    <row r="228" spans="1:4">
      <c r="A228" s="64" t="s">
        <v>378</v>
      </c>
      <c r="B228" s="95">
        <v>0</v>
      </c>
      <c r="C228" s="95">
        <v>0</v>
      </c>
      <c r="D228" s="11"/>
    </row>
    <row r="229" spans="1:4">
      <c r="A229" s="63" t="s">
        <v>379</v>
      </c>
      <c r="B229" s="95">
        <v>0</v>
      </c>
      <c r="C229" s="95">
        <v>0</v>
      </c>
      <c r="D229" s="11"/>
    </row>
    <row r="230" spans="1:4">
      <c r="A230" s="64" t="s">
        <v>380</v>
      </c>
      <c r="B230" s="95">
        <v>0</v>
      </c>
      <c r="C230" s="95">
        <v>0</v>
      </c>
      <c r="D230" s="11"/>
    </row>
    <row r="231" spans="1:4">
      <c r="A231" s="64" t="s">
        <v>381</v>
      </c>
      <c r="B231" s="95">
        <v>0</v>
      </c>
      <c r="C231" s="95">
        <v>0</v>
      </c>
      <c r="D231" s="11"/>
    </row>
    <row r="232" spans="1:4">
      <c r="A232" s="63" t="s">
        <v>382</v>
      </c>
      <c r="B232" s="95">
        <v>2870663.3016500003</v>
      </c>
      <c r="C232" s="95">
        <v>2870663.3016500003</v>
      </c>
      <c r="D232" s="11"/>
    </row>
    <row r="233" spans="1:4">
      <c r="A233" s="64" t="s">
        <v>383</v>
      </c>
      <c r="B233" s="95">
        <v>1880084.9174800001</v>
      </c>
      <c r="C233" s="95">
        <v>1880084.9174800001</v>
      </c>
      <c r="D233" s="11"/>
    </row>
    <row r="234" spans="1:4">
      <c r="A234" s="64" t="s">
        <v>384</v>
      </c>
      <c r="B234" s="95">
        <v>0</v>
      </c>
      <c r="C234" s="95">
        <v>0</v>
      </c>
      <c r="D234" s="11"/>
    </row>
    <row r="235" spans="1:4">
      <c r="A235" s="64" t="s">
        <v>385</v>
      </c>
      <c r="B235" s="95">
        <v>167396.44451</v>
      </c>
      <c r="C235" s="95">
        <v>167396.44451</v>
      </c>
      <c r="D235" s="11"/>
    </row>
    <row r="236" spans="1:4">
      <c r="A236" s="64" t="s">
        <v>386</v>
      </c>
      <c r="B236" s="95">
        <v>874.65</v>
      </c>
      <c r="C236" s="95">
        <v>874.65</v>
      </c>
      <c r="D236" s="11"/>
    </row>
    <row r="237" spans="1:4">
      <c r="A237" s="64" t="s">
        <v>387</v>
      </c>
      <c r="B237" s="95">
        <v>0</v>
      </c>
      <c r="C237" s="95">
        <v>0</v>
      </c>
      <c r="D237" s="11"/>
    </row>
    <row r="238" spans="1:4">
      <c r="A238" s="64" t="s">
        <v>388</v>
      </c>
      <c r="B238" s="95">
        <v>0</v>
      </c>
      <c r="C238" s="95">
        <v>0</v>
      </c>
      <c r="D238" s="11"/>
    </row>
    <row r="239" spans="1:4">
      <c r="A239" s="64" t="s">
        <v>389</v>
      </c>
      <c r="B239" s="95">
        <v>0</v>
      </c>
      <c r="C239" s="95">
        <v>0</v>
      </c>
      <c r="D239" s="11"/>
    </row>
    <row r="240" spans="1:4">
      <c r="A240" s="64" t="s">
        <v>390</v>
      </c>
      <c r="B240" s="95">
        <v>0</v>
      </c>
      <c r="C240" s="95">
        <v>0</v>
      </c>
      <c r="D240" s="11"/>
    </row>
    <row r="241" spans="1:4">
      <c r="A241" s="64" t="s">
        <v>391</v>
      </c>
      <c r="B241" s="95">
        <v>822307.28966000001</v>
      </c>
      <c r="C241" s="95">
        <v>822307.28966000001</v>
      </c>
      <c r="D241" s="11"/>
    </row>
    <row r="242" spans="1:4">
      <c r="A242" s="63" t="s">
        <v>392</v>
      </c>
      <c r="B242" s="95">
        <v>6841666.1284699999</v>
      </c>
      <c r="C242" s="95">
        <v>6841666.1284699999</v>
      </c>
      <c r="D242" s="11"/>
    </row>
    <row r="243" spans="1:4">
      <c r="A243" s="64" t="s">
        <v>393</v>
      </c>
      <c r="B243" s="95">
        <v>115093.14713</v>
      </c>
      <c r="C243" s="95">
        <v>115093.14713</v>
      </c>
      <c r="D243" s="11"/>
    </row>
    <row r="244" spans="1:4">
      <c r="A244" s="64" t="s">
        <v>394</v>
      </c>
      <c r="B244" s="95">
        <v>75.459999999999994</v>
      </c>
      <c r="C244" s="95">
        <v>75.459999999999994</v>
      </c>
      <c r="D244" s="11"/>
    </row>
    <row r="245" spans="1:4">
      <c r="A245" s="64" t="s">
        <v>395</v>
      </c>
      <c r="B245" s="95">
        <v>21908.474469999997</v>
      </c>
      <c r="C245" s="95">
        <v>21908.474469999997</v>
      </c>
      <c r="D245" s="11"/>
    </row>
    <row r="246" spans="1:4">
      <c r="A246" s="64" t="s">
        <v>396</v>
      </c>
      <c r="B246" s="95">
        <v>3906.3743399999998</v>
      </c>
      <c r="C246" s="95">
        <v>3906.3743399999998</v>
      </c>
      <c r="D246" s="11"/>
    </row>
    <row r="247" spans="1:4">
      <c r="A247" s="64" t="s">
        <v>397</v>
      </c>
      <c r="B247" s="95">
        <v>0</v>
      </c>
      <c r="C247" s="95">
        <v>0</v>
      </c>
      <c r="D247" s="11"/>
    </row>
    <row r="248" spans="1:4">
      <c r="A248" s="64" t="s">
        <v>398</v>
      </c>
      <c r="B248" s="95">
        <v>6700682.6725300001</v>
      </c>
      <c r="C248" s="95">
        <v>6700682.6725300001</v>
      </c>
      <c r="D248" s="11"/>
    </row>
    <row r="249" spans="1:4">
      <c r="A249" s="63" t="s">
        <v>399</v>
      </c>
      <c r="B249" s="95">
        <v>1478022.9228000001</v>
      </c>
      <c r="C249" s="95">
        <v>1478022.9228000001</v>
      </c>
      <c r="D249" s="11"/>
    </row>
    <row r="250" spans="1:4">
      <c r="A250" s="64" t="s">
        <v>400</v>
      </c>
      <c r="B250" s="95">
        <v>1466550.1956099998</v>
      </c>
      <c r="C250" s="95">
        <v>1466550.1956099998</v>
      </c>
      <c r="D250" s="11"/>
    </row>
    <row r="251" spans="1:4">
      <c r="A251" s="64" t="s">
        <v>401</v>
      </c>
      <c r="B251" s="95">
        <v>11472.72719</v>
      </c>
      <c r="C251" s="95">
        <v>11472.72719</v>
      </c>
      <c r="D251" s="11"/>
    </row>
    <row r="252" spans="1:4">
      <c r="A252" s="63" t="s">
        <v>402</v>
      </c>
      <c r="B252" s="95">
        <v>12316591.287909999</v>
      </c>
      <c r="C252" s="95">
        <v>12316591.287909999</v>
      </c>
      <c r="D252" s="11"/>
    </row>
    <row r="253" spans="1:4">
      <c r="A253" s="64" t="s">
        <v>400</v>
      </c>
      <c r="B253" s="95">
        <v>12300705.82415</v>
      </c>
      <c r="C253" s="95">
        <v>12300705.82415</v>
      </c>
      <c r="D253" s="11"/>
    </row>
    <row r="254" spans="1:4">
      <c r="A254" s="64" t="s">
        <v>401</v>
      </c>
      <c r="B254" s="95">
        <v>15885.463760000001</v>
      </c>
      <c r="C254" s="95">
        <v>15885.463760000001</v>
      </c>
      <c r="D254" s="11"/>
    </row>
    <row r="255" spans="1:4" ht="30" customHeight="1">
      <c r="A255" s="177" t="s">
        <v>403</v>
      </c>
      <c r="B255" s="57">
        <v>284044.91983999999</v>
      </c>
      <c r="C255" s="57">
        <v>284044.91983999999</v>
      </c>
      <c r="D255" s="11"/>
    </row>
    <row r="256" spans="1:4">
      <c r="A256" s="64" t="s">
        <v>404</v>
      </c>
      <c r="B256" s="95">
        <v>20.38467</v>
      </c>
      <c r="C256" s="95">
        <v>20.38467</v>
      </c>
      <c r="D256" s="11"/>
    </row>
    <row r="257" spans="1:4">
      <c r="A257" s="64" t="s">
        <v>405</v>
      </c>
      <c r="B257" s="95">
        <v>15399.43303</v>
      </c>
      <c r="C257" s="95">
        <v>15399.43303</v>
      </c>
      <c r="D257" s="11"/>
    </row>
    <row r="258" spans="1:4">
      <c r="A258" s="64" t="s">
        <v>406</v>
      </c>
      <c r="B258" s="95">
        <v>245156.00911000001</v>
      </c>
      <c r="C258" s="95">
        <v>245156.00911000001</v>
      </c>
      <c r="D258" s="11"/>
    </row>
    <row r="259" spans="1:4">
      <c r="A259" s="64" t="s">
        <v>407</v>
      </c>
      <c r="B259" s="95">
        <v>0</v>
      </c>
      <c r="C259" s="95">
        <v>0</v>
      </c>
      <c r="D259" s="11"/>
    </row>
    <row r="260" spans="1:4">
      <c r="A260" s="64" t="s">
        <v>408</v>
      </c>
      <c r="B260" s="95">
        <v>2312.5634500000001</v>
      </c>
      <c r="C260" s="95">
        <v>2312.5634500000001</v>
      </c>
      <c r="D260" s="11"/>
    </row>
    <row r="261" spans="1:4">
      <c r="A261" s="64" t="s">
        <v>409</v>
      </c>
      <c r="B261" s="95">
        <v>0</v>
      </c>
      <c r="C261" s="95">
        <v>0</v>
      </c>
      <c r="D261" s="11"/>
    </row>
    <row r="262" spans="1:4">
      <c r="A262" s="64" t="s">
        <v>410</v>
      </c>
      <c r="B262" s="95">
        <v>0</v>
      </c>
      <c r="C262" s="95">
        <v>0</v>
      </c>
      <c r="D262" s="11"/>
    </row>
    <row r="263" spans="1:4">
      <c r="A263" s="64" t="s">
        <v>411</v>
      </c>
      <c r="B263" s="95">
        <v>0</v>
      </c>
      <c r="C263" s="95">
        <v>0</v>
      </c>
      <c r="D263" s="11"/>
    </row>
    <row r="264" spans="1:4">
      <c r="A264" s="64" t="s">
        <v>412</v>
      </c>
      <c r="B264" s="95">
        <v>0</v>
      </c>
      <c r="C264" s="95">
        <v>0</v>
      </c>
      <c r="D264" s="11"/>
    </row>
    <row r="265" spans="1:4">
      <c r="A265" s="64" t="s">
        <v>413</v>
      </c>
      <c r="B265" s="95">
        <v>21156.529579999999</v>
      </c>
      <c r="C265" s="95">
        <v>21156.529579999999</v>
      </c>
      <c r="D265" s="11"/>
    </row>
    <row r="266" spans="1:4">
      <c r="A266" s="64" t="s">
        <v>414</v>
      </c>
      <c r="B266" s="95">
        <v>0</v>
      </c>
      <c r="C266" s="95">
        <v>0</v>
      </c>
      <c r="D266" s="11"/>
    </row>
    <row r="267" spans="1:4">
      <c r="A267" s="177" t="s">
        <v>415</v>
      </c>
      <c r="B267" s="57">
        <v>-185502.32855999999</v>
      </c>
      <c r="C267" s="57">
        <v>-185502.32855999999</v>
      </c>
      <c r="D267" s="11"/>
    </row>
    <row r="268" spans="1:4">
      <c r="A268" s="64" t="s">
        <v>416</v>
      </c>
      <c r="B268" s="95">
        <v>-166215.99775000001</v>
      </c>
      <c r="C268" s="95">
        <v>-166215.99775000001</v>
      </c>
      <c r="D268" s="11"/>
    </row>
    <row r="269" spans="1:4">
      <c r="A269" s="64" t="s">
        <v>417</v>
      </c>
      <c r="B269" s="95">
        <v>0</v>
      </c>
      <c r="C269" s="95">
        <v>0</v>
      </c>
      <c r="D269" s="11"/>
    </row>
    <row r="270" spans="1:4">
      <c r="A270" s="64" t="s">
        <v>418</v>
      </c>
      <c r="B270" s="95">
        <v>-19286.330809999999</v>
      </c>
      <c r="C270" s="95">
        <v>-19286.330809999999</v>
      </c>
      <c r="D270" s="11"/>
    </row>
    <row r="271" spans="1:4">
      <c r="A271" s="64" t="s">
        <v>419</v>
      </c>
      <c r="B271" s="95">
        <v>0</v>
      </c>
      <c r="C271" s="95">
        <v>0</v>
      </c>
      <c r="D271" s="11"/>
    </row>
    <row r="272" spans="1:4">
      <c r="A272" s="64" t="s">
        <v>420</v>
      </c>
      <c r="B272" s="95">
        <v>0</v>
      </c>
      <c r="C272" s="95">
        <v>0</v>
      </c>
      <c r="D272" s="11"/>
    </row>
    <row r="273" spans="1:4">
      <c r="A273" s="65" t="s">
        <v>421</v>
      </c>
      <c r="B273" s="95">
        <v>0</v>
      </c>
      <c r="C273" s="95">
        <v>0</v>
      </c>
      <c r="D273" s="11"/>
    </row>
    <row r="274" spans="1:4">
      <c r="A274" s="65" t="s">
        <v>493</v>
      </c>
      <c r="B274" s="95">
        <v>0</v>
      </c>
      <c r="C274" s="95">
        <v>0</v>
      </c>
      <c r="D274" s="11"/>
    </row>
    <row r="275" spans="1:4">
      <c r="A275" s="177" t="s">
        <v>1122</v>
      </c>
      <c r="B275" s="57">
        <v>98542.591280000008</v>
      </c>
      <c r="C275" s="57">
        <v>98542.591280000008</v>
      </c>
      <c r="D275" s="11"/>
    </row>
    <row r="276" spans="1:4">
      <c r="A276" s="155" t="s">
        <v>422</v>
      </c>
      <c r="B276" s="57">
        <v>40302.735799999995</v>
      </c>
      <c r="C276" s="57">
        <v>40302.735799999995</v>
      </c>
      <c r="D276" s="11"/>
    </row>
    <row r="277" spans="1:4">
      <c r="A277" s="64" t="s">
        <v>423</v>
      </c>
      <c r="B277" s="95">
        <v>11121.155630000001</v>
      </c>
      <c r="C277" s="95">
        <v>11121.155630000001</v>
      </c>
      <c r="D277" s="11"/>
    </row>
    <row r="278" spans="1:4">
      <c r="A278" s="64" t="s">
        <v>424</v>
      </c>
      <c r="B278" s="95">
        <v>0.36613999999999997</v>
      </c>
      <c r="C278" s="95">
        <v>0.36613999999999997</v>
      </c>
      <c r="D278" s="11"/>
    </row>
    <row r="279" spans="1:4">
      <c r="A279" s="64" t="s">
        <v>425</v>
      </c>
      <c r="B279" s="95">
        <v>0</v>
      </c>
      <c r="C279" s="95">
        <v>0</v>
      </c>
      <c r="D279" s="11"/>
    </row>
    <row r="280" spans="1:4">
      <c r="A280" s="64" t="s">
        <v>426</v>
      </c>
      <c r="B280" s="95">
        <v>7024.5727999999999</v>
      </c>
      <c r="C280" s="95">
        <v>7024.5727999999999</v>
      </c>
      <c r="D280" s="11"/>
    </row>
    <row r="281" spans="1:4">
      <c r="A281" s="62" t="s">
        <v>427</v>
      </c>
      <c r="B281" s="95">
        <v>270.40171999999995</v>
      </c>
      <c r="C281" s="95">
        <v>270.40171999999995</v>
      </c>
      <c r="D281" s="11"/>
    </row>
    <row r="282" spans="1:4">
      <c r="A282" s="62" t="s">
        <v>428</v>
      </c>
      <c r="B282" s="95">
        <v>21886.239510000003</v>
      </c>
      <c r="C282" s="95">
        <v>21886.239510000003</v>
      </c>
      <c r="D282" s="11"/>
    </row>
    <row r="283" spans="1:4">
      <c r="A283" s="177" t="s">
        <v>429</v>
      </c>
      <c r="B283" s="57">
        <v>-6749.6789800000006</v>
      </c>
      <c r="C283" s="57">
        <v>-6749.6789800000006</v>
      </c>
      <c r="D283" s="11"/>
    </row>
    <row r="284" spans="1:4">
      <c r="A284" s="64" t="s">
        <v>423</v>
      </c>
      <c r="B284" s="95">
        <v>-1358.41679</v>
      </c>
      <c r="C284" s="95">
        <v>-1358.41679</v>
      </c>
      <c r="D284" s="11"/>
    </row>
    <row r="285" spans="1:4">
      <c r="A285" s="64" t="s">
        <v>430</v>
      </c>
      <c r="B285" s="95">
        <v>-1562.3234</v>
      </c>
      <c r="C285" s="95">
        <v>-1562.3234</v>
      </c>
      <c r="D285" s="11"/>
    </row>
    <row r="286" spans="1:4">
      <c r="A286" s="64" t="s">
        <v>431</v>
      </c>
      <c r="B286" s="95">
        <v>-79.941090000000003</v>
      </c>
      <c r="C286" s="95">
        <v>-79.941090000000003</v>
      </c>
      <c r="D286" s="11"/>
    </row>
    <row r="287" spans="1:4">
      <c r="A287" s="64" t="s">
        <v>432</v>
      </c>
      <c r="B287" s="95">
        <v>0</v>
      </c>
      <c r="C287" s="95">
        <v>0</v>
      </c>
      <c r="D287" s="11"/>
    </row>
    <row r="288" spans="1:4">
      <c r="A288" s="65" t="s">
        <v>433</v>
      </c>
      <c r="B288" s="95">
        <v>-90.10575</v>
      </c>
      <c r="C288" s="95">
        <v>-90.10575</v>
      </c>
      <c r="D288" s="11"/>
    </row>
    <row r="289" spans="1:4">
      <c r="A289" s="65" t="s">
        <v>434</v>
      </c>
      <c r="B289" s="95">
        <v>-3658.8919500000002</v>
      </c>
      <c r="C289" s="95">
        <v>-3658.8919500000002</v>
      </c>
      <c r="D289" s="11"/>
    </row>
    <row r="290" spans="1:4">
      <c r="A290" s="177" t="s">
        <v>1121</v>
      </c>
      <c r="B290" s="57">
        <v>132095.64809999999</v>
      </c>
      <c r="C290" s="57">
        <v>132095.64809999999</v>
      </c>
      <c r="D290" s="11"/>
    </row>
    <row r="291" spans="1:4">
      <c r="A291" s="64" t="s">
        <v>435</v>
      </c>
      <c r="B291" s="95">
        <v>133944.33814000001</v>
      </c>
      <c r="C291" s="95">
        <v>133944.33814000001</v>
      </c>
      <c r="D291" s="11"/>
    </row>
    <row r="292" spans="1:4">
      <c r="A292" s="64" t="s">
        <v>436</v>
      </c>
      <c r="B292" s="95">
        <v>273.15593999999999</v>
      </c>
      <c r="C292" s="95">
        <v>273.15593999999999</v>
      </c>
      <c r="D292" s="11"/>
    </row>
    <row r="293" spans="1:4">
      <c r="A293" s="64" t="s">
        <v>437</v>
      </c>
      <c r="B293" s="95">
        <v>133671.18220000001</v>
      </c>
      <c r="C293" s="95">
        <v>133671.18220000001</v>
      </c>
      <c r="D293" s="11"/>
    </row>
    <row r="294" spans="1:4">
      <c r="A294" s="64" t="s">
        <v>438</v>
      </c>
      <c r="B294" s="95">
        <v>0</v>
      </c>
      <c r="C294" s="95">
        <v>0</v>
      </c>
      <c r="D294" s="11"/>
    </row>
    <row r="295" spans="1:4">
      <c r="A295" s="64" t="s">
        <v>439</v>
      </c>
      <c r="B295" s="95">
        <v>0</v>
      </c>
      <c r="C295" s="95">
        <v>0</v>
      </c>
      <c r="D295" s="11"/>
    </row>
    <row r="296" spans="1:4">
      <c r="A296" s="64" t="s">
        <v>440</v>
      </c>
      <c r="B296" s="95">
        <v>0</v>
      </c>
      <c r="C296" s="95">
        <v>0</v>
      </c>
      <c r="D296" s="11"/>
    </row>
    <row r="297" spans="1:4">
      <c r="A297" s="64" t="s">
        <v>441</v>
      </c>
      <c r="B297" s="95">
        <v>0</v>
      </c>
      <c r="C297" s="95">
        <v>0</v>
      </c>
      <c r="D297" s="11"/>
    </row>
    <row r="298" spans="1:4">
      <c r="A298" s="64" t="s">
        <v>442</v>
      </c>
      <c r="B298" s="95">
        <v>0</v>
      </c>
      <c r="C298" s="95">
        <v>0</v>
      </c>
      <c r="D298" s="11"/>
    </row>
    <row r="299" spans="1:4">
      <c r="A299" s="64" t="s">
        <v>443</v>
      </c>
      <c r="B299" s="95">
        <v>-150304.76704000001</v>
      </c>
      <c r="C299" s="95">
        <v>-150304.76704000001</v>
      </c>
      <c r="D299" s="11"/>
    </row>
    <row r="300" spans="1:4">
      <c r="A300" s="64" t="s">
        <v>444</v>
      </c>
      <c r="B300" s="95">
        <v>-145192.51981</v>
      </c>
      <c r="C300" s="95">
        <v>-145192.51981</v>
      </c>
      <c r="D300" s="11"/>
    </row>
    <row r="301" spans="1:4">
      <c r="A301" s="64" t="s">
        <v>445</v>
      </c>
      <c r="B301" s="95">
        <v>-55.138919999999999</v>
      </c>
      <c r="C301" s="95">
        <v>-55.138919999999999</v>
      </c>
      <c r="D301" s="11"/>
    </row>
    <row r="302" spans="1:4">
      <c r="A302" s="64" t="s">
        <v>446</v>
      </c>
      <c r="B302" s="95">
        <v>-173.16595000000001</v>
      </c>
      <c r="C302" s="95">
        <v>-173.16595000000001</v>
      </c>
      <c r="D302" s="11"/>
    </row>
    <row r="303" spans="1:4">
      <c r="A303" s="65" t="s">
        <v>447</v>
      </c>
      <c r="B303" s="95">
        <v>-4883.94236</v>
      </c>
      <c r="C303" s="95">
        <v>-4883.94236</v>
      </c>
      <c r="D303" s="11"/>
    </row>
    <row r="304" spans="1:4">
      <c r="A304" s="65" t="s">
        <v>448</v>
      </c>
      <c r="B304" s="95">
        <v>0</v>
      </c>
      <c r="C304" s="95">
        <v>0</v>
      </c>
      <c r="D304" s="11"/>
    </row>
    <row r="305" spans="1:4">
      <c r="A305" s="64" t="s">
        <v>449</v>
      </c>
      <c r="B305" s="95">
        <v>0</v>
      </c>
      <c r="C305" s="95">
        <v>0</v>
      </c>
      <c r="D305" s="11"/>
    </row>
    <row r="306" spans="1:4">
      <c r="A306" s="177" t="s">
        <v>1120</v>
      </c>
      <c r="B306" s="57">
        <v>115735.21920000001</v>
      </c>
      <c r="C306" s="57">
        <v>115735.21920000001</v>
      </c>
      <c r="D306" s="11"/>
    </row>
    <row r="307" spans="1:4">
      <c r="A307" s="177" t="s">
        <v>450</v>
      </c>
      <c r="B307" s="57">
        <v>-103667.28813</v>
      </c>
      <c r="C307" s="57">
        <v>-103667.28813</v>
      </c>
      <c r="D307" s="11"/>
    </row>
    <row r="308" spans="1:4">
      <c r="A308" s="64" t="s">
        <v>451</v>
      </c>
      <c r="B308" s="95">
        <v>-50689.185159999994</v>
      </c>
      <c r="C308" s="95">
        <v>-50689.185159999994</v>
      </c>
      <c r="D308" s="11"/>
    </row>
    <row r="309" spans="1:4">
      <c r="A309" s="64" t="s">
        <v>452</v>
      </c>
      <c r="B309" s="95">
        <v>-5699.38393</v>
      </c>
      <c r="C309" s="95">
        <v>-5699.38393</v>
      </c>
      <c r="D309" s="11"/>
    </row>
    <row r="310" spans="1:4">
      <c r="A310" s="64" t="s">
        <v>453</v>
      </c>
      <c r="B310" s="95">
        <v>-997.18964000000005</v>
      </c>
      <c r="C310" s="95">
        <v>-997.18964000000005</v>
      </c>
      <c r="D310" s="11"/>
    </row>
    <row r="311" spans="1:4">
      <c r="A311" s="64" t="s">
        <v>454</v>
      </c>
      <c r="B311" s="95">
        <v>-4007.8901800000003</v>
      </c>
      <c r="C311" s="95">
        <v>-4007.8901800000003</v>
      </c>
      <c r="D311" s="11"/>
    </row>
    <row r="312" spans="1:4">
      <c r="A312" s="64" t="s">
        <v>455</v>
      </c>
      <c r="B312" s="95">
        <v>-8329.4856099999997</v>
      </c>
      <c r="C312" s="95">
        <v>-8329.4856099999997</v>
      </c>
      <c r="D312" s="11"/>
    </row>
    <row r="313" spans="1:4">
      <c r="A313" s="64" t="s">
        <v>456</v>
      </c>
      <c r="B313" s="95">
        <v>-1090.64969</v>
      </c>
      <c r="C313" s="95">
        <v>-1090.64969</v>
      </c>
      <c r="D313" s="11"/>
    </row>
    <row r="314" spans="1:4">
      <c r="A314" s="64" t="s">
        <v>457</v>
      </c>
      <c r="B314" s="95">
        <v>-3111.6095399999999</v>
      </c>
      <c r="C314" s="95">
        <v>-3111.6095399999999</v>
      </c>
      <c r="D314" s="11"/>
    </row>
    <row r="315" spans="1:4">
      <c r="A315" s="64" t="s">
        <v>458</v>
      </c>
      <c r="B315" s="95">
        <v>-1328.2640800000001</v>
      </c>
      <c r="C315" s="95">
        <v>-1328.2640800000001</v>
      </c>
      <c r="D315" s="11"/>
    </row>
    <row r="316" spans="1:4">
      <c r="A316" s="64" t="s">
        <v>459</v>
      </c>
      <c r="B316" s="95">
        <v>-28413.630300000001</v>
      </c>
      <c r="C316" s="95">
        <v>-28413.630300000001</v>
      </c>
      <c r="D316" s="11"/>
    </row>
    <row r="317" spans="1:4">
      <c r="A317" s="155" t="s">
        <v>1119</v>
      </c>
      <c r="B317" s="57">
        <v>12067.931070000001</v>
      </c>
      <c r="C317" s="57">
        <v>12067.931070000001</v>
      </c>
      <c r="D317" s="11"/>
    </row>
    <row r="318" spans="1:4">
      <c r="A318" s="65" t="s">
        <v>460</v>
      </c>
      <c r="B318" s="95">
        <v>4.3699999999999998E-3</v>
      </c>
      <c r="C318" s="95">
        <v>4.3699999999999998E-3</v>
      </c>
      <c r="D318" s="11"/>
    </row>
    <row r="319" spans="1:4">
      <c r="A319" s="65" t="s">
        <v>461</v>
      </c>
      <c r="B319" s="95">
        <v>0</v>
      </c>
      <c r="C319" s="95">
        <v>0</v>
      </c>
      <c r="D319" s="11"/>
    </row>
    <row r="320" spans="1:4">
      <c r="A320" s="65" t="s">
        <v>462</v>
      </c>
      <c r="B320" s="95">
        <v>4.3699999999999998E-3</v>
      </c>
      <c r="C320" s="95">
        <v>4.3699999999999998E-3</v>
      </c>
      <c r="D320" s="11"/>
    </row>
    <row r="321" spans="1:4">
      <c r="A321" s="65" t="s">
        <v>463</v>
      </c>
      <c r="B321" s="95">
        <v>0</v>
      </c>
      <c r="C321" s="95">
        <v>0</v>
      </c>
      <c r="D321" s="11"/>
    </row>
    <row r="322" spans="1:4">
      <c r="A322" s="65" t="s">
        <v>464</v>
      </c>
      <c r="B322" s="95">
        <v>0</v>
      </c>
      <c r="C322" s="95">
        <v>0</v>
      </c>
      <c r="D322" s="11"/>
    </row>
    <row r="323" spans="1:4">
      <c r="A323" s="65" t="s">
        <v>465</v>
      </c>
      <c r="B323" s="95">
        <v>0</v>
      </c>
      <c r="C323" s="95">
        <v>0</v>
      </c>
      <c r="D323" s="11"/>
    </row>
    <row r="324" spans="1:4">
      <c r="A324" s="155" t="s">
        <v>1395</v>
      </c>
      <c r="B324" s="57">
        <v>12067.935439999999</v>
      </c>
      <c r="C324" s="57">
        <v>12067.935439999999</v>
      </c>
      <c r="D324" s="11"/>
    </row>
    <row r="325" spans="1:4">
      <c r="A325" s="65" t="s">
        <v>466</v>
      </c>
      <c r="B325" s="95">
        <v>28.009810000000002</v>
      </c>
      <c r="C325" s="95">
        <v>28.009810000000002</v>
      </c>
      <c r="D325" s="11"/>
    </row>
    <row r="326" spans="1:4">
      <c r="A326" s="155" t="s">
        <v>1118</v>
      </c>
      <c r="B326" s="57">
        <v>12095.945250000001</v>
      </c>
      <c r="C326" s="57">
        <v>12095.945250000001</v>
      </c>
      <c r="D326" s="11"/>
    </row>
    <row r="327" spans="1:4">
      <c r="A327" s="64" t="s">
        <v>467</v>
      </c>
      <c r="B327" s="95">
        <v>79.426000000000002</v>
      </c>
      <c r="C327" s="95">
        <v>79.426000000000002</v>
      </c>
      <c r="D327" s="11"/>
    </row>
    <row r="328" spans="1:4">
      <c r="A328" s="155" t="s">
        <v>1396</v>
      </c>
      <c r="B328" s="57">
        <v>12175.37125</v>
      </c>
      <c r="C328" s="57">
        <v>12175.37125</v>
      </c>
      <c r="D328" s="11"/>
    </row>
    <row r="329" spans="1:4">
      <c r="A329" s="64" t="s">
        <v>468</v>
      </c>
      <c r="B329" s="95">
        <v>0</v>
      </c>
      <c r="C329" s="95">
        <v>0</v>
      </c>
      <c r="D329" s="11"/>
    </row>
    <row r="330" spans="1:4">
      <c r="A330" s="155" t="s">
        <v>1117</v>
      </c>
      <c r="B330" s="57">
        <v>12175.37125</v>
      </c>
      <c r="C330" s="57">
        <v>12175.37125</v>
      </c>
      <c r="D330" s="11"/>
    </row>
    <row r="331" spans="1:4">
      <c r="A331" s="65" t="s">
        <v>469</v>
      </c>
      <c r="B331" s="95">
        <v>0</v>
      </c>
      <c r="C331" s="95">
        <v>0</v>
      </c>
      <c r="D331" s="11"/>
    </row>
    <row r="332" spans="1:4">
      <c r="A332" s="155" t="s">
        <v>1116</v>
      </c>
      <c r="B332" s="57">
        <v>12175.37125</v>
      </c>
      <c r="C332" s="57">
        <v>12175.37125</v>
      </c>
      <c r="D332" s="11"/>
    </row>
    <row r="333" spans="1:4" ht="3.75" customHeight="1" thickBot="1">
      <c r="A333" s="145"/>
      <c r="B333" s="208"/>
      <c r="C333" s="208"/>
    </row>
    <row r="334" spans="1:4"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9.5703125" style="5" customWidth="1"/>
    <col min="2" max="16384" width="9.140625" style="5"/>
  </cols>
  <sheetData>
    <row r="1" spans="1:3" ht="30" customHeight="1">
      <c r="A1" s="742" t="s">
        <v>1167</v>
      </c>
      <c r="B1" s="742"/>
      <c r="C1" s="742"/>
    </row>
    <row r="2" spans="1:3" ht="18">
      <c r="A2" s="743" t="s">
        <v>1093</v>
      </c>
      <c r="B2" s="743"/>
      <c r="C2" s="743"/>
    </row>
    <row r="3" spans="1:3" ht="30" customHeight="1">
      <c r="A3" s="749" t="s">
        <v>1576</v>
      </c>
      <c r="B3" s="749"/>
      <c r="C3" s="749"/>
    </row>
    <row r="4" spans="1:3">
      <c r="A4" s="103"/>
      <c r="B4" s="178"/>
      <c r="C4" s="178"/>
    </row>
    <row r="5" spans="1:3" ht="30" customHeight="1">
      <c r="A5" s="102"/>
      <c r="B5" s="52" t="s">
        <v>148</v>
      </c>
      <c r="C5" s="53" t="s">
        <v>551</v>
      </c>
    </row>
    <row r="6" spans="1:3">
      <c r="A6" s="103"/>
      <c r="B6" s="104"/>
      <c r="C6" s="105"/>
    </row>
    <row r="7" spans="1:3">
      <c r="A7" s="72" t="s">
        <v>553</v>
      </c>
      <c r="B7" s="52"/>
      <c r="C7" s="53"/>
    </row>
    <row r="8" spans="1:3">
      <c r="A8" s="103" t="s">
        <v>554</v>
      </c>
      <c r="B8" s="106">
        <v>3.1899999999999998E-2</v>
      </c>
      <c r="C8" s="106">
        <v>3.1899999999999998E-2</v>
      </c>
    </row>
    <row r="9" spans="1:3">
      <c r="A9" s="103" t="s">
        <v>555</v>
      </c>
      <c r="B9" s="106">
        <v>0.65500000000000003</v>
      </c>
      <c r="C9" s="106">
        <v>0.65500000000000003</v>
      </c>
    </row>
    <row r="10" spans="1:3">
      <c r="A10" s="72" t="s">
        <v>556</v>
      </c>
      <c r="B10" s="107"/>
      <c r="C10" s="107"/>
    </row>
    <row r="11" spans="1:3">
      <c r="A11" s="108" t="s">
        <v>557</v>
      </c>
      <c r="B11" s="106">
        <v>0.56799999999999995</v>
      </c>
      <c r="C11" s="106">
        <v>0.56799999999999995</v>
      </c>
    </row>
    <row r="12" spans="1:3">
      <c r="A12" s="108" t="s">
        <v>1109</v>
      </c>
      <c r="B12" s="106">
        <v>0.56799999999999995</v>
      </c>
      <c r="C12" s="106">
        <v>0.56799999999999995</v>
      </c>
    </row>
    <row r="13" spans="1:3">
      <c r="A13" s="103" t="s">
        <v>558</v>
      </c>
      <c r="B13" s="106">
        <v>0.33529999999999999</v>
      </c>
      <c r="C13" s="106">
        <v>0.33529999999999999</v>
      </c>
    </row>
    <row r="14" spans="1:3">
      <c r="A14" s="108" t="s">
        <v>559</v>
      </c>
      <c r="B14" s="106">
        <v>0</v>
      </c>
      <c r="C14" s="106">
        <v>0</v>
      </c>
    </row>
    <row r="15" spans="1:3">
      <c r="A15" s="109" t="s">
        <v>560</v>
      </c>
      <c r="B15" s="107"/>
      <c r="C15" s="107"/>
    </row>
    <row r="16" spans="1:3">
      <c r="A16" s="108" t="s">
        <v>561</v>
      </c>
      <c r="B16" s="106">
        <v>1</v>
      </c>
      <c r="C16" s="106">
        <v>1</v>
      </c>
    </row>
    <row r="17" spans="1:3">
      <c r="A17" s="108" t="s">
        <v>562</v>
      </c>
      <c r="B17" s="106">
        <v>0</v>
      </c>
      <c r="C17" s="106">
        <v>0</v>
      </c>
    </row>
    <row r="18" spans="1:3">
      <c r="A18" s="108" t="s">
        <v>563</v>
      </c>
      <c r="B18" s="110">
        <v>1003.5423</v>
      </c>
      <c r="C18" s="110">
        <v>1003.5423</v>
      </c>
    </row>
    <row r="19" spans="1:3">
      <c r="A19" s="109" t="s">
        <v>564</v>
      </c>
      <c r="B19" s="111"/>
      <c r="C19" s="111"/>
    </row>
    <row r="20" spans="1:3">
      <c r="A20" s="103" t="s">
        <v>565</v>
      </c>
      <c r="B20" s="106">
        <v>0.99409999999999998</v>
      </c>
      <c r="C20" s="106">
        <v>0.99409999999999998</v>
      </c>
    </row>
    <row r="21" spans="1:3">
      <c r="A21" s="103" t="s">
        <v>566</v>
      </c>
      <c r="B21" s="106">
        <v>6.8099999999999994E-2</v>
      </c>
      <c r="C21" s="106">
        <v>6.8099999999999994E-2</v>
      </c>
    </row>
    <row r="22" spans="1:3">
      <c r="A22" s="108" t="s">
        <v>567</v>
      </c>
      <c r="B22" s="106">
        <v>5.8999999999999999E-3</v>
      </c>
      <c r="C22" s="106">
        <v>5.8999999999999999E-3</v>
      </c>
    </row>
    <row r="23" spans="1:3">
      <c r="A23" s="108" t="s">
        <v>568</v>
      </c>
      <c r="B23" s="106">
        <v>6.8500000000000005E-2</v>
      </c>
      <c r="C23" s="106">
        <v>6.8500000000000005E-2</v>
      </c>
    </row>
    <row r="24" spans="1:3">
      <c r="A24" s="108" t="s">
        <v>569</v>
      </c>
      <c r="B24" s="106">
        <v>5.9999999999999995E-4</v>
      </c>
      <c r="C24" s="106">
        <v>5.9999999999999995E-4</v>
      </c>
    </row>
    <row r="25" spans="1:3">
      <c r="A25" s="108" t="s">
        <v>570</v>
      </c>
      <c r="B25" s="106">
        <v>4.0500000000000001E-2</v>
      </c>
      <c r="C25" s="106">
        <v>4.0500000000000001E-2</v>
      </c>
    </row>
    <row r="26" spans="1:3">
      <c r="A26" s="108" t="s">
        <v>571</v>
      </c>
      <c r="B26" s="106">
        <v>1.6E-2</v>
      </c>
      <c r="C26" s="106">
        <v>1.6E-2</v>
      </c>
    </row>
    <row r="27" spans="1:3">
      <c r="A27" s="108" t="s">
        <v>572</v>
      </c>
      <c r="B27" s="106">
        <v>0.98980000000000001</v>
      </c>
      <c r="C27" s="106">
        <v>0.98980000000000001</v>
      </c>
    </row>
    <row r="28" spans="1:3">
      <c r="A28" s="108" t="s">
        <v>573</v>
      </c>
      <c r="B28" s="106">
        <v>4.1000000000000003E-3</v>
      </c>
      <c r="C28" s="106">
        <v>4.1000000000000003E-3</v>
      </c>
    </row>
    <row r="29" spans="1:3">
      <c r="A29" s="108" t="s">
        <v>574</v>
      </c>
      <c r="B29" s="106">
        <v>1.8E-3</v>
      </c>
      <c r="C29" s="106">
        <v>1.8E-3</v>
      </c>
    </row>
    <row r="30" spans="1:3">
      <c r="A30" s="108" t="s">
        <v>575</v>
      </c>
      <c r="B30" s="106">
        <v>2.0000000000000001E-4</v>
      </c>
      <c r="C30" s="106">
        <v>2.0000000000000001E-4</v>
      </c>
    </row>
    <row r="31" spans="1:3">
      <c r="A31" s="108" t="s">
        <v>576</v>
      </c>
      <c r="B31" s="106">
        <v>4.0000000000000002E-4</v>
      </c>
      <c r="C31" s="106">
        <v>4.0000000000000002E-4</v>
      </c>
    </row>
    <row r="32" spans="1:3">
      <c r="A32" s="108" t="s">
        <v>577</v>
      </c>
      <c r="B32" s="106">
        <v>3.7000000000000002E-3</v>
      </c>
      <c r="C32" s="106">
        <v>3.7000000000000002E-3</v>
      </c>
    </row>
    <row r="33" spans="1:3">
      <c r="A33" s="109" t="s">
        <v>578</v>
      </c>
      <c r="B33" s="107"/>
      <c r="C33" s="107"/>
    </row>
    <row r="34" spans="1:3">
      <c r="A34" s="108" t="s">
        <v>579</v>
      </c>
      <c r="B34" s="106">
        <v>0</v>
      </c>
      <c r="C34" s="106">
        <v>0</v>
      </c>
    </row>
    <row r="35" spans="1:3">
      <c r="A35" s="108" t="s">
        <v>580</v>
      </c>
      <c r="B35" s="106">
        <v>0</v>
      </c>
      <c r="C35" s="106">
        <v>0</v>
      </c>
    </row>
    <row r="36" spans="1:3">
      <c r="A36" s="108" t="s">
        <v>581</v>
      </c>
      <c r="B36" s="106">
        <v>0.13980000000000001</v>
      </c>
      <c r="C36" s="106">
        <v>0.13980000000000001</v>
      </c>
    </row>
    <row r="37" spans="1:3">
      <c r="A37" s="108" t="s">
        <v>582</v>
      </c>
      <c r="B37" s="106">
        <v>0.1275</v>
      </c>
      <c r="C37" s="106">
        <v>0.1275</v>
      </c>
    </row>
    <row r="38" spans="1:3">
      <c r="A38" s="103" t="s">
        <v>1397</v>
      </c>
      <c r="B38" s="106">
        <v>0.27089999999999997</v>
      </c>
      <c r="C38" s="106">
        <v>0.27089999999999997</v>
      </c>
    </row>
    <row r="39" spans="1:3">
      <c r="A39" s="72" t="s">
        <v>583</v>
      </c>
      <c r="B39" s="107"/>
      <c r="C39" s="107"/>
    </row>
    <row r="40" spans="1:3">
      <c r="A40" s="108" t="s">
        <v>584</v>
      </c>
      <c r="B40" s="106">
        <v>8.77E-2</v>
      </c>
      <c r="C40" s="106">
        <v>8.77E-2</v>
      </c>
    </row>
    <row r="41" spans="1:3">
      <c r="A41" s="108" t="s">
        <v>585</v>
      </c>
      <c r="B41" s="106">
        <v>8.77E-2</v>
      </c>
      <c r="C41" s="106">
        <v>8.77E-2</v>
      </c>
    </row>
    <row r="42" spans="1:3">
      <c r="A42" s="108" t="s">
        <v>586</v>
      </c>
      <c r="B42" s="106">
        <v>4.3099999999999999E-2</v>
      </c>
      <c r="C42" s="106">
        <v>4.3099999999999999E-2</v>
      </c>
    </row>
    <row r="43" spans="1:3">
      <c r="A43" s="108" t="s">
        <v>587</v>
      </c>
      <c r="B43" s="106">
        <v>2.9999999999999997E-4</v>
      </c>
      <c r="C43" s="106">
        <v>2.9999999999999997E-4</v>
      </c>
    </row>
    <row r="44" spans="1:3">
      <c r="A44" s="108" t="s">
        <v>588</v>
      </c>
      <c r="B44" s="106">
        <v>1.4999999999999999E-2</v>
      </c>
      <c r="C44" s="106">
        <v>1.4999999999999999E-2</v>
      </c>
    </row>
    <row r="45" spans="1:3">
      <c r="A45" s="108" t="s">
        <v>589</v>
      </c>
      <c r="B45" s="106">
        <v>0.1409</v>
      </c>
      <c r="C45" s="106">
        <v>0.1409</v>
      </c>
    </row>
    <row r="46" spans="1:3">
      <c r="A46" s="109" t="s">
        <v>590</v>
      </c>
      <c r="B46" s="107"/>
      <c r="C46" s="107"/>
    </row>
    <row r="47" spans="1:3">
      <c r="A47" s="108" t="s">
        <v>591</v>
      </c>
      <c r="B47" s="106">
        <v>0.83750000000000002</v>
      </c>
      <c r="C47" s="106">
        <v>0.83750000000000002</v>
      </c>
    </row>
    <row r="48" spans="1:3">
      <c r="A48" s="108" t="s">
        <v>592</v>
      </c>
      <c r="B48" s="106">
        <v>0.9577</v>
      </c>
      <c r="C48" s="106">
        <v>0.9577</v>
      </c>
    </row>
    <row r="49" spans="1:3">
      <c r="A49" s="108" t="s">
        <v>593</v>
      </c>
      <c r="B49" s="106">
        <v>-4.1300000000000003E-2</v>
      </c>
      <c r="C49" s="106">
        <v>-4.1300000000000003E-2</v>
      </c>
    </row>
    <row r="50" spans="1:3" ht="15.75" thickBot="1">
      <c r="A50" s="289" t="s">
        <v>594</v>
      </c>
      <c r="B50" s="112">
        <v>1.8520000000000001</v>
      </c>
      <c r="C50" s="112">
        <v>1.8520000000000001</v>
      </c>
    </row>
    <row r="51" spans="1:3" ht="27" customHeight="1" thickTop="1">
      <c r="A51" s="808" t="s">
        <v>595</v>
      </c>
      <c r="B51" s="808"/>
      <c r="C51" s="808"/>
    </row>
    <row r="52" spans="1:3" ht="83.25" customHeight="1">
      <c r="A52" s="748" t="s">
        <v>596</v>
      </c>
      <c r="B52" s="748"/>
      <c r="C52" s="748"/>
    </row>
    <row r="53" spans="1:3" ht="82.5" customHeight="1">
      <c r="A53" s="748" t="s">
        <v>597</v>
      </c>
      <c r="B53" s="748"/>
      <c r="C53" s="748"/>
    </row>
    <row r="54" spans="1:3">
      <c r="A54" s="755" t="s">
        <v>598</v>
      </c>
      <c r="B54" s="755"/>
      <c r="C54" s="755"/>
    </row>
    <row r="55" spans="1:3" ht="28.5" customHeight="1">
      <c r="A55" s="778" t="s">
        <v>599</v>
      </c>
      <c r="B55" s="778"/>
      <c r="C55" s="778"/>
    </row>
    <row r="56" spans="1:3">
      <c r="A56" s="11"/>
      <c r="B56" s="11"/>
      <c r="C56" s="11"/>
    </row>
    <row r="57" spans="1:3" ht="38.25">
      <c r="A57" s="159"/>
      <c r="B57" s="67" t="s">
        <v>148</v>
      </c>
      <c r="C57" s="68" t="s">
        <v>551</v>
      </c>
    </row>
    <row r="58" spans="1:3">
      <c r="A58" s="11"/>
      <c r="B58" s="11"/>
      <c r="C58" s="11"/>
    </row>
    <row r="59" spans="1:3">
      <c r="A59" s="109" t="s">
        <v>600</v>
      </c>
      <c r="B59" s="67"/>
      <c r="C59" s="68"/>
    </row>
    <row r="60" spans="1:3">
      <c r="A60" s="108" t="s">
        <v>601</v>
      </c>
      <c r="B60" s="160">
        <v>1.8200000000000001E-2</v>
      </c>
      <c r="C60" s="160">
        <v>1.8200000000000001E-2</v>
      </c>
    </row>
    <row r="61" spans="1:3">
      <c r="A61" s="108" t="s">
        <v>602</v>
      </c>
      <c r="B61" s="160">
        <v>2.4400000000000002E-2</v>
      </c>
      <c r="C61" s="160">
        <v>2.4400000000000002E-2</v>
      </c>
    </row>
    <row r="62" spans="1:3">
      <c r="A62" s="108" t="s">
        <v>603</v>
      </c>
      <c r="B62" s="160">
        <v>2.1399999999999999E-2</v>
      </c>
      <c r="C62" s="160">
        <v>2.1399999999999999E-2</v>
      </c>
    </row>
    <row r="63" spans="1:3">
      <c r="A63" s="108" t="s">
        <v>604</v>
      </c>
      <c r="B63" s="160">
        <v>2.2000000000000001E-3</v>
      </c>
      <c r="C63" s="160">
        <v>2.2000000000000001E-3</v>
      </c>
    </row>
    <row r="64" spans="1:3">
      <c r="A64" s="108" t="s">
        <v>605</v>
      </c>
      <c r="B64" s="160">
        <v>2.3E-3</v>
      </c>
      <c r="C64" s="160">
        <v>2.3E-3</v>
      </c>
    </row>
    <row r="65" spans="1:3">
      <c r="A65" s="108" t="s">
        <v>606</v>
      </c>
      <c r="B65" s="160">
        <v>2.3E-3</v>
      </c>
      <c r="C65" s="160">
        <v>2.3E-3</v>
      </c>
    </row>
    <row r="66" spans="1:3">
      <c r="A66" s="108" t="s">
        <v>607</v>
      </c>
      <c r="B66" s="160">
        <v>2.5600000000000001E-2</v>
      </c>
      <c r="C66" s="160">
        <v>2.5600000000000001E-2</v>
      </c>
    </row>
    <row r="67" spans="1:3">
      <c r="A67" s="109" t="s">
        <v>608</v>
      </c>
      <c r="B67" s="67"/>
      <c r="C67" s="68"/>
    </row>
    <row r="68" spans="1:3">
      <c r="A68" s="108" t="s">
        <v>609</v>
      </c>
      <c r="B68" s="160">
        <v>5.2499999999999998E-2</v>
      </c>
      <c r="C68" s="160">
        <v>5.2499999999999998E-2</v>
      </c>
    </row>
    <row r="69" spans="1:3">
      <c r="A69" s="108" t="s">
        <v>610</v>
      </c>
      <c r="B69" s="160">
        <v>-3.4299999999999997E-2</v>
      </c>
      <c r="C69" s="160">
        <v>-3.4299999999999997E-2</v>
      </c>
    </row>
    <row r="70" spans="1:3">
      <c r="A70" s="108" t="s">
        <v>611</v>
      </c>
      <c r="B70" s="160">
        <v>3.9199999999999999E-2</v>
      </c>
      <c r="C70" s="160">
        <v>3.9199999999999999E-2</v>
      </c>
    </row>
    <row r="71" spans="1:3">
      <c r="A71" s="108" t="s">
        <v>612</v>
      </c>
      <c r="B71" s="160">
        <v>0</v>
      </c>
      <c r="C71" s="160">
        <v>0</v>
      </c>
    </row>
    <row r="72" spans="1:3">
      <c r="A72" s="108" t="s">
        <v>613</v>
      </c>
      <c r="B72" s="160">
        <v>-3.0000000000000001E-3</v>
      </c>
      <c r="C72" s="160">
        <v>-3.0000000000000001E-3</v>
      </c>
    </row>
    <row r="73" spans="1:3">
      <c r="A73" s="108" t="s">
        <v>614</v>
      </c>
      <c r="B73" s="160">
        <v>6.1999999999999998E-3</v>
      </c>
      <c r="C73" s="160">
        <v>6.1999999999999998E-3</v>
      </c>
    </row>
    <row r="74" spans="1:3">
      <c r="A74" s="108" t="s">
        <v>615</v>
      </c>
      <c r="B74" s="160">
        <v>-1.9199999999999998E-2</v>
      </c>
      <c r="C74" s="160">
        <v>-1.9199999999999998E-2</v>
      </c>
    </row>
    <row r="75" spans="1:3">
      <c r="A75" s="108" t="s">
        <v>616</v>
      </c>
      <c r="B75" s="160">
        <v>0</v>
      </c>
      <c r="C75" s="160">
        <v>0</v>
      </c>
    </row>
    <row r="76" spans="1:3">
      <c r="A76" s="108" t="s">
        <v>617</v>
      </c>
      <c r="B76" s="160">
        <v>0.25829999999999997</v>
      </c>
      <c r="C76" s="160">
        <v>0.25829999999999997</v>
      </c>
    </row>
    <row r="77" spans="1:3">
      <c r="A77" s="109" t="s">
        <v>618</v>
      </c>
      <c r="B77" s="67"/>
      <c r="C77" s="68"/>
    </row>
    <row r="78" spans="1:3">
      <c r="A78" s="108" t="s">
        <v>619</v>
      </c>
      <c r="B78" s="160">
        <v>7.3899999999999993E-2</v>
      </c>
      <c r="C78" s="160">
        <v>7.3899999999999993E-2</v>
      </c>
    </row>
    <row r="79" spans="1:3">
      <c r="A79" s="108" t="s">
        <v>620</v>
      </c>
      <c r="B79" s="160">
        <v>0</v>
      </c>
      <c r="C79" s="160">
        <v>0</v>
      </c>
    </row>
    <row r="80" spans="1:3">
      <c r="A80" s="108" t="s">
        <v>621</v>
      </c>
      <c r="B80" s="160">
        <v>0.1221</v>
      </c>
      <c r="C80" s="160">
        <v>0.1221</v>
      </c>
    </row>
    <row r="81" spans="1:3">
      <c r="A81" s="108" t="s">
        <v>622</v>
      </c>
      <c r="B81" s="160">
        <v>0</v>
      </c>
      <c r="C81" s="160">
        <v>0</v>
      </c>
    </row>
    <row r="82" spans="1:3">
      <c r="A82" s="108" t="s">
        <v>623</v>
      </c>
      <c r="B82" s="160">
        <v>0</v>
      </c>
      <c r="C82" s="160">
        <v>0</v>
      </c>
    </row>
    <row r="83" spans="1:3">
      <c r="A83" s="108" t="s">
        <v>624</v>
      </c>
      <c r="B83" s="160">
        <v>0</v>
      </c>
      <c r="C83" s="160">
        <v>0</v>
      </c>
    </row>
    <row r="84" spans="1:3">
      <c r="A84" s="108" t="s">
        <v>625</v>
      </c>
      <c r="B84" s="160">
        <v>0</v>
      </c>
      <c r="C84" s="160">
        <v>0</v>
      </c>
    </row>
    <row r="85" spans="1:3">
      <c r="A85" s="108" t="s">
        <v>626</v>
      </c>
      <c r="B85" s="160">
        <v>0</v>
      </c>
      <c r="C85" s="160">
        <v>0</v>
      </c>
    </row>
    <row r="86" spans="1:3">
      <c r="A86" s="108" t="s">
        <v>627</v>
      </c>
      <c r="B86" s="160">
        <v>0</v>
      </c>
      <c r="C86" s="160">
        <v>0</v>
      </c>
    </row>
    <row r="87" spans="1:3">
      <c r="A87" s="108" t="s">
        <v>628</v>
      </c>
      <c r="B87" s="160">
        <v>5.5800000000000002E-2</v>
      </c>
      <c r="C87" s="160">
        <v>5.5800000000000002E-2</v>
      </c>
    </row>
    <row r="88" spans="1:3">
      <c r="A88" s="108" t="s">
        <v>629</v>
      </c>
      <c r="B88" s="160">
        <v>0</v>
      </c>
      <c r="C88" s="160">
        <v>0</v>
      </c>
    </row>
    <row r="89" spans="1:3">
      <c r="A89" s="108" t="s">
        <v>630</v>
      </c>
      <c r="B89" s="160">
        <v>1.6500000000000001E-2</v>
      </c>
      <c r="C89" s="160">
        <v>1.6500000000000001E-2</v>
      </c>
    </row>
    <row r="90" spans="1:3">
      <c r="A90" s="109" t="s">
        <v>631</v>
      </c>
      <c r="B90" s="67"/>
      <c r="C90" s="68"/>
    </row>
    <row r="91" spans="1:3">
      <c r="A91" s="109" t="s">
        <v>632</v>
      </c>
      <c r="B91" s="67"/>
      <c r="C91" s="68"/>
    </row>
    <row r="92" spans="1:3">
      <c r="A92" s="108" t="s">
        <v>633</v>
      </c>
      <c r="B92" s="160">
        <v>1.9199999999999998E-2</v>
      </c>
      <c r="C92" s="160">
        <v>1.9199999999999998E-2</v>
      </c>
    </row>
    <row r="93" spans="1:3">
      <c r="A93" s="108" t="s">
        <v>634</v>
      </c>
      <c r="B93" s="160">
        <v>2.2700000000000001E-2</v>
      </c>
      <c r="C93" s="160">
        <v>2.2700000000000001E-2</v>
      </c>
    </row>
    <row r="94" spans="1:3">
      <c r="A94" s="108" t="s">
        <v>635</v>
      </c>
      <c r="B94" s="160">
        <v>0.03</v>
      </c>
      <c r="C94" s="160">
        <v>0.03</v>
      </c>
    </row>
    <row r="95" spans="1:3">
      <c r="A95" s="108" t="s">
        <v>636</v>
      </c>
      <c r="B95" s="160">
        <v>3.4799999999999998E-2</v>
      </c>
      <c r="C95" s="160">
        <v>3.4799999999999998E-2</v>
      </c>
    </row>
    <row r="96" spans="1:3">
      <c r="A96" s="109" t="s">
        <v>637</v>
      </c>
      <c r="B96" s="67"/>
      <c r="C96" s="68"/>
    </row>
    <row r="97" spans="1:3">
      <c r="A97" s="108" t="s">
        <v>638</v>
      </c>
      <c r="B97" s="160">
        <v>0.48899999999999999</v>
      </c>
      <c r="C97" s="160">
        <v>0.48899999999999999</v>
      </c>
    </row>
    <row r="98" spans="1:3">
      <c r="A98" s="108" t="s">
        <v>639</v>
      </c>
      <c r="B98" s="160">
        <v>4.2799999999999998E-2</v>
      </c>
      <c r="C98" s="160">
        <v>4.2799999999999998E-2</v>
      </c>
    </row>
    <row r="99" spans="1:3">
      <c r="A99" s="108" t="s">
        <v>640</v>
      </c>
      <c r="B99" s="160">
        <v>0.46820000000000001</v>
      </c>
      <c r="C99" s="160">
        <v>0.46820000000000001</v>
      </c>
    </row>
    <row r="100" spans="1:3">
      <c r="A100" s="108" t="s">
        <v>641</v>
      </c>
      <c r="B100" s="160">
        <v>0.2311</v>
      </c>
      <c r="C100" s="160">
        <v>0.2311</v>
      </c>
    </row>
    <row r="101" spans="1:3">
      <c r="A101" s="109" t="s">
        <v>642</v>
      </c>
      <c r="B101" s="67"/>
      <c r="C101" s="68"/>
    </row>
    <row r="102" spans="1:3">
      <c r="A102" s="108" t="s">
        <v>643</v>
      </c>
      <c r="B102" s="160">
        <v>2.35E-2</v>
      </c>
      <c r="C102" s="160">
        <v>2.35E-2</v>
      </c>
    </row>
    <row r="103" spans="1:3">
      <c r="A103" s="108" t="s">
        <v>644</v>
      </c>
      <c r="B103" s="160">
        <v>1.7299999999999999E-2</v>
      </c>
      <c r="C103" s="160">
        <v>1.7299999999999999E-2</v>
      </c>
    </row>
    <row r="104" spans="1:3">
      <c r="A104" s="103" t="s">
        <v>645</v>
      </c>
      <c r="B104" s="160">
        <v>2.63E-2</v>
      </c>
      <c r="C104" s="160">
        <v>2.63E-2</v>
      </c>
    </row>
    <row r="105" spans="1:3">
      <c r="A105" s="103" t="s">
        <v>646</v>
      </c>
      <c r="B105" s="160">
        <v>6.0699999999999997E-2</v>
      </c>
      <c r="C105" s="160">
        <v>6.0699999999999997E-2</v>
      </c>
    </row>
    <row r="106" spans="1:3">
      <c r="A106" s="103" t="s">
        <v>647</v>
      </c>
      <c r="B106" s="160">
        <v>-3.4299999999999997E-2</v>
      </c>
      <c r="C106" s="160">
        <v>-3.4299999999999997E-2</v>
      </c>
    </row>
    <row r="107" spans="1:3">
      <c r="A107" s="103" t="s">
        <v>648</v>
      </c>
      <c r="B107" s="160">
        <v>-8.9999999999999993E-3</v>
      </c>
      <c r="C107" s="160">
        <v>-8.9999999999999993E-3</v>
      </c>
    </row>
    <row r="108" spans="1:3">
      <c r="A108" s="103" t="s">
        <v>649</v>
      </c>
      <c r="B108" s="160">
        <v>6.1999999999999998E-3</v>
      </c>
      <c r="C108" s="160">
        <v>6.1999999999999998E-3</v>
      </c>
    </row>
    <row r="109" spans="1:3">
      <c r="A109" s="109" t="s">
        <v>650</v>
      </c>
      <c r="B109" s="67"/>
      <c r="C109" s="68"/>
    </row>
    <row r="110" spans="1:3">
      <c r="A110" s="103" t="s">
        <v>643</v>
      </c>
      <c r="B110" s="160">
        <v>2.35E-2</v>
      </c>
      <c r="C110" s="160">
        <v>2.35E-2</v>
      </c>
    </row>
    <row r="111" spans="1:3">
      <c r="A111" s="103" t="s">
        <v>651</v>
      </c>
      <c r="B111" s="160">
        <v>-2.0999999999999999E-3</v>
      </c>
      <c r="C111" s="160">
        <v>-2.0999999999999999E-3</v>
      </c>
    </row>
    <row r="112" spans="1:3">
      <c r="A112" s="103" t="s">
        <v>652</v>
      </c>
      <c r="B112" s="160">
        <v>-1.9199999999999998E-2</v>
      </c>
      <c r="C112" s="160">
        <v>-1.9199999999999998E-2</v>
      </c>
    </row>
    <row r="113" spans="1:3">
      <c r="A113" s="103" t="s">
        <v>653</v>
      </c>
      <c r="B113" s="160">
        <v>0</v>
      </c>
      <c r="C113" s="160">
        <v>0</v>
      </c>
    </row>
    <row r="114" spans="1:3">
      <c r="A114" s="103" t="s">
        <v>654</v>
      </c>
      <c r="B114" s="160">
        <v>0</v>
      </c>
      <c r="C114" s="160">
        <v>0</v>
      </c>
    </row>
    <row r="115" spans="1:3">
      <c r="A115" s="103" t="s">
        <v>655</v>
      </c>
      <c r="B115" s="160">
        <v>0</v>
      </c>
      <c r="C115" s="160">
        <v>0</v>
      </c>
    </row>
    <row r="116" spans="1:3">
      <c r="A116" s="72" t="s">
        <v>656</v>
      </c>
      <c r="B116" s="161">
        <v>2.3E-3</v>
      </c>
      <c r="C116" s="161">
        <v>2.3E-3</v>
      </c>
    </row>
    <row r="117" spans="1:3" ht="3.75" customHeight="1" thickBot="1">
      <c r="A117" s="191"/>
      <c r="B117" s="217"/>
      <c r="C117" s="217"/>
    </row>
    <row r="118" spans="1:3" ht="15.75" thickTop="1">
      <c r="A118" s="779" t="s">
        <v>657</v>
      </c>
      <c r="B118" s="779"/>
      <c r="C118" s="779"/>
    </row>
    <row r="119" spans="1:3">
      <c r="A119" s="809" t="s">
        <v>658</v>
      </c>
      <c r="B119" s="809"/>
      <c r="C119" s="809"/>
    </row>
    <row r="120" spans="1:3">
      <c r="A120" s="809" t="s">
        <v>659</v>
      </c>
      <c r="B120" s="809"/>
      <c r="C120" s="809"/>
    </row>
    <row r="121" spans="1:3">
      <c r="A121" s="809" t="s">
        <v>660</v>
      </c>
      <c r="B121" s="809"/>
      <c r="C121" s="809"/>
    </row>
    <row r="122" spans="1:3">
      <c r="A122" s="809" t="s">
        <v>661</v>
      </c>
      <c r="B122" s="809"/>
      <c r="C122" s="809"/>
    </row>
    <row r="123" spans="1:3" ht="30" customHeight="1">
      <c r="A123" s="753" t="s">
        <v>1110</v>
      </c>
      <c r="B123" s="753"/>
      <c r="C123" s="753"/>
    </row>
    <row r="124" spans="1:3">
      <c r="A124" s="809" t="s">
        <v>663</v>
      </c>
      <c r="B124" s="809"/>
      <c r="C124" s="809"/>
    </row>
    <row r="125" spans="1:3" ht="30" customHeight="1">
      <c r="A125" s="753" t="s">
        <v>1111</v>
      </c>
      <c r="B125" s="753"/>
      <c r="C125" s="753"/>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I3"/>
    </sheetView>
  </sheetViews>
  <sheetFormatPr defaultRowHeight="18"/>
  <cols>
    <col min="1" max="1" width="89.85546875" style="14" bestFit="1" customWidth="1"/>
    <col min="2" max="8" width="16" style="14" customWidth="1"/>
    <col min="9" max="9" width="16" style="18" customWidth="1"/>
    <col min="10" max="16384" width="9.140625" style="14"/>
  </cols>
  <sheetData>
    <row r="1" spans="1:9" ht="30" customHeight="1">
      <c r="A1" s="757" t="s">
        <v>1167</v>
      </c>
      <c r="B1" s="757"/>
      <c r="C1" s="757"/>
      <c r="D1" s="757"/>
      <c r="E1" s="757"/>
      <c r="F1" s="757"/>
      <c r="G1" s="757"/>
      <c r="H1" s="757"/>
      <c r="I1" s="757"/>
    </row>
    <row r="2" spans="1:9" ht="15" customHeight="1">
      <c r="A2" s="758" t="s">
        <v>665</v>
      </c>
      <c r="B2" s="758"/>
      <c r="C2" s="758"/>
      <c r="D2" s="758"/>
      <c r="E2" s="758"/>
      <c r="F2" s="758"/>
      <c r="G2" s="758"/>
      <c r="H2" s="758"/>
      <c r="I2" s="758"/>
    </row>
    <row r="3" spans="1:9" ht="30" customHeight="1">
      <c r="A3" s="759" t="s">
        <v>544</v>
      </c>
      <c r="B3" s="759"/>
      <c r="C3" s="759"/>
      <c r="D3" s="759"/>
      <c r="E3" s="759"/>
      <c r="F3" s="759"/>
      <c r="G3" s="759"/>
      <c r="H3" s="759"/>
      <c r="I3" s="759"/>
    </row>
    <row r="4" spans="1:9" ht="3.75" customHeight="1" thickBot="1">
      <c r="A4" s="47"/>
      <c r="B4" s="47"/>
      <c r="C4" s="47"/>
      <c r="D4" s="47"/>
      <c r="E4" s="47"/>
      <c r="F4" s="47"/>
      <c r="G4" s="47"/>
      <c r="H4" s="47"/>
      <c r="I4" s="47"/>
    </row>
    <row r="5" spans="1:9" s="15" customFormat="1" ht="30" customHeight="1" thickTop="1" thickBot="1">
      <c r="A5" s="560"/>
      <c r="B5" s="394" t="s">
        <v>668</v>
      </c>
      <c r="C5" s="394" t="s">
        <v>669</v>
      </c>
      <c r="D5" s="394" t="s">
        <v>670</v>
      </c>
      <c r="E5" s="394" t="s">
        <v>671</v>
      </c>
      <c r="F5" s="394" t="s">
        <v>672</v>
      </c>
      <c r="G5" s="394" t="s">
        <v>1580</v>
      </c>
      <c r="H5" s="394" t="s">
        <v>1430</v>
      </c>
      <c r="I5" s="394" t="s">
        <v>1581</v>
      </c>
    </row>
    <row r="6" spans="1:9" ht="15" customHeight="1" thickTop="1" thickBot="1">
      <c r="A6" s="396" t="s">
        <v>673</v>
      </c>
      <c r="B6" s="397">
        <v>2291179.05798</v>
      </c>
      <c r="C6" s="397">
        <v>2802304.4663200001</v>
      </c>
      <c r="D6" s="397">
        <v>3551069.3998799999</v>
      </c>
      <c r="E6" s="397">
        <v>4374583.7067399994</v>
      </c>
      <c r="F6" s="397">
        <v>5551518.2495799996</v>
      </c>
      <c r="G6" s="397">
        <v>6372734.4873199994</v>
      </c>
      <c r="H6" s="397">
        <v>7126139.2755200006</v>
      </c>
      <c r="I6" s="397">
        <v>7294883.0836000005</v>
      </c>
    </row>
    <row r="7" spans="1:9" s="16" customFormat="1" ht="15" customHeight="1" thickTop="1">
      <c r="A7" s="147" t="s">
        <v>191</v>
      </c>
      <c r="B7" s="114">
        <v>75632.465469999996</v>
      </c>
      <c r="C7" s="114">
        <v>34558.96746</v>
      </c>
      <c r="D7" s="114">
        <v>105194.50708</v>
      </c>
      <c r="E7" s="114">
        <v>33660.982349999998</v>
      </c>
      <c r="F7" s="114">
        <v>40160.804299999996</v>
      </c>
      <c r="G7" s="114">
        <v>111005.27382999999</v>
      </c>
      <c r="H7" s="114">
        <v>98902.918049999993</v>
      </c>
      <c r="I7" s="114">
        <v>232953.30836000002</v>
      </c>
    </row>
    <row r="8" spans="1:9" s="16" customFormat="1" ht="15" customHeight="1">
      <c r="A8" s="147" t="s">
        <v>200</v>
      </c>
      <c r="B8" s="114">
        <v>169545.55041</v>
      </c>
      <c r="C8" s="114">
        <v>209188.99453</v>
      </c>
      <c r="D8" s="114">
        <v>52720.908520000005</v>
      </c>
      <c r="E8" s="114">
        <v>77401.024120000002</v>
      </c>
      <c r="F8" s="114">
        <v>112718.76996999999</v>
      </c>
      <c r="G8" s="114">
        <v>118965.79539</v>
      </c>
      <c r="H8" s="114">
        <v>666063.89358000003</v>
      </c>
      <c r="I8" s="114">
        <v>697144.25078</v>
      </c>
    </row>
    <row r="9" spans="1:9" s="16" customFormat="1" ht="15" customHeight="1">
      <c r="A9" s="147" t="s">
        <v>209</v>
      </c>
      <c r="B9" s="114">
        <v>1486801.8136800001</v>
      </c>
      <c r="C9" s="114">
        <v>1824959.8581400001</v>
      </c>
      <c r="D9" s="114">
        <v>2485672.6386299999</v>
      </c>
      <c r="E9" s="114">
        <v>3225565.4301499999</v>
      </c>
      <c r="F9" s="114">
        <v>3840059.01498</v>
      </c>
      <c r="G9" s="114">
        <v>4485145.9846000001</v>
      </c>
      <c r="H9" s="114">
        <v>4662769.7634300003</v>
      </c>
      <c r="I9" s="114">
        <v>4778408.5448599998</v>
      </c>
    </row>
    <row r="10" spans="1:9" s="16" customFormat="1" ht="15" customHeight="1">
      <c r="A10" s="148" t="s">
        <v>674</v>
      </c>
      <c r="B10" s="114">
        <v>1552127.4343099999</v>
      </c>
      <c r="C10" s="114">
        <v>1885782.0617</v>
      </c>
      <c r="D10" s="114">
        <v>2534144.3994</v>
      </c>
      <c r="E10" s="114">
        <v>3249109.3643</v>
      </c>
      <c r="F10" s="114">
        <v>3835789.1685799998</v>
      </c>
      <c r="G10" s="114">
        <v>4375669.4336899994</v>
      </c>
      <c r="H10" s="114">
        <v>4537783.40142</v>
      </c>
      <c r="I10" s="114">
        <v>4632261.25942</v>
      </c>
    </row>
    <row r="11" spans="1:9" s="16" customFormat="1" ht="15" customHeight="1">
      <c r="A11" s="148" t="s">
        <v>675</v>
      </c>
      <c r="B11" s="114">
        <v>1552127.4343099999</v>
      </c>
      <c r="C11" s="114">
        <v>1885680.0671700002</v>
      </c>
      <c r="D11" s="114">
        <v>2533688.4385700002</v>
      </c>
      <c r="E11" s="114">
        <v>3244212.6769099999</v>
      </c>
      <c r="F11" s="114">
        <v>3828902.1836599996</v>
      </c>
      <c r="G11" s="114">
        <v>4368737.1375500001</v>
      </c>
      <c r="H11" s="114">
        <v>4530854.6741899997</v>
      </c>
      <c r="I11" s="114">
        <v>4315146.6049199998</v>
      </c>
    </row>
    <row r="12" spans="1:9" s="16" customFormat="1" ht="15" customHeight="1">
      <c r="A12" s="148" t="s">
        <v>676</v>
      </c>
      <c r="B12" s="114">
        <v>0</v>
      </c>
      <c r="C12" s="114">
        <v>101.99453</v>
      </c>
      <c r="D12" s="114">
        <v>455.96083000000004</v>
      </c>
      <c r="E12" s="114">
        <v>4896.6873900000001</v>
      </c>
      <c r="F12" s="114">
        <v>6886.9849199999999</v>
      </c>
      <c r="G12" s="114">
        <v>6932.2961399999995</v>
      </c>
      <c r="H12" s="114">
        <v>6928.7272300000004</v>
      </c>
      <c r="I12" s="114">
        <v>317114.6545</v>
      </c>
    </row>
    <row r="13" spans="1:9" s="16" customFormat="1" ht="15" customHeight="1">
      <c r="A13" s="148" t="s">
        <v>677</v>
      </c>
      <c r="B13" s="114">
        <v>0</v>
      </c>
      <c r="C13" s="114">
        <v>238.09289000000001</v>
      </c>
      <c r="D13" s="114">
        <v>1185.52369</v>
      </c>
      <c r="E13" s="114">
        <v>5204.1306599999998</v>
      </c>
      <c r="F13" s="114">
        <v>6794.9845599999999</v>
      </c>
      <c r="G13" s="114">
        <v>6560.2132999999994</v>
      </c>
      <c r="H13" s="114">
        <v>6519.7216799999997</v>
      </c>
      <c r="I13" s="114">
        <v>12046.672990000001</v>
      </c>
    </row>
    <row r="14" spans="1:9" s="16" customFormat="1" ht="15" customHeight="1">
      <c r="A14" s="148" t="s">
        <v>678</v>
      </c>
      <c r="B14" s="114">
        <v>0</v>
      </c>
      <c r="C14" s="114">
        <v>238.09289000000001</v>
      </c>
      <c r="D14" s="114">
        <v>1185.52369</v>
      </c>
      <c r="E14" s="114">
        <v>5204.1306599999998</v>
      </c>
      <c r="F14" s="114">
        <v>6480.3633600000003</v>
      </c>
      <c r="G14" s="114">
        <v>6428.4117800000004</v>
      </c>
      <c r="H14" s="114">
        <v>6387.9201600000006</v>
      </c>
      <c r="I14" s="114">
        <v>11996.672990000001</v>
      </c>
    </row>
    <row r="15" spans="1:9" s="16" customFormat="1" ht="15" customHeight="1">
      <c r="A15" s="148" t="s">
        <v>679</v>
      </c>
      <c r="B15" s="114">
        <v>0</v>
      </c>
      <c r="C15" s="114">
        <v>0</v>
      </c>
      <c r="D15" s="114">
        <v>0</v>
      </c>
      <c r="E15" s="114">
        <v>0</v>
      </c>
      <c r="F15" s="114">
        <v>314.62119999999999</v>
      </c>
      <c r="G15" s="114">
        <v>131.80151999999998</v>
      </c>
      <c r="H15" s="114">
        <v>131.80151999999998</v>
      </c>
      <c r="I15" s="114">
        <v>50</v>
      </c>
    </row>
    <row r="16" spans="1:9" s="16" customFormat="1" ht="15" customHeight="1">
      <c r="A16" s="148" t="s">
        <v>680</v>
      </c>
      <c r="B16" s="114">
        <v>0</v>
      </c>
      <c r="C16" s="114">
        <v>0</v>
      </c>
      <c r="D16" s="114">
        <v>5483.9552199999998</v>
      </c>
      <c r="E16" s="114">
        <v>11439.58258</v>
      </c>
      <c r="F16" s="114">
        <v>13588.96924</v>
      </c>
      <c r="G16" s="114">
        <v>17224.11059</v>
      </c>
      <c r="H16" s="114">
        <v>17016.194820000001</v>
      </c>
      <c r="I16" s="114">
        <v>15541.99691</v>
      </c>
    </row>
    <row r="17" spans="1:9" s="16" customFormat="1" ht="15" customHeight="1">
      <c r="A17" s="148" t="s">
        <v>681</v>
      </c>
      <c r="B17" s="114">
        <v>0</v>
      </c>
      <c r="C17" s="114">
        <v>0</v>
      </c>
      <c r="D17" s="114">
        <v>5442.9860699999999</v>
      </c>
      <c r="E17" s="114">
        <v>11169.441939999999</v>
      </c>
      <c r="F17" s="114">
        <v>13549.746289999999</v>
      </c>
      <c r="G17" s="114">
        <v>16931.816999999999</v>
      </c>
      <c r="H17" s="114">
        <v>16723.901229999999</v>
      </c>
      <c r="I17" s="114">
        <v>15385.979800000001</v>
      </c>
    </row>
    <row r="18" spans="1:9" s="16" customFormat="1" ht="15" customHeight="1">
      <c r="A18" s="148" t="s">
        <v>682</v>
      </c>
      <c r="B18" s="114">
        <v>0</v>
      </c>
      <c r="C18" s="114">
        <v>0</v>
      </c>
      <c r="D18" s="114">
        <v>40.969149999999999</v>
      </c>
      <c r="E18" s="114">
        <v>270.14064000000002</v>
      </c>
      <c r="F18" s="114">
        <v>39.222949999999997</v>
      </c>
      <c r="G18" s="114">
        <v>292.29359000000005</v>
      </c>
      <c r="H18" s="114">
        <v>292.29359000000005</v>
      </c>
      <c r="I18" s="114">
        <v>156.01710999999997</v>
      </c>
    </row>
    <row r="19" spans="1:9" s="16" customFormat="1" ht="15" customHeight="1">
      <c r="A19" s="148" t="s">
        <v>222</v>
      </c>
      <c r="B19" s="114">
        <v>10237.28866</v>
      </c>
      <c r="C19" s="114">
        <v>15127.060380000001</v>
      </c>
      <c r="D19" s="114">
        <v>25297.943079999997</v>
      </c>
      <c r="E19" s="114">
        <v>36336.759060000004</v>
      </c>
      <c r="F19" s="114">
        <v>53580.459259999996</v>
      </c>
      <c r="G19" s="114">
        <v>156762.43182</v>
      </c>
      <c r="H19" s="114">
        <v>172323.94190000001</v>
      </c>
      <c r="I19" s="114">
        <v>188498.92217999999</v>
      </c>
    </row>
    <row r="20" spans="1:9" s="16" customFormat="1" ht="15" customHeight="1">
      <c r="A20" s="148" t="s">
        <v>683</v>
      </c>
      <c r="B20" s="114">
        <v>-75562.909290000011</v>
      </c>
      <c r="C20" s="114">
        <v>-76187.356830000004</v>
      </c>
      <c r="D20" s="114">
        <v>-80439.182760000011</v>
      </c>
      <c r="E20" s="114">
        <v>-76524.406450000009</v>
      </c>
      <c r="F20" s="114">
        <v>-69694.566659999997</v>
      </c>
      <c r="G20" s="114">
        <v>-71070.204799999992</v>
      </c>
      <c r="H20" s="114">
        <v>-70873.49639</v>
      </c>
      <c r="I20" s="114">
        <v>-69940.306639999995</v>
      </c>
    </row>
    <row r="21" spans="1:9" s="16" customFormat="1" ht="15" customHeight="1">
      <c r="A21" s="147" t="s">
        <v>235</v>
      </c>
      <c r="B21" s="114">
        <v>3417.3564200000001</v>
      </c>
      <c r="C21" s="114">
        <v>3872.97883</v>
      </c>
      <c r="D21" s="114">
        <v>11960.472599999999</v>
      </c>
      <c r="E21" s="114">
        <v>5371.7016700000004</v>
      </c>
      <c r="F21" s="114">
        <v>7144.6997899999997</v>
      </c>
      <c r="G21" s="114">
        <v>6503.2421100000001</v>
      </c>
      <c r="H21" s="114">
        <v>7990.2418899999993</v>
      </c>
      <c r="I21" s="114">
        <v>6838.8021799999997</v>
      </c>
    </row>
    <row r="22" spans="1:9" s="16" customFormat="1" ht="15" customHeight="1">
      <c r="A22" s="147" t="s">
        <v>241</v>
      </c>
      <c r="B22" s="114">
        <v>0</v>
      </c>
      <c r="C22" s="114">
        <v>0</v>
      </c>
      <c r="D22" s="114">
        <v>0</v>
      </c>
      <c r="E22" s="114">
        <v>0</v>
      </c>
      <c r="F22" s="114">
        <v>2170.9320299999999</v>
      </c>
      <c r="G22" s="114">
        <v>2228.4188399999998</v>
      </c>
      <c r="H22" s="114">
        <v>1877.4249499999999</v>
      </c>
      <c r="I22" s="114">
        <v>315.10154999999997</v>
      </c>
    </row>
    <row r="23" spans="1:9" s="16" customFormat="1" ht="15" customHeight="1">
      <c r="A23" s="147" t="s">
        <v>684</v>
      </c>
      <c r="B23" s="114">
        <v>177137.31</v>
      </c>
      <c r="C23" s="114">
        <v>294010.51874999999</v>
      </c>
      <c r="D23" s="114">
        <v>404160.53443</v>
      </c>
      <c r="E23" s="114">
        <v>427233.46183999995</v>
      </c>
      <c r="F23" s="114">
        <v>834552.09460000007</v>
      </c>
      <c r="G23" s="114">
        <v>917260.82837</v>
      </c>
      <c r="H23" s="114">
        <v>949042.61014999996</v>
      </c>
      <c r="I23" s="114">
        <v>862405.55228999991</v>
      </c>
    </row>
    <row r="24" spans="1:9" s="16" customFormat="1" ht="15" customHeight="1">
      <c r="A24" s="147" t="s">
        <v>252</v>
      </c>
      <c r="B24" s="114">
        <v>10914.90108</v>
      </c>
      <c r="C24" s="114">
        <v>12228.05315</v>
      </c>
      <c r="D24" s="114">
        <v>13807.42438</v>
      </c>
      <c r="E24" s="114">
        <v>20190.886589999998</v>
      </c>
      <c r="F24" s="114">
        <v>19343.554960000001</v>
      </c>
      <c r="G24" s="114">
        <v>17795.237359999999</v>
      </c>
      <c r="H24" s="114">
        <v>17240.276320000001</v>
      </c>
      <c r="I24" s="114">
        <v>14884.691769999999</v>
      </c>
    </row>
    <row r="25" spans="1:9" s="16" customFormat="1" ht="15" customHeight="1">
      <c r="A25" s="147" t="s">
        <v>685</v>
      </c>
      <c r="B25" s="114">
        <v>2668.92848</v>
      </c>
      <c r="C25" s="114">
        <v>1611.7813899999999</v>
      </c>
      <c r="D25" s="114">
        <v>2145.3939300000002</v>
      </c>
      <c r="E25" s="114">
        <v>3408.6325899999997</v>
      </c>
      <c r="F25" s="114">
        <v>3052.9101800000003</v>
      </c>
      <c r="G25" s="114">
        <v>2038.7317399999999</v>
      </c>
      <c r="H25" s="114">
        <v>1698.2263400000002</v>
      </c>
      <c r="I25" s="114">
        <v>1678.76755</v>
      </c>
    </row>
    <row r="26" spans="1:9" s="17" customFormat="1" ht="15" customHeight="1" thickBot="1">
      <c r="A26" s="147" t="s">
        <v>268</v>
      </c>
      <c r="B26" s="114">
        <v>365060.73243999999</v>
      </c>
      <c r="C26" s="114">
        <v>421873.31406999996</v>
      </c>
      <c r="D26" s="114">
        <v>475407.52030999999</v>
      </c>
      <c r="E26" s="114">
        <v>581751.58742999996</v>
      </c>
      <c r="F26" s="114">
        <v>692315.46877000004</v>
      </c>
      <c r="G26" s="114">
        <v>711790.97508</v>
      </c>
      <c r="H26" s="114">
        <v>720553.92080999992</v>
      </c>
      <c r="I26" s="114">
        <v>700254.06426000001</v>
      </c>
    </row>
    <row r="27" spans="1:9" ht="15" customHeight="1" thickTop="1" thickBot="1">
      <c r="A27" s="396" t="s">
        <v>686</v>
      </c>
      <c r="B27" s="397">
        <v>1780051.96477</v>
      </c>
      <c r="C27" s="397">
        <v>2266993.9284299999</v>
      </c>
      <c r="D27" s="397">
        <v>2986189.5417199996</v>
      </c>
      <c r="E27" s="397">
        <v>3787857.0433700001</v>
      </c>
      <c r="F27" s="397">
        <v>4936844.1802700004</v>
      </c>
      <c r="G27" s="397">
        <v>5746366.1067599999</v>
      </c>
      <c r="H27" s="397">
        <v>6498334.6071300004</v>
      </c>
      <c r="I27" s="397">
        <v>6654903.0439799996</v>
      </c>
    </row>
    <row r="28" spans="1:9" s="16" customFormat="1" ht="15" customHeight="1" thickTop="1">
      <c r="A28" s="147" t="s">
        <v>687</v>
      </c>
      <c r="B28" s="114">
        <v>223036.06664999999</v>
      </c>
      <c r="C28" s="114">
        <v>929801.73284000007</v>
      </c>
      <c r="D28" s="114">
        <v>1848995.7657399999</v>
      </c>
      <c r="E28" s="114">
        <v>2448022.9246900002</v>
      </c>
      <c r="F28" s="114">
        <v>3270963.2093500001</v>
      </c>
      <c r="G28" s="114">
        <v>3863020.0658</v>
      </c>
      <c r="H28" s="114">
        <v>4164228.74474</v>
      </c>
      <c r="I28" s="114">
        <v>4143395.3561399998</v>
      </c>
    </row>
    <row r="29" spans="1:9" s="16" customFormat="1" ht="15" customHeight="1">
      <c r="A29" s="148" t="s">
        <v>688</v>
      </c>
      <c r="B29" s="114">
        <v>0</v>
      </c>
      <c r="C29" s="114">
        <v>0</v>
      </c>
      <c r="D29" s="114">
        <v>0</v>
      </c>
      <c r="E29" s="114">
        <v>0</v>
      </c>
      <c r="F29" s="114">
        <v>0</v>
      </c>
      <c r="G29" s="114">
        <v>0</v>
      </c>
      <c r="H29" s="114">
        <v>0</v>
      </c>
      <c r="I29" s="114">
        <v>0</v>
      </c>
    </row>
    <row r="30" spans="1:9" s="16" customFormat="1" ht="15" customHeight="1">
      <c r="A30" s="148" t="s">
        <v>689</v>
      </c>
      <c r="B30" s="114">
        <v>0</v>
      </c>
      <c r="C30" s="114">
        <v>0</v>
      </c>
      <c r="D30" s="114">
        <v>0</v>
      </c>
      <c r="E30" s="114">
        <v>0</v>
      </c>
      <c r="F30" s="114">
        <v>0</v>
      </c>
      <c r="G30" s="114">
        <v>0</v>
      </c>
      <c r="H30" s="114">
        <v>0</v>
      </c>
      <c r="I30" s="114">
        <v>0</v>
      </c>
    </row>
    <row r="31" spans="1:9" s="16" customFormat="1" ht="15" customHeight="1">
      <c r="A31" s="148" t="s">
        <v>690</v>
      </c>
      <c r="B31" s="114">
        <v>0</v>
      </c>
      <c r="C31" s="114">
        <v>0</v>
      </c>
      <c r="D31" s="114">
        <v>0</v>
      </c>
      <c r="E31" s="114">
        <v>0</v>
      </c>
      <c r="F31" s="114">
        <v>0</v>
      </c>
      <c r="G31" s="114">
        <v>0</v>
      </c>
      <c r="H31" s="114">
        <v>0</v>
      </c>
      <c r="I31" s="114">
        <v>0</v>
      </c>
    </row>
    <row r="32" spans="1:9" s="16" customFormat="1" ht="15" customHeight="1">
      <c r="A32" s="148" t="s">
        <v>691</v>
      </c>
      <c r="B32" s="114">
        <v>0</v>
      </c>
      <c r="C32" s="114">
        <v>0</v>
      </c>
      <c r="D32" s="114">
        <v>0</v>
      </c>
      <c r="E32" s="114">
        <v>0</v>
      </c>
      <c r="F32" s="114">
        <v>0</v>
      </c>
      <c r="G32" s="114">
        <v>0</v>
      </c>
      <c r="H32" s="114">
        <v>0</v>
      </c>
      <c r="I32" s="114">
        <v>0</v>
      </c>
    </row>
    <row r="33" spans="1:9" s="16" customFormat="1" ht="15" customHeight="1">
      <c r="A33" s="148" t="s">
        <v>692</v>
      </c>
      <c r="B33" s="114">
        <v>223000</v>
      </c>
      <c r="C33" s="114">
        <v>913860</v>
      </c>
      <c r="D33" s="114">
        <v>1805199</v>
      </c>
      <c r="E33" s="114">
        <v>2351510</v>
      </c>
      <c r="F33" s="114">
        <v>3142023.13858</v>
      </c>
      <c r="G33" s="114">
        <v>3689501.6294800001</v>
      </c>
      <c r="H33" s="114">
        <v>3980121.2406000001</v>
      </c>
      <c r="I33" s="114">
        <v>3964481.9421399999</v>
      </c>
    </row>
    <row r="34" spans="1:9" s="16" customFormat="1" ht="15" customHeight="1">
      <c r="A34" s="148" t="s">
        <v>693</v>
      </c>
      <c r="B34" s="114">
        <v>36.066650000000003</v>
      </c>
      <c r="C34" s="114">
        <v>15941.732840000001</v>
      </c>
      <c r="D34" s="114">
        <v>43796.765740000003</v>
      </c>
      <c r="E34" s="114">
        <v>96512.92469</v>
      </c>
      <c r="F34" s="114">
        <v>128940.07076999999</v>
      </c>
      <c r="G34" s="114">
        <v>173518.43631999998</v>
      </c>
      <c r="H34" s="114">
        <v>184107.50413999998</v>
      </c>
      <c r="I34" s="114">
        <v>178913.41399999999</v>
      </c>
    </row>
    <row r="35" spans="1:9" s="16" customFormat="1" ht="15" customHeight="1">
      <c r="A35" s="147" t="s">
        <v>694</v>
      </c>
      <c r="B35" s="114">
        <v>0</v>
      </c>
      <c r="C35" s="114">
        <v>0</v>
      </c>
      <c r="D35" s="114">
        <v>0</v>
      </c>
      <c r="E35" s="114">
        <v>0</v>
      </c>
      <c r="F35" s="114">
        <v>0</v>
      </c>
      <c r="G35" s="114">
        <v>0</v>
      </c>
      <c r="H35" s="114">
        <v>0</v>
      </c>
      <c r="I35" s="114">
        <v>0</v>
      </c>
    </row>
    <row r="36" spans="1:9" s="16" customFormat="1" ht="15" customHeight="1">
      <c r="A36" s="147" t="s">
        <v>695</v>
      </c>
      <c r="B36" s="114">
        <v>920347.80855999992</v>
      </c>
      <c r="C36" s="114">
        <v>876343.64245000004</v>
      </c>
      <c r="D36" s="114">
        <v>856566.92619000003</v>
      </c>
      <c r="E36" s="114">
        <v>1220221.5493099999</v>
      </c>
      <c r="F36" s="114">
        <v>1614354.1113900002</v>
      </c>
      <c r="G36" s="114">
        <v>1785908.9825599999</v>
      </c>
      <c r="H36" s="114">
        <v>2236792.3911700002</v>
      </c>
      <c r="I36" s="114">
        <v>2445862.4036399997</v>
      </c>
    </row>
    <row r="37" spans="1:9" s="16" customFormat="1" ht="15" customHeight="1">
      <c r="A37" s="147" t="s">
        <v>696</v>
      </c>
      <c r="B37" s="114">
        <v>9517.8359700000001</v>
      </c>
      <c r="C37" s="114">
        <v>11077.612499999999</v>
      </c>
      <c r="D37" s="114">
        <v>14666.026260000001</v>
      </c>
      <c r="E37" s="114">
        <v>19368.209170000002</v>
      </c>
      <c r="F37" s="114">
        <v>30173.757600000001</v>
      </c>
      <c r="G37" s="114">
        <v>34508.770899999996</v>
      </c>
      <c r="H37" s="114">
        <v>33716.231690000001</v>
      </c>
      <c r="I37" s="114">
        <v>37573.287520000005</v>
      </c>
    </row>
    <row r="38" spans="1:9" s="16" customFormat="1" ht="15" customHeight="1">
      <c r="A38" s="147" t="s">
        <v>306</v>
      </c>
      <c r="B38" s="114">
        <v>5159.3535899999997</v>
      </c>
      <c r="C38" s="114">
        <v>6992.5106399999995</v>
      </c>
      <c r="D38" s="114">
        <v>10415.633529999999</v>
      </c>
      <c r="E38" s="114">
        <v>15030.670199999999</v>
      </c>
      <c r="F38" s="114">
        <v>21353.101930000001</v>
      </c>
      <c r="G38" s="114">
        <v>25081.287499999999</v>
      </c>
      <c r="H38" s="114">
        <v>25750.239530000003</v>
      </c>
      <c r="I38" s="114">
        <v>28071.99668</v>
      </c>
    </row>
    <row r="39" spans="1:9" s="16" customFormat="1" ht="15" customHeight="1">
      <c r="A39" s="147" t="s">
        <v>312</v>
      </c>
      <c r="B39" s="114">
        <v>621990.9</v>
      </c>
      <c r="C39" s="114">
        <v>442778.43</v>
      </c>
      <c r="D39" s="114">
        <v>255545.19</v>
      </c>
      <c r="E39" s="114">
        <v>85213.69</v>
      </c>
      <c r="F39" s="114">
        <v>0</v>
      </c>
      <c r="G39" s="114">
        <v>0</v>
      </c>
      <c r="H39" s="114">
        <v>0</v>
      </c>
      <c r="I39" s="114">
        <v>0</v>
      </c>
    </row>
    <row r="40" spans="1:9" s="16" customFormat="1" ht="15" customHeight="1">
      <c r="A40" s="147" t="s">
        <v>697</v>
      </c>
      <c r="B40" s="114">
        <v>0</v>
      </c>
      <c r="C40" s="114">
        <v>0</v>
      </c>
      <c r="D40" s="114">
        <v>0</v>
      </c>
      <c r="E40" s="114">
        <v>0</v>
      </c>
      <c r="F40" s="114">
        <v>0</v>
      </c>
      <c r="G40" s="114">
        <v>0</v>
      </c>
      <c r="H40" s="114">
        <v>0</v>
      </c>
      <c r="I40" s="114">
        <v>0</v>
      </c>
    </row>
    <row r="41" spans="1:9" s="17" customFormat="1" ht="15" customHeight="1" thickBot="1">
      <c r="A41" s="147" t="s">
        <v>487</v>
      </c>
      <c r="B41" s="114">
        <v>0</v>
      </c>
      <c r="C41" s="114">
        <v>0</v>
      </c>
      <c r="D41" s="114">
        <v>0</v>
      </c>
      <c r="E41" s="114">
        <v>0</v>
      </c>
      <c r="F41" s="114">
        <v>0</v>
      </c>
      <c r="G41" s="114">
        <v>37847</v>
      </c>
      <c r="H41" s="114">
        <v>37847</v>
      </c>
      <c r="I41" s="114">
        <v>0</v>
      </c>
    </row>
    <row r="42" spans="1:9" ht="15" customHeight="1" thickTop="1" thickBot="1">
      <c r="A42" s="396" t="s">
        <v>698</v>
      </c>
      <c r="B42" s="397">
        <v>511127.09324000002</v>
      </c>
      <c r="C42" s="397">
        <v>535310.53786000004</v>
      </c>
      <c r="D42" s="397">
        <v>564879.85744000005</v>
      </c>
      <c r="E42" s="397">
        <v>586726.66265999991</v>
      </c>
      <c r="F42" s="397">
        <v>614674.06858000008</v>
      </c>
      <c r="G42" s="397">
        <v>626368.37982999999</v>
      </c>
      <c r="H42" s="397">
        <v>627804.66764999996</v>
      </c>
      <c r="I42" s="397">
        <v>639980.03889999993</v>
      </c>
    </row>
    <row r="43" spans="1:9" s="16" customFormat="1" ht="15" customHeight="1" thickTop="1">
      <c r="A43" s="147" t="s">
        <v>327</v>
      </c>
      <c r="B43" s="114">
        <v>300163.5</v>
      </c>
      <c r="C43" s="114">
        <v>300163.5</v>
      </c>
      <c r="D43" s="114">
        <v>416239.5</v>
      </c>
      <c r="E43" s="114">
        <v>442851.5</v>
      </c>
      <c r="F43" s="114">
        <v>462513.5</v>
      </c>
      <c r="G43" s="114">
        <v>487666</v>
      </c>
      <c r="H43" s="114">
        <v>487666</v>
      </c>
      <c r="I43" s="114">
        <v>499483.5</v>
      </c>
    </row>
    <row r="44" spans="1:9" s="16" customFormat="1" ht="15" customHeight="1">
      <c r="A44" s="147" t="s">
        <v>331</v>
      </c>
      <c r="B44" s="114">
        <v>0</v>
      </c>
      <c r="C44" s="114">
        <v>0</v>
      </c>
      <c r="D44" s="114">
        <v>0</v>
      </c>
      <c r="E44" s="114">
        <v>0</v>
      </c>
      <c r="F44" s="114">
        <v>0</v>
      </c>
      <c r="G44" s="114">
        <v>0</v>
      </c>
      <c r="H44" s="114">
        <v>0</v>
      </c>
      <c r="I44" s="114">
        <v>0</v>
      </c>
    </row>
    <row r="45" spans="1:9" s="16" customFormat="1" ht="15" customHeight="1">
      <c r="A45" s="147" t="s">
        <v>335</v>
      </c>
      <c r="B45" s="114">
        <v>0</v>
      </c>
      <c r="C45" s="114">
        <v>0</v>
      </c>
      <c r="D45" s="114">
        <v>0</v>
      </c>
      <c r="E45" s="114">
        <v>0</v>
      </c>
      <c r="F45" s="114">
        <v>0</v>
      </c>
      <c r="G45" s="114">
        <v>0</v>
      </c>
      <c r="H45" s="114">
        <v>0</v>
      </c>
      <c r="I45" s="114">
        <v>0</v>
      </c>
    </row>
    <row r="46" spans="1:9" s="16" customFormat="1" ht="15" customHeight="1">
      <c r="A46" s="147" t="s">
        <v>699</v>
      </c>
      <c r="B46" s="114">
        <v>113577.01564</v>
      </c>
      <c r="C46" s="114">
        <v>116652.42020000001</v>
      </c>
      <c r="D46" s="114">
        <v>119070.76467</v>
      </c>
      <c r="E46" s="114">
        <v>122027.69667</v>
      </c>
      <c r="F46" s="114">
        <v>124212.37719</v>
      </c>
      <c r="G46" s="114">
        <v>127007.11778</v>
      </c>
      <c r="H46" s="114">
        <v>127007.11778</v>
      </c>
      <c r="I46" s="114">
        <v>128320.17769</v>
      </c>
    </row>
    <row r="47" spans="1:9" s="16" customFormat="1" ht="15" customHeight="1">
      <c r="A47" s="147" t="s">
        <v>341</v>
      </c>
      <c r="B47" s="114">
        <v>97386.57759999999</v>
      </c>
      <c r="C47" s="114">
        <v>118494.61766</v>
      </c>
      <c r="D47" s="114">
        <v>29569.592769999999</v>
      </c>
      <c r="E47" s="114">
        <v>21847.465989999997</v>
      </c>
      <c r="F47" s="114">
        <v>27948.19139</v>
      </c>
      <c r="G47" s="114">
        <v>11695.262050000001</v>
      </c>
      <c r="H47" s="114">
        <v>13131.549869999999</v>
      </c>
      <c r="I47" s="114">
        <v>12176.361210000001</v>
      </c>
    </row>
    <row r="48" spans="1:9" s="16" customFormat="1" ht="15" customHeight="1">
      <c r="A48" s="148" t="s">
        <v>700</v>
      </c>
      <c r="B48" s="114">
        <v>66632.532000000007</v>
      </c>
      <c r="C48" s="114">
        <v>94311.173009999999</v>
      </c>
      <c r="D48" s="114">
        <v>0.27318999999999999</v>
      </c>
      <c r="E48" s="114">
        <v>0.66076999999999997</v>
      </c>
      <c r="F48" s="114">
        <v>0.78547</v>
      </c>
      <c r="G48" s="114">
        <v>0.95079999999999998</v>
      </c>
      <c r="H48" s="114">
        <v>0.95079999999999998</v>
      </c>
      <c r="I48" s="114">
        <v>0.98996000000000006</v>
      </c>
    </row>
    <row r="49" spans="1:9" s="17" customFormat="1" ht="15" customHeight="1" thickBot="1">
      <c r="A49" s="148" t="s">
        <v>701</v>
      </c>
      <c r="B49" s="114">
        <v>30754.045600000001</v>
      </c>
      <c r="C49" s="114">
        <v>24183.444649999998</v>
      </c>
      <c r="D49" s="114">
        <v>29569.319579999999</v>
      </c>
      <c r="E49" s="114">
        <v>21846.805219999998</v>
      </c>
      <c r="F49" s="114">
        <v>27947.405920000001</v>
      </c>
      <c r="G49" s="114">
        <v>11694.311250000001</v>
      </c>
      <c r="H49" s="114">
        <v>13130.59907</v>
      </c>
      <c r="I49" s="114">
        <v>12175.37125</v>
      </c>
    </row>
    <row r="50" spans="1:9" ht="15" customHeight="1" thickTop="1" thickBot="1">
      <c r="A50" s="396" t="s">
        <v>702</v>
      </c>
      <c r="B50" s="397">
        <v>2291179.0580100003</v>
      </c>
      <c r="C50" s="397">
        <v>2802304.4662899999</v>
      </c>
      <c r="D50" s="397">
        <v>3551069.39916</v>
      </c>
      <c r="E50" s="397">
        <v>4374583.70603</v>
      </c>
      <c r="F50" s="397">
        <v>5551518.2488500001</v>
      </c>
      <c r="G50" s="397">
        <v>6372734.4865899999</v>
      </c>
      <c r="H50" s="397">
        <v>7126139.2747799996</v>
      </c>
      <c r="I50" s="397">
        <v>7294883.0828799997</v>
      </c>
    </row>
    <row r="51" spans="1:9" s="16" customFormat="1" ht="15" customHeight="1" thickTop="1">
      <c r="A51" s="113" t="s">
        <v>703</v>
      </c>
      <c r="B51" s="114">
        <v>0</v>
      </c>
      <c r="C51" s="114">
        <v>0</v>
      </c>
      <c r="D51" s="114">
        <v>0</v>
      </c>
      <c r="E51" s="114">
        <v>0</v>
      </c>
      <c r="F51" s="114">
        <v>0</v>
      </c>
      <c r="G51" s="114">
        <v>0</v>
      </c>
      <c r="H51" s="114">
        <v>0</v>
      </c>
      <c r="I51" s="114">
        <v>0</v>
      </c>
    </row>
    <row r="52" spans="1:9" s="17" customFormat="1" ht="15" customHeight="1">
      <c r="A52" s="148" t="s">
        <v>704</v>
      </c>
      <c r="B52" s="114">
        <v>0</v>
      </c>
      <c r="C52" s="114">
        <v>0</v>
      </c>
      <c r="D52" s="114">
        <v>0</v>
      </c>
      <c r="E52" s="114">
        <v>0</v>
      </c>
      <c r="F52" s="114">
        <v>0</v>
      </c>
      <c r="G52" s="114">
        <v>0</v>
      </c>
      <c r="H52" s="114">
        <v>0</v>
      </c>
      <c r="I52" s="114">
        <v>0</v>
      </c>
    </row>
    <row r="53" spans="1:9" s="17" customFormat="1" ht="15" customHeight="1">
      <c r="A53" s="148" t="s">
        <v>705</v>
      </c>
      <c r="B53" s="114">
        <v>0</v>
      </c>
      <c r="C53" s="114">
        <v>0</v>
      </c>
      <c r="D53" s="114">
        <v>0</v>
      </c>
      <c r="E53" s="114">
        <v>0</v>
      </c>
      <c r="F53" s="114">
        <v>0</v>
      </c>
      <c r="G53" s="114">
        <v>0</v>
      </c>
      <c r="H53" s="114">
        <v>0</v>
      </c>
      <c r="I53" s="114">
        <v>0</v>
      </c>
    </row>
    <row r="54" spans="1:9" s="17" customFormat="1" ht="15" customHeight="1">
      <c r="A54" s="148" t="s">
        <v>706</v>
      </c>
      <c r="B54" s="114">
        <v>0</v>
      </c>
      <c r="C54" s="114">
        <v>0</v>
      </c>
      <c r="D54" s="114">
        <v>0</v>
      </c>
      <c r="E54" s="114">
        <v>0</v>
      </c>
      <c r="F54" s="114">
        <v>0</v>
      </c>
      <c r="G54" s="114">
        <v>0</v>
      </c>
      <c r="H54" s="114">
        <v>0</v>
      </c>
      <c r="I54" s="114">
        <v>0</v>
      </c>
    </row>
    <row r="55" spans="1:9" s="17" customFormat="1" ht="15" customHeight="1">
      <c r="A55" s="148" t="s">
        <v>707</v>
      </c>
      <c r="B55" s="114">
        <v>0</v>
      </c>
      <c r="C55" s="114">
        <v>0</v>
      </c>
      <c r="D55" s="114">
        <v>0</v>
      </c>
      <c r="E55" s="114">
        <v>0</v>
      </c>
      <c r="F55" s="114">
        <v>0</v>
      </c>
      <c r="G55" s="114">
        <v>0</v>
      </c>
      <c r="H55" s="114">
        <v>0</v>
      </c>
      <c r="I55" s="114">
        <v>0</v>
      </c>
    </row>
    <row r="56" spans="1:9" s="17" customFormat="1" ht="15" customHeight="1">
      <c r="A56" s="148" t="s">
        <v>708</v>
      </c>
      <c r="B56" s="114">
        <v>0</v>
      </c>
      <c r="C56" s="114">
        <v>0</v>
      </c>
      <c r="D56" s="114">
        <v>0</v>
      </c>
      <c r="E56" s="114">
        <v>0</v>
      </c>
      <c r="F56" s="114">
        <v>0</v>
      </c>
      <c r="G56" s="114">
        <v>0</v>
      </c>
      <c r="H56" s="114">
        <v>0</v>
      </c>
      <c r="I56" s="114">
        <v>0</v>
      </c>
    </row>
    <row r="57" spans="1:9" s="17" customFormat="1" ht="15" customHeight="1">
      <c r="A57" s="147" t="s">
        <v>709</v>
      </c>
      <c r="B57" s="114">
        <v>14429848.82478</v>
      </c>
      <c r="C57" s="114">
        <v>14702543.18176</v>
      </c>
      <c r="D57" s="114">
        <v>20073727.421069998</v>
      </c>
      <c r="E57" s="114">
        <v>17533207.13036</v>
      </c>
      <c r="F57" s="114">
        <v>19782129.122919999</v>
      </c>
      <c r="G57" s="114">
        <v>21205709.783970002</v>
      </c>
      <c r="H57" s="114">
        <v>22282778.375610001</v>
      </c>
      <c r="I57" s="114">
        <v>23506943.640830003</v>
      </c>
    </row>
    <row r="58" spans="1:9" ht="30" customHeight="1">
      <c r="A58" s="398" t="s">
        <v>710</v>
      </c>
      <c r="B58" s="399">
        <v>74978.445139999996</v>
      </c>
      <c r="C58" s="399">
        <v>93162.987099999998</v>
      </c>
      <c r="D58" s="399">
        <v>125133.99462</v>
      </c>
      <c r="E58" s="399">
        <v>199725.23152999999</v>
      </c>
      <c r="F58" s="399">
        <v>260637.94158000001</v>
      </c>
      <c r="G58" s="399">
        <v>238089.86265999998</v>
      </c>
      <c r="H58" s="399">
        <v>320209.94935000001</v>
      </c>
      <c r="I58" s="399">
        <v>284044.91983999999</v>
      </c>
    </row>
    <row r="59" spans="1:9" ht="15" customHeight="1">
      <c r="A59" s="148" t="s">
        <v>711</v>
      </c>
      <c r="B59" s="114">
        <v>-35082.135560000002</v>
      </c>
      <c r="C59" s="114">
        <v>-46083.885670000003</v>
      </c>
      <c r="D59" s="114">
        <v>-57975.694499999998</v>
      </c>
      <c r="E59" s="114">
        <v>-105631.24209</v>
      </c>
      <c r="F59" s="114">
        <v>-136425.96909999999</v>
      </c>
      <c r="G59" s="114">
        <v>-149397.64971</v>
      </c>
      <c r="H59" s="114">
        <v>-208754.58140999998</v>
      </c>
      <c r="I59" s="114">
        <v>-185502.32855999999</v>
      </c>
    </row>
    <row r="60" spans="1:9" ht="15" customHeight="1">
      <c r="A60" s="147" t="s">
        <v>712</v>
      </c>
      <c r="B60" s="114">
        <v>39896.309580000001</v>
      </c>
      <c r="C60" s="114">
        <v>47079.101430000002</v>
      </c>
      <c r="D60" s="114">
        <v>67158.30012</v>
      </c>
      <c r="E60" s="114">
        <v>94093.989440000005</v>
      </c>
      <c r="F60" s="114">
        <v>124211.97248000001</v>
      </c>
      <c r="G60" s="114">
        <v>88692.212950000001</v>
      </c>
      <c r="H60" s="114">
        <v>111455.36794</v>
      </c>
      <c r="I60" s="114">
        <v>98542.591280000008</v>
      </c>
    </row>
    <row r="61" spans="1:9" ht="15" customHeight="1">
      <c r="A61" s="116" t="s">
        <v>713</v>
      </c>
      <c r="B61" s="114">
        <v>32780.557910000003</v>
      </c>
      <c r="C61" s="114">
        <v>35282.691500000001</v>
      </c>
      <c r="D61" s="114">
        <v>46570.700469999996</v>
      </c>
      <c r="E61" s="114">
        <v>41302.617030000001</v>
      </c>
      <c r="F61" s="114">
        <v>49514.929659999994</v>
      </c>
      <c r="G61" s="114">
        <v>39791.366459999997</v>
      </c>
      <c r="H61" s="114">
        <v>51902.052389999997</v>
      </c>
      <c r="I61" s="114">
        <v>40302.735799999995</v>
      </c>
    </row>
    <row r="62" spans="1:9" ht="15" customHeight="1">
      <c r="A62" s="148" t="s">
        <v>714</v>
      </c>
      <c r="B62" s="114">
        <v>-1665.5329400000001</v>
      </c>
      <c r="C62" s="114">
        <v>-5225.8845700000002</v>
      </c>
      <c r="D62" s="114">
        <v>-4415.4586500000005</v>
      </c>
      <c r="E62" s="114">
        <v>-8040.7725499999997</v>
      </c>
      <c r="F62" s="114">
        <v>-9719.5255099999995</v>
      </c>
      <c r="G62" s="114">
        <v>-5960.6811699999998</v>
      </c>
      <c r="H62" s="114">
        <v>-7766.1376300000002</v>
      </c>
      <c r="I62" s="114">
        <v>-6749.6789800000006</v>
      </c>
    </row>
    <row r="63" spans="1:9" ht="15" customHeight="1">
      <c r="A63" s="117" t="s">
        <v>715</v>
      </c>
      <c r="B63" s="114">
        <v>71011.33455</v>
      </c>
      <c r="C63" s="114">
        <v>77135.908360000001</v>
      </c>
      <c r="D63" s="114">
        <v>109313.54194</v>
      </c>
      <c r="E63" s="114">
        <v>127355.83392</v>
      </c>
      <c r="F63" s="114">
        <v>164007.37662999998</v>
      </c>
      <c r="G63" s="114">
        <v>122522.89823999999</v>
      </c>
      <c r="H63" s="114">
        <v>155591.28269999998</v>
      </c>
      <c r="I63" s="114">
        <v>132095.64809999999</v>
      </c>
    </row>
    <row r="64" spans="1:9" ht="15" customHeight="1">
      <c r="A64" s="116" t="s">
        <v>716</v>
      </c>
      <c r="B64" s="114">
        <v>664.82204000000002</v>
      </c>
      <c r="C64" s="114">
        <v>504.65251000000001</v>
      </c>
      <c r="D64" s="114">
        <v>34086.586020000002</v>
      </c>
      <c r="E64" s="114">
        <v>36747.075039999996</v>
      </c>
      <c r="F64" s="114">
        <v>67907.819090000005</v>
      </c>
      <c r="G64" s="114">
        <v>47578.19025</v>
      </c>
      <c r="H64" s="114">
        <v>53909.065340000001</v>
      </c>
      <c r="I64" s="114">
        <v>133944.33814000001</v>
      </c>
    </row>
    <row r="65" spans="1:9" ht="15" customHeight="1">
      <c r="A65" s="116" t="s">
        <v>717</v>
      </c>
      <c r="B65" s="114">
        <v>-1002.75206</v>
      </c>
      <c r="C65" s="114">
        <v>-3838.2973400000001</v>
      </c>
      <c r="D65" s="114">
        <v>-42656.227299999999</v>
      </c>
      <c r="E65" s="114">
        <v>-39766.550909999998</v>
      </c>
      <c r="F65" s="114">
        <v>-82838.503970000005</v>
      </c>
      <c r="G65" s="114">
        <v>-55567.843549999998</v>
      </c>
      <c r="H65" s="114">
        <v>-62471.606749999999</v>
      </c>
      <c r="I65" s="114">
        <v>-150304.76704000001</v>
      </c>
    </row>
    <row r="66" spans="1:9" ht="15" customHeight="1">
      <c r="A66" s="147" t="s">
        <v>718</v>
      </c>
      <c r="B66" s="114">
        <v>70673.40453</v>
      </c>
      <c r="C66" s="114">
        <v>73802.263529999997</v>
      </c>
      <c r="D66" s="114">
        <v>100743.90066</v>
      </c>
      <c r="E66" s="114">
        <v>124336.35805</v>
      </c>
      <c r="F66" s="114">
        <v>149076.69175</v>
      </c>
      <c r="G66" s="114">
        <v>114533.24494</v>
      </c>
      <c r="H66" s="114">
        <v>147028.74129000001</v>
      </c>
      <c r="I66" s="114">
        <v>115735.21920000001</v>
      </c>
    </row>
    <row r="67" spans="1:9" ht="15" customHeight="1">
      <c r="A67" s="148" t="s">
        <v>719</v>
      </c>
      <c r="B67" s="114">
        <v>-40492.590609999999</v>
      </c>
      <c r="C67" s="114">
        <v>-50911.4755</v>
      </c>
      <c r="D67" s="114">
        <v>-73897.461249999993</v>
      </c>
      <c r="E67" s="114">
        <v>-102052.55589</v>
      </c>
      <c r="F67" s="114">
        <v>-117063.38782999999</v>
      </c>
      <c r="G67" s="114">
        <v>-101019.14998999999</v>
      </c>
      <c r="H67" s="114">
        <v>-132304.23933000001</v>
      </c>
      <c r="I67" s="114">
        <v>-103667.28813</v>
      </c>
    </row>
    <row r="68" spans="1:9" ht="15" customHeight="1">
      <c r="A68" s="117" t="s">
        <v>720</v>
      </c>
      <c r="B68" s="114">
        <v>30180.813920000001</v>
      </c>
      <c r="C68" s="114">
        <v>22890.78803</v>
      </c>
      <c r="D68" s="114">
        <v>26846.439409999999</v>
      </c>
      <c r="E68" s="114">
        <v>22283.802159999999</v>
      </c>
      <c r="F68" s="114">
        <v>32013.303920000002</v>
      </c>
      <c r="G68" s="114">
        <v>13514.094949999999</v>
      </c>
      <c r="H68" s="114">
        <v>14724.501960000001</v>
      </c>
      <c r="I68" s="114">
        <v>12067.931070000001</v>
      </c>
    </row>
    <row r="69" spans="1:9" ht="15" customHeight="1">
      <c r="A69" s="117" t="s">
        <v>721</v>
      </c>
      <c r="B69" s="114">
        <v>111.30597</v>
      </c>
      <c r="C69" s="114">
        <v>284.96609000000001</v>
      </c>
      <c r="D69" s="114">
        <v>2.4739999999999998E-2</v>
      </c>
      <c r="E69" s="114">
        <v>2.4719999999999999E-2</v>
      </c>
      <c r="F69" s="114">
        <v>1.8539999999999997E-2</v>
      </c>
      <c r="G69" s="114">
        <v>1.1650000000000001E-2</v>
      </c>
      <c r="H69" s="114">
        <v>1.2199999999999999E-2</v>
      </c>
      <c r="I69" s="114">
        <v>4.3699999999999998E-3</v>
      </c>
    </row>
    <row r="70" spans="1:9" ht="15" customHeight="1">
      <c r="A70" s="115" t="s">
        <v>1124</v>
      </c>
      <c r="B70" s="114">
        <v>0</v>
      </c>
      <c r="C70" s="114">
        <v>0</v>
      </c>
      <c r="D70" s="114">
        <v>0</v>
      </c>
      <c r="E70" s="114">
        <v>7.5000000000000002E-4</v>
      </c>
      <c r="F70" s="114">
        <v>1E-3</v>
      </c>
      <c r="G70" s="114">
        <v>0</v>
      </c>
      <c r="H70" s="114">
        <v>1.1999999999999999E-4</v>
      </c>
      <c r="I70" s="114">
        <v>0</v>
      </c>
    </row>
    <row r="71" spans="1:9" ht="15" customHeight="1">
      <c r="A71" s="115" t="s">
        <v>1125</v>
      </c>
      <c r="B71" s="114">
        <v>111.30597</v>
      </c>
      <c r="C71" s="114">
        <v>284.96609000000001</v>
      </c>
      <c r="D71" s="114">
        <v>2.4739999999999998E-2</v>
      </c>
      <c r="E71" s="114">
        <v>2.3969999999999998E-2</v>
      </c>
      <c r="F71" s="114">
        <v>1.754E-2</v>
      </c>
      <c r="G71" s="114">
        <v>1.1650000000000001E-2</v>
      </c>
      <c r="H71" s="114">
        <v>1.208E-2</v>
      </c>
      <c r="I71" s="114">
        <v>4.3699999999999998E-3</v>
      </c>
    </row>
    <row r="72" spans="1:9" ht="15" customHeight="1">
      <c r="A72" s="147" t="s">
        <v>722</v>
      </c>
      <c r="B72" s="114">
        <v>0</v>
      </c>
      <c r="C72" s="114">
        <v>0</v>
      </c>
      <c r="D72" s="114">
        <v>0</v>
      </c>
      <c r="E72" s="114">
        <v>0</v>
      </c>
      <c r="F72" s="114">
        <v>0</v>
      </c>
      <c r="G72" s="114">
        <v>0</v>
      </c>
      <c r="H72" s="114">
        <v>0</v>
      </c>
      <c r="I72" s="114">
        <v>0</v>
      </c>
    </row>
    <row r="73" spans="1:9" ht="15" customHeight="1">
      <c r="A73" s="147" t="s">
        <v>1548</v>
      </c>
      <c r="B73" s="114">
        <v>0</v>
      </c>
      <c r="C73" s="114">
        <v>0</v>
      </c>
      <c r="D73" s="114">
        <v>0</v>
      </c>
      <c r="E73" s="114">
        <v>0</v>
      </c>
      <c r="F73" s="114">
        <v>0</v>
      </c>
      <c r="G73" s="114">
        <v>0</v>
      </c>
      <c r="H73" s="114">
        <v>0</v>
      </c>
      <c r="I73" s="114">
        <v>0</v>
      </c>
    </row>
    <row r="74" spans="1:9" ht="15" customHeight="1">
      <c r="A74" s="148" t="s">
        <v>1126</v>
      </c>
      <c r="B74" s="114">
        <v>0</v>
      </c>
      <c r="C74" s="114">
        <v>0</v>
      </c>
      <c r="D74" s="114">
        <v>0</v>
      </c>
      <c r="E74" s="114">
        <v>0</v>
      </c>
      <c r="F74" s="114">
        <v>0</v>
      </c>
      <c r="G74" s="114">
        <v>0</v>
      </c>
      <c r="H74" s="114">
        <v>0</v>
      </c>
      <c r="I74" s="114">
        <v>0</v>
      </c>
    </row>
    <row r="75" spans="1:9" ht="15" customHeight="1">
      <c r="A75" s="147" t="s">
        <v>723</v>
      </c>
      <c r="B75" s="114">
        <v>30292.119890000002</v>
      </c>
      <c r="C75" s="114">
        <v>23175.754120000001</v>
      </c>
      <c r="D75" s="114">
        <v>26846.46415</v>
      </c>
      <c r="E75" s="114">
        <v>22283.826880000001</v>
      </c>
      <c r="F75" s="114">
        <v>32013.322459999999</v>
      </c>
      <c r="G75" s="114">
        <v>13514.106599999999</v>
      </c>
      <c r="H75" s="114">
        <v>14724.514160000001</v>
      </c>
      <c r="I75" s="114">
        <v>12067.935439999999</v>
      </c>
    </row>
    <row r="76" spans="1:9" ht="15" customHeight="1">
      <c r="A76" s="149" t="s">
        <v>1115</v>
      </c>
      <c r="B76" s="114">
        <v>289.46652</v>
      </c>
      <c r="C76" s="114">
        <v>327.86859999999996</v>
      </c>
      <c r="D76" s="114">
        <v>681.94938999999999</v>
      </c>
      <c r="E76" s="114">
        <v>826.76631999999995</v>
      </c>
      <c r="F76" s="114">
        <v>623.02379000000008</v>
      </c>
      <c r="G76" s="114">
        <v>0</v>
      </c>
      <c r="H76" s="114">
        <v>396.34631999999999</v>
      </c>
      <c r="I76" s="114">
        <v>28.009810000000002</v>
      </c>
    </row>
    <row r="77" spans="1:9" ht="15" customHeight="1">
      <c r="A77" s="117" t="s">
        <v>724</v>
      </c>
      <c r="B77" s="114">
        <v>30581.58641</v>
      </c>
      <c r="C77" s="114">
        <v>23503.622719999999</v>
      </c>
      <c r="D77" s="114">
        <v>27528.413539999998</v>
      </c>
      <c r="E77" s="114">
        <v>23110.593199999999</v>
      </c>
      <c r="F77" s="114">
        <v>32636.346249999999</v>
      </c>
      <c r="G77" s="114">
        <v>13514.106599999999</v>
      </c>
      <c r="H77" s="114">
        <v>15120.860480000001</v>
      </c>
      <c r="I77" s="114">
        <v>12095.945250000001</v>
      </c>
    </row>
    <row r="78" spans="1:9" ht="15" customHeight="1">
      <c r="A78" s="116" t="s">
        <v>725</v>
      </c>
      <c r="B78" s="114">
        <v>172.45919000000001</v>
      </c>
      <c r="C78" s="114">
        <v>679.82193000000007</v>
      </c>
      <c r="D78" s="114">
        <v>2040.9060400000001</v>
      </c>
      <c r="E78" s="114">
        <v>-157.55798000000001</v>
      </c>
      <c r="F78" s="114">
        <v>-840.23032999999998</v>
      </c>
      <c r="G78" s="114">
        <v>581.20465000000002</v>
      </c>
      <c r="H78" s="114">
        <v>909.67858999999999</v>
      </c>
      <c r="I78" s="114">
        <v>79.426000000000002</v>
      </c>
    </row>
    <row r="79" spans="1:9" ht="15" customHeight="1">
      <c r="A79" s="147" t="s">
        <v>726</v>
      </c>
      <c r="B79" s="114">
        <v>30754.045600000001</v>
      </c>
      <c r="C79" s="114">
        <v>24183.444649999998</v>
      </c>
      <c r="D79" s="114">
        <v>29569.319579999999</v>
      </c>
      <c r="E79" s="114">
        <v>22953.035219999998</v>
      </c>
      <c r="F79" s="114">
        <v>31796.11592</v>
      </c>
      <c r="G79" s="114">
        <v>14095.311250000001</v>
      </c>
      <c r="H79" s="114">
        <v>16030.539070000001</v>
      </c>
      <c r="I79" s="114">
        <v>12175.37125</v>
      </c>
    </row>
    <row r="80" spans="1:9" ht="15" customHeight="1">
      <c r="A80" s="116" t="s">
        <v>727</v>
      </c>
      <c r="B80" s="114">
        <v>0</v>
      </c>
      <c r="C80" s="114">
        <v>0</v>
      </c>
      <c r="D80" s="114">
        <v>0</v>
      </c>
      <c r="E80" s="114">
        <v>0</v>
      </c>
      <c r="F80" s="114">
        <v>0</v>
      </c>
      <c r="G80" s="114">
        <v>0</v>
      </c>
      <c r="H80" s="114">
        <v>0</v>
      </c>
      <c r="I80" s="114">
        <v>0</v>
      </c>
    </row>
    <row r="81" spans="1:9" ht="15" customHeight="1">
      <c r="A81" s="147" t="s">
        <v>728</v>
      </c>
      <c r="B81" s="114">
        <v>30754.045600000001</v>
      </c>
      <c r="C81" s="114">
        <v>24183.444649999998</v>
      </c>
      <c r="D81" s="114">
        <v>29569.319579999999</v>
      </c>
      <c r="E81" s="114">
        <v>22953.035219999998</v>
      </c>
      <c r="F81" s="114">
        <v>31796.11592</v>
      </c>
      <c r="G81" s="114">
        <v>14095.311250000001</v>
      </c>
      <c r="H81" s="114">
        <v>16030.539070000001</v>
      </c>
      <c r="I81" s="114">
        <v>12175.37125</v>
      </c>
    </row>
    <row r="82" spans="1:9" ht="15" customHeight="1" thickBot="1">
      <c r="A82" s="116" t="s">
        <v>729</v>
      </c>
      <c r="B82" s="114">
        <v>0</v>
      </c>
      <c r="C82" s="114">
        <v>0</v>
      </c>
      <c r="D82" s="114">
        <v>0</v>
      </c>
      <c r="E82" s="114">
        <v>-1106.23</v>
      </c>
      <c r="F82" s="114">
        <v>-3848.71</v>
      </c>
      <c r="G82" s="114">
        <v>-2401</v>
      </c>
      <c r="H82" s="114">
        <v>-2899.94</v>
      </c>
      <c r="I82" s="114">
        <v>0</v>
      </c>
    </row>
    <row r="83" spans="1:9" ht="15" customHeight="1" thickTop="1" thickBot="1">
      <c r="A83" s="396" t="s">
        <v>730</v>
      </c>
      <c r="B83" s="397">
        <v>30754.045600000001</v>
      </c>
      <c r="C83" s="397">
        <v>24183.444649999998</v>
      </c>
      <c r="D83" s="397">
        <v>29569.319579999999</v>
      </c>
      <c r="E83" s="397">
        <v>21846.805219999998</v>
      </c>
      <c r="F83" s="397">
        <v>27947.405920000001</v>
      </c>
      <c r="G83" s="397">
        <v>11694.311250000001</v>
      </c>
      <c r="H83" s="397">
        <v>13130.59907</v>
      </c>
      <c r="I83" s="397">
        <v>12175.37125</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A4" sqref="A4:K4"/>
    </sheetView>
  </sheetViews>
  <sheetFormatPr defaultRowHeight="12.75"/>
  <cols>
    <col min="1" max="1" width="3" style="44" hidden="1" customWidth="1"/>
    <col min="2" max="2" width="6" style="44" hidden="1" customWidth="1"/>
    <col min="3" max="3" width="81.5703125" style="44" customWidth="1"/>
    <col min="4" max="11" width="13.140625" style="44" customWidth="1"/>
    <col min="12" max="16384" width="9.140625" style="44"/>
  </cols>
  <sheetData>
    <row r="1" spans="1:11" s="43" customFormat="1" ht="15" customHeight="1">
      <c r="A1" s="400"/>
      <c r="B1" s="400"/>
      <c r="C1" s="762"/>
      <c r="D1" s="762"/>
      <c r="E1" s="762"/>
      <c r="F1" s="762"/>
      <c r="G1" s="762"/>
      <c r="H1" s="762"/>
      <c r="I1" s="762"/>
      <c r="J1" s="762"/>
      <c r="K1" s="762"/>
    </row>
    <row r="2" spans="1:11" s="43" customFormat="1" ht="18">
      <c r="A2" s="763" t="s">
        <v>1167</v>
      </c>
      <c r="B2" s="763"/>
      <c r="C2" s="763"/>
      <c r="D2" s="763"/>
      <c r="E2" s="763"/>
      <c r="F2" s="763"/>
      <c r="G2" s="763"/>
      <c r="H2" s="763"/>
      <c r="I2" s="763"/>
      <c r="J2" s="763"/>
      <c r="K2" s="763"/>
    </row>
    <row r="3" spans="1:11" s="43" customFormat="1" ht="15" customHeight="1">
      <c r="A3" s="400"/>
      <c r="B3" s="400"/>
      <c r="C3" s="763" t="s">
        <v>915</v>
      </c>
      <c r="D3" s="763"/>
      <c r="E3" s="763"/>
      <c r="F3" s="763"/>
      <c r="G3" s="763"/>
      <c r="H3" s="763"/>
      <c r="I3" s="763"/>
      <c r="J3" s="763"/>
      <c r="K3" s="763"/>
    </row>
    <row r="4" spans="1:11" s="43" customFormat="1" ht="15" customHeight="1">
      <c r="A4" s="764"/>
      <c r="B4" s="763"/>
      <c r="C4" s="763"/>
      <c r="D4" s="763"/>
      <c r="E4" s="763"/>
      <c r="F4" s="763"/>
      <c r="G4" s="763"/>
      <c r="H4" s="763"/>
      <c r="I4" s="763"/>
      <c r="J4" s="763"/>
      <c r="K4" s="763"/>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1"/>
      <c r="D6" s="394" t="s">
        <v>668</v>
      </c>
      <c r="E6" s="394" t="s">
        <v>669</v>
      </c>
      <c r="F6" s="394" t="s">
        <v>670</v>
      </c>
      <c r="G6" s="394" t="s">
        <v>671</v>
      </c>
      <c r="H6" s="402" t="s">
        <v>672</v>
      </c>
      <c r="I6" s="402" t="s">
        <v>1580</v>
      </c>
      <c r="J6" s="402" t="s">
        <v>1430</v>
      </c>
      <c r="K6" s="402" t="s">
        <v>1581</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3" t="s">
        <v>553</v>
      </c>
      <c r="D8" s="404"/>
      <c r="E8" s="404"/>
      <c r="F8" s="404"/>
      <c r="G8" s="404"/>
      <c r="H8" s="405"/>
      <c r="I8" s="405"/>
      <c r="J8" s="405"/>
      <c r="K8" s="405"/>
    </row>
    <row r="9" spans="1:11" ht="15" customHeight="1" thickTop="1">
      <c r="A9" s="47" t="s">
        <v>845</v>
      </c>
      <c r="B9" s="46" t="s">
        <v>916</v>
      </c>
      <c r="C9" s="165" t="s">
        <v>917</v>
      </c>
      <c r="D9" s="130">
        <v>3.3000000000000002E-2</v>
      </c>
      <c r="E9" s="130">
        <v>1.23E-2</v>
      </c>
      <c r="F9" s="130">
        <v>2.9600000000000001E-2</v>
      </c>
      <c r="G9" s="130">
        <v>7.7000000000000002E-3</v>
      </c>
      <c r="H9" s="130">
        <v>7.1999999999999998E-3</v>
      </c>
      <c r="I9" s="130">
        <v>1.7399999999999999E-2</v>
      </c>
      <c r="J9" s="130">
        <v>1.3899999999999999E-2</v>
      </c>
      <c r="K9" s="130">
        <v>3.1899999999999998E-2</v>
      </c>
    </row>
    <row r="10" spans="1:11" ht="15" customHeight="1" thickBot="1">
      <c r="A10" s="47" t="s">
        <v>845</v>
      </c>
      <c r="B10" s="46" t="s">
        <v>918</v>
      </c>
      <c r="C10" s="165" t="s">
        <v>919</v>
      </c>
      <c r="D10" s="130">
        <v>0.64890000000000003</v>
      </c>
      <c r="E10" s="130">
        <v>0.6512</v>
      </c>
      <c r="F10" s="130">
        <v>0.7</v>
      </c>
      <c r="G10" s="130">
        <v>0.73729999999999996</v>
      </c>
      <c r="H10" s="130">
        <v>0.69169999999999998</v>
      </c>
      <c r="I10" s="130">
        <v>0.70379999999999998</v>
      </c>
      <c r="J10" s="130">
        <v>0.65429999999999999</v>
      </c>
      <c r="K10" s="130">
        <v>0.65500000000000003</v>
      </c>
    </row>
    <row r="11" spans="1:11" s="19" customFormat="1" ht="15" customHeight="1" thickTop="1" thickBot="1">
      <c r="A11" s="47"/>
      <c r="B11" s="164"/>
      <c r="C11" s="403" t="s">
        <v>556</v>
      </c>
      <c r="D11" s="404"/>
      <c r="E11" s="404"/>
      <c r="F11" s="404"/>
      <c r="G11" s="404"/>
      <c r="H11" s="405"/>
      <c r="I11" s="405"/>
      <c r="J11" s="405"/>
      <c r="K11" s="405"/>
    </row>
    <row r="12" spans="1:11" s="78" customFormat="1" ht="15" customHeight="1" thickTop="1">
      <c r="A12" s="47" t="s">
        <v>845</v>
      </c>
      <c r="B12" s="46" t="s">
        <v>920</v>
      </c>
      <c r="C12" s="165" t="s">
        <v>921</v>
      </c>
      <c r="D12" s="130">
        <v>9.7299999999999998E-2</v>
      </c>
      <c r="E12" s="130">
        <v>0.33179999999999998</v>
      </c>
      <c r="F12" s="130">
        <v>0.52070000000000005</v>
      </c>
      <c r="G12" s="130">
        <v>0.55959999999999999</v>
      </c>
      <c r="H12" s="130">
        <v>0.58919999999999995</v>
      </c>
      <c r="I12" s="130">
        <v>0.60619999999999996</v>
      </c>
      <c r="J12" s="130">
        <v>0.58440000000000003</v>
      </c>
      <c r="K12" s="130">
        <v>0.56799999999999995</v>
      </c>
    </row>
    <row r="13" spans="1:11" s="77" customFormat="1" ht="15" customHeight="1">
      <c r="A13" s="47" t="s">
        <v>845</v>
      </c>
      <c r="B13" s="46" t="s">
        <v>922</v>
      </c>
      <c r="C13" s="165" t="s">
        <v>1113</v>
      </c>
      <c r="D13" s="130">
        <v>9.7299999999999998E-2</v>
      </c>
      <c r="E13" s="130">
        <v>0.33179999999999998</v>
      </c>
      <c r="F13" s="130">
        <v>0.52070000000000005</v>
      </c>
      <c r="G13" s="130">
        <v>0.55959999999999999</v>
      </c>
      <c r="H13" s="130">
        <v>0.58919999999999995</v>
      </c>
      <c r="I13" s="130">
        <v>0.61209999999999998</v>
      </c>
      <c r="J13" s="130">
        <v>0.5897</v>
      </c>
      <c r="K13" s="130">
        <v>0.56799999999999995</v>
      </c>
    </row>
    <row r="14" spans="1:11" s="77" customFormat="1" ht="15" customHeight="1">
      <c r="A14" s="47"/>
      <c r="B14" s="46"/>
      <c r="C14" s="165" t="s">
        <v>923</v>
      </c>
      <c r="D14" s="130">
        <v>0.4017</v>
      </c>
      <c r="E14" s="130">
        <v>0.31269999999999998</v>
      </c>
      <c r="F14" s="130">
        <v>0.2412</v>
      </c>
      <c r="G14" s="130">
        <v>0.27889999999999998</v>
      </c>
      <c r="H14" s="130">
        <v>0.2908</v>
      </c>
      <c r="I14" s="130">
        <v>0.2802</v>
      </c>
      <c r="J14" s="130">
        <v>0.31390000000000001</v>
      </c>
      <c r="K14" s="130">
        <v>0.33529999999999999</v>
      </c>
    </row>
    <row r="15" spans="1:11" s="77" customFormat="1" ht="15" customHeight="1" thickBot="1">
      <c r="A15" s="47" t="s">
        <v>845</v>
      </c>
      <c r="B15" s="46" t="s">
        <v>924</v>
      </c>
      <c r="C15" s="165" t="s">
        <v>925</v>
      </c>
      <c r="D15" s="130">
        <v>0</v>
      </c>
      <c r="E15" s="130">
        <v>0</v>
      </c>
      <c r="F15" s="130">
        <v>0</v>
      </c>
      <c r="G15" s="130">
        <v>0</v>
      </c>
      <c r="H15" s="130">
        <v>0</v>
      </c>
      <c r="I15" s="130">
        <v>0</v>
      </c>
      <c r="J15" s="130">
        <v>0</v>
      </c>
      <c r="K15" s="130">
        <v>0</v>
      </c>
    </row>
    <row r="16" spans="1:11" s="19" customFormat="1" ht="15" customHeight="1" thickTop="1" thickBot="1">
      <c r="A16" s="47"/>
      <c r="B16" s="164"/>
      <c r="C16" s="403" t="s">
        <v>926</v>
      </c>
      <c r="D16" s="404"/>
      <c r="E16" s="404"/>
      <c r="F16" s="404"/>
      <c r="G16" s="404"/>
      <c r="H16" s="405"/>
      <c r="I16" s="405"/>
      <c r="J16" s="405"/>
      <c r="K16" s="405"/>
    </row>
    <row r="17" spans="1:11" s="78" customFormat="1" ht="15" customHeight="1" thickTop="1">
      <c r="A17" s="47" t="s">
        <v>845</v>
      </c>
      <c r="B17" s="46" t="s">
        <v>927</v>
      </c>
      <c r="C17" s="165" t="s">
        <v>928</v>
      </c>
      <c r="D17" s="130">
        <v>0</v>
      </c>
      <c r="E17" s="130">
        <v>1</v>
      </c>
      <c r="F17" s="130">
        <v>1</v>
      </c>
      <c r="G17" s="130">
        <v>1</v>
      </c>
      <c r="H17" s="130">
        <v>0.99980000000000002</v>
      </c>
      <c r="I17" s="130">
        <v>1</v>
      </c>
      <c r="J17" s="130">
        <v>1</v>
      </c>
      <c r="K17" s="130">
        <v>1</v>
      </c>
    </row>
    <row r="18" spans="1:11" s="77" customFormat="1" ht="15" customHeight="1">
      <c r="A18" s="47" t="s">
        <v>845</v>
      </c>
      <c r="B18" s="46" t="s">
        <v>929</v>
      </c>
      <c r="C18" s="165" t="s">
        <v>930</v>
      </c>
      <c r="D18" s="130">
        <v>0</v>
      </c>
      <c r="E18" s="130">
        <v>0</v>
      </c>
      <c r="F18" s="130">
        <v>0</v>
      </c>
      <c r="G18" s="130">
        <v>0</v>
      </c>
      <c r="H18" s="130">
        <v>2.0000000000000001E-4</v>
      </c>
      <c r="I18" s="130">
        <v>0</v>
      </c>
      <c r="J18" s="130">
        <v>0</v>
      </c>
      <c r="K18" s="130">
        <v>0</v>
      </c>
    </row>
    <row r="19" spans="1:11" s="77" customFormat="1" ht="15" customHeight="1" thickBot="1">
      <c r="A19" s="47" t="s">
        <v>845</v>
      </c>
      <c r="B19" s="46" t="s">
        <v>931</v>
      </c>
      <c r="C19" s="165" t="s">
        <v>932</v>
      </c>
      <c r="D19" s="340">
        <v>0</v>
      </c>
      <c r="E19" s="340">
        <v>0</v>
      </c>
      <c r="F19" s="340">
        <v>0</v>
      </c>
      <c r="G19" s="340">
        <v>900.68740000000003</v>
      </c>
      <c r="H19" s="340">
        <v>1015.0029</v>
      </c>
      <c r="I19" s="340">
        <v>1006.2936</v>
      </c>
      <c r="J19" s="340">
        <v>1003.8942</v>
      </c>
      <c r="K19" s="340">
        <v>1003.5423</v>
      </c>
    </row>
    <row r="20" spans="1:11" s="19" customFormat="1" ht="15" customHeight="1" thickTop="1" thickBot="1">
      <c r="A20" s="47"/>
      <c r="B20" s="164"/>
      <c r="C20" s="403" t="s">
        <v>933</v>
      </c>
      <c r="D20" s="404"/>
      <c r="E20" s="404"/>
      <c r="F20" s="404"/>
      <c r="G20" s="404"/>
      <c r="H20" s="405"/>
      <c r="I20" s="405"/>
      <c r="J20" s="405"/>
      <c r="K20" s="405"/>
    </row>
    <row r="21" spans="1:11" s="78" customFormat="1" ht="15" customHeight="1" thickTop="1">
      <c r="A21" s="47" t="s">
        <v>845</v>
      </c>
      <c r="B21" s="46" t="s">
        <v>934</v>
      </c>
      <c r="C21" s="165" t="s">
        <v>935</v>
      </c>
      <c r="D21" s="130">
        <v>1</v>
      </c>
      <c r="E21" s="130">
        <v>0.99990000000000001</v>
      </c>
      <c r="F21" s="130">
        <v>0.99739999999999995</v>
      </c>
      <c r="G21" s="130">
        <v>0.99490000000000001</v>
      </c>
      <c r="H21" s="130">
        <v>0.99470000000000003</v>
      </c>
      <c r="I21" s="130">
        <v>0.99460000000000004</v>
      </c>
      <c r="J21" s="130">
        <v>0.99480000000000002</v>
      </c>
      <c r="K21" s="130">
        <v>0.99409999999999998</v>
      </c>
    </row>
    <row r="22" spans="1:11" s="77" customFormat="1" ht="15" customHeight="1">
      <c r="A22" s="47" t="s">
        <v>845</v>
      </c>
      <c r="B22" s="46" t="s">
        <v>936</v>
      </c>
      <c r="C22" s="165" t="s">
        <v>937</v>
      </c>
      <c r="D22" s="130">
        <v>0</v>
      </c>
      <c r="E22" s="130">
        <v>1E-4</v>
      </c>
      <c r="F22" s="130">
        <v>2.0000000000000001E-4</v>
      </c>
      <c r="G22" s="130">
        <v>1.6000000000000001E-3</v>
      </c>
      <c r="H22" s="130">
        <v>1.9E-3</v>
      </c>
      <c r="I22" s="130">
        <v>1.6999999999999999E-3</v>
      </c>
      <c r="J22" s="130">
        <v>1.6000000000000001E-3</v>
      </c>
      <c r="K22" s="130">
        <v>6.8099999999999994E-2</v>
      </c>
    </row>
    <row r="23" spans="1:11" s="77" customFormat="1" ht="15" customHeight="1">
      <c r="A23" s="47" t="s">
        <v>845</v>
      </c>
      <c r="B23" s="46" t="s">
        <v>938</v>
      </c>
      <c r="C23" s="165" t="s">
        <v>939</v>
      </c>
      <c r="D23" s="130">
        <v>0</v>
      </c>
      <c r="E23" s="130">
        <v>1E-4</v>
      </c>
      <c r="F23" s="130">
        <v>2.5999999999999999E-3</v>
      </c>
      <c r="G23" s="130">
        <v>5.1000000000000004E-3</v>
      </c>
      <c r="H23" s="130">
        <v>5.3E-3</v>
      </c>
      <c r="I23" s="130">
        <v>5.4000000000000003E-3</v>
      </c>
      <c r="J23" s="130">
        <v>5.1999999999999998E-3</v>
      </c>
      <c r="K23" s="130">
        <v>5.8999999999999999E-3</v>
      </c>
    </row>
    <row r="24" spans="1:11" s="77" customFormat="1" ht="15" customHeight="1">
      <c r="A24" s="47" t="s">
        <v>845</v>
      </c>
      <c r="B24" s="46" t="s">
        <v>940</v>
      </c>
      <c r="C24" s="165" t="s">
        <v>941</v>
      </c>
      <c r="D24" s="130">
        <v>0</v>
      </c>
      <c r="E24" s="130">
        <v>1E-4</v>
      </c>
      <c r="F24" s="130">
        <v>2.0000000000000001E-4</v>
      </c>
      <c r="G24" s="130">
        <v>1.5E-3</v>
      </c>
      <c r="H24" s="130">
        <v>1.8E-3</v>
      </c>
      <c r="I24" s="130">
        <v>1.6000000000000001E-3</v>
      </c>
      <c r="J24" s="130">
        <v>1.5E-3</v>
      </c>
      <c r="K24" s="130">
        <v>6.8500000000000005E-2</v>
      </c>
    </row>
    <row r="25" spans="1:11" s="77" customFormat="1" ht="15" customHeight="1">
      <c r="A25" s="47" t="s">
        <v>845</v>
      </c>
      <c r="B25" s="46" t="s">
        <v>942</v>
      </c>
      <c r="C25" s="165" t="s">
        <v>943</v>
      </c>
      <c r="D25" s="130">
        <v>0</v>
      </c>
      <c r="E25" s="130">
        <v>0</v>
      </c>
      <c r="F25" s="130">
        <v>8.2400000000000001E-2</v>
      </c>
      <c r="G25" s="130">
        <v>5.2299999999999999E-2</v>
      </c>
      <c r="H25" s="130">
        <v>4.8899999999999999E-2</v>
      </c>
      <c r="I25" s="130">
        <v>5.7599999999999998E-2</v>
      </c>
      <c r="J25" s="130">
        <v>5.7700000000000001E-2</v>
      </c>
      <c r="K25" s="130">
        <v>5.9999999999999995E-4</v>
      </c>
    </row>
    <row r="26" spans="1:11" s="77" customFormat="1" ht="15" customHeight="1">
      <c r="A26" s="47" t="s">
        <v>845</v>
      </c>
      <c r="B26" s="46" t="s">
        <v>944</v>
      </c>
      <c r="C26" s="165" t="s">
        <v>945</v>
      </c>
      <c r="D26" s="130">
        <v>6.6E-3</v>
      </c>
      <c r="E26" s="130">
        <v>8.0000000000000002E-3</v>
      </c>
      <c r="F26" s="130">
        <v>0.01</v>
      </c>
      <c r="G26" s="130">
        <v>1.11E-2</v>
      </c>
      <c r="H26" s="130">
        <v>1.3899999999999999E-2</v>
      </c>
      <c r="I26" s="130">
        <v>3.56E-2</v>
      </c>
      <c r="J26" s="130">
        <v>3.78E-2</v>
      </c>
      <c r="K26" s="130">
        <v>4.0500000000000001E-2</v>
      </c>
    </row>
    <row r="27" spans="1:11" s="77" customFormat="1" ht="15" customHeight="1">
      <c r="A27" s="47" t="s">
        <v>845</v>
      </c>
      <c r="B27" s="46" t="s">
        <v>946</v>
      </c>
      <c r="C27" s="165" t="s">
        <v>947</v>
      </c>
      <c r="D27" s="130">
        <v>5.1799999999999999E-2</v>
      </c>
      <c r="E27" s="130">
        <v>4.2999999999999997E-2</v>
      </c>
      <c r="F27" s="130">
        <v>3.3599999999999998E-2</v>
      </c>
      <c r="G27" s="130">
        <v>2.4899999999999999E-2</v>
      </c>
      <c r="H27" s="130">
        <v>1.9300000000000001E-2</v>
      </c>
      <c r="I27" s="130">
        <v>1.72E-2</v>
      </c>
      <c r="J27" s="130">
        <v>1.66E-2</v>
      </c>
      <c r="K27" s="130">
        <v>1.6E-2</v>
      </c>
    </row>
    <row r="28" spans="1:11" s="77" customFormat="1" ht="15" customHeight="1">
      <c r="A28" s="47" t="s">
        <v>845</v>
      </c>
      <c r="B28" s="46" t="s">
        <v>948</v>
      </c>
      <c r="C28" s="165" t="s">
        <v>949</v>
      </c>
      <c r="D28" s="130">
        <v>0</v>
      </c>
      <c r="E28" s="130">
        <v>0.99919999999999998</v>
      </c>
      <c r="F28" s="130">
        <v>0.997</v>
      </c>
      <c r="G28" s="130">
        <v>0.99370000000000003</v>
      </c>
      <c r="H28" s="130">
        <v>0.99429999999999996</v>
      </c>
      <c r="I28" s="130">
        <v>0.99419999999999997</v>
      </c>
      <c r="J28" s="130">
        <v>0.99399999999999999</v>
      </c>
      <c r="K28" s="130">
        <v>0.98980000000000001</v>
      </c>
    </row>
    <row r="29" spans="1:11" s="77" customFormat="1" ht="15" customHeight="1">
      <c r="A29" s="47" t="s">
        <v>845</v>
      </c>
      <c r="B29" s="46" t="s">
        <v>950</v>
      </c>
      <c r="C29" s="165" t="s">
        <v>951</v>
      </c>
      <c r="D29" s="130">
        <v>0</v>
      </c>
      <c r="E29" s="130">
        <v>2.9999999999999997E-4</v>
      </c>
      <c r="F29" s="130">
        <v>2.9999999999999997E-4</v>
      </c>
      <c r="G29" s="130">
        <v>1.1999999999999999E-3</v>
      </c>
      <c r="H29" s="130">
        <v>4.0000000000000002E-4</v>
      </c>
      <c r="I29" s="130">
        <v>4.0000000000000002E-4</v>
      </c>
      <c r="J29" s="130">
        <v>8.0000000000000004E-4</v>
      </c>
      <c r="K29" s="130">
        <v>4.1000000000000003E-3</v>
      </c>
    </row>
    <row r="30" spans="1:11" s="77" customFormat="1" ht="15" customHeight="1">
      <c r="A30" s="47" t="s">
        <v>845</v>
      </c>
      <c r="B30" s="46" t="s">
        <v>952</v>
      </c>
      <c r="C30" s="165" t="s">
        <v>953</v>
      </c>
      <c r="D30" s="130">
        <v>0</v>
      </c>
      <c r="E30" s="130">
        <v>1E-4</v>
      </c>
      <c r="F30" s="130">
        <v>2.0000000000000001E-4</v>
      </c>
      <c r="G30" s="130">
        <v>4.0000000000000002E-4</v>
      </c>
      <c r="H30" s="130">
        <v>0</v>
      </c>
      <c r="I30" s="130">
        <v>0</v>
      </c>
      <c r="J30" s="130">
        <v>0</v>
      </c>
      <c r="K30" s="130">
        <v>1.8E-3</v>
      </c>
    </row>
    <row r="31" spans="1:11" s="77" customFormat="1" ht="15" customHeight="1">
      <c r="A31" s="47" t="s">
        <v>845</v>
      </c>
      <c r="B31" s="46" t="s">
        <v>954</v>
      </c>
      <c r="C31" s="165" t="s">
        <v>955</v>
      </c>
      <c r="D31" s="130">
        <v>0</v>
      </c>
      <c r="E31" s="130">
        <v>0</v>
      </c>
      <c r="F31" s="130">
        <v>0</v>
      </c>
      <c r="G31" s="130">
        <v>1E-4</v>
      </c>
      <c r="H31" s="130">
        <v>0</v>
      </c>
      <c r="I31" s="130">
        <v>0</v>
      </c>
      <c r="J31" s="130">
        <v>0</v>
      </c>
      <c r="K31" s="130">
        <v>2.0000000000000001E-4</v>
      </c>
    </row>
    <row r="32" spans="1:11" s="77" customFormat="1" ht="15" customHeight="1">
      <c r="A32" s="47" t="s">
        <v>845</v>
      </c>
      <c r="B32" s="46" t="s">
        <v>956</v>
      </c>
      <c r="C32" s="165" t="s">
        <v>957</v>
      </c>
      <c r="D32" s="130">
        <v>0</v>
      </c>
      <c r="E32" s="130">
        <v>1E-4</v>
      </c>
      <c r="F32" s="130">
        <v>2.0000000000000001E-4</v>
      </c>
      <c r="G32" s="130">
        <v>5.0000000000000001E-4</v>
      </c>
      <c r="H32" s="130">
        <v>5.0000000000000001E-4</v>
      </c>
      <c r="I32" s="130">
        <v>0</v>
      </c>
      <c r="J32" s="130">
        <v>0</v>
      </c>
      <c r="K32" s="130">
        <v>4.0000000000000002E-4</v>
      </c>
    </row>
    <row r="33" spans="1:11" s="77" customFormat="1" ht="15" customHeight="1" thickBot="1">
      <c r="A33" s="47" t="s">
        <v>845</v>
      </c>
      <c r="B33" s="165" t="s">
        <v>958</v>
      </c>
      <c r="C33" s="165" t="s">
        <v>959</v>
      </c>
      <c r="D33" s="130">
        <v>0</v>
      </c>
      <c r="E33" s="130">
        <v>2.0000000000000001E-4</v>
      </c>
      <c r="F33" s="130">
        <v>2.3E-3</v>
      </c>
      <c r="G33" s="130">
        <v>4.1000000000000003E-3</v>
      </c>
      <c r="H33" s="130">
        <v>4.7999999999999996E-3</v>
      </c>
      <c r="I33" s="130">
        <v>5.4999999999999997E-3</v>
      </c>
      <c r="J33" s="130">
        <v>5.1999999999999998E-3</v>
      </c>
      <c r="K33" s="130">
        <v>3.7000000000000002E-3</v>
      </c>
    </row>
    <row r="34" spans="1:11" s="19" customFormat="1" ht="15" customHeight="1" thickTop="1" thickBot="1">
      <c r="A34" s="47"/>
      <c r="B34" s="164"/>
      <c r="C34" s="403" t="s">
        <v>578</v>
      </c>
      <c r="D34" s="404"/>
      <c r="E34" s="404"/>
      <c r="F34" s="404"/>
      <c r="G34" s="404"/>
      <c r="H34" s="405"/>
      <c r="I34" s="405"/>
      <c r="J34" s="405"/>
      <c r="K34" s="405"/>
    </row>
    <row r="35" spans="1:11" s="78" customFormat="1" ht="15" customHeight="1" thickTop="1">
      <c r="A35" s="47" t="s">
        <v>845</v>
      </c>
      <c r="B35" s="46" t="s">
        <v>960</v>
      </c>
      <c r="C35" s="165" t="s">
        <v>961</v>
      </c>
      <c r="D35" s="130">
        <v>0</v>
      </c>
      <c r="E35" s="130">
        <v>0</v>
      </c>
      <c r="F35" s="130">
        <v>0</v>
      </c>
      <c r="G35" s="130">
        <v>0</v>
      </c>
      <c r="H35" s="130">
        <v>0</v>
      </c>
      <c r="I35" s="130">
        <v>0</v>
      </c>
      <c r="J35" s="130">
        <v>0</v>
      </c>
      <c r="K35" s="130">
        <v>0</v>
      </c>
    </row>
    <row r="36" spans="1:11" s="77" customFormat="1" ht="15" customHeight="1">
      <c r="A36" s="47" t="s">
        <v>845</v>
      </c>
      <c r="B36" s="46" t="s">
        <v>962</v>
      </c>
      <c r="C36" s="165" t="s">
        <v>963</v>
      </c>
      <c r="D36" s="130">
        <v>0</v>
      </c>
      <c r="E36" s="130">
        <v>0</v>
      </c>
      <c r="F36" s="130">
        <v>0</v>
      </c>
      <c r="G36" s="130">
        <v>0</v>
      </c>
      <c r="H36" s="130">
        <v>0</v>
      </c>
      <c r="I36" s="130">
        <v>0</v>
      </c>
      <c r="J36" s="130">
        <v>0</v>
      </c>
      <c r="K36" s="130">
        <v>0</v>
      </c>
    </row>
    <row r="37" spans="1:11" s="77" customFormat="1" ht="15" customHeight="1">
      <c r="A37" s="47" t="s">
        <v>845</v>
      </c>
      <c r="B37" s="46" t="s">
        <v>964</v>
      </c>
      <c r="C37" s="165" t="s">
        <v>965</v>
      </c>
      <c r="D37" s="130">
        <v>0.13769999999999999</v>
      </c>
      <c r="E37" s="130">
        <v>0.1075</v>
      </c>
      <c r="F37" s="130">
        <v>5.2900000000000003E-2</v>
      </c>
      <c r="G37" s="130">
        <v>2.93E-2</v>
      </c>
      <c r="H37" s="130">
        <v>3.1E-2</v>
      </c>
      <c r="I37" s="130">
        <v>0.04</v>
      </c>
      <c r="J37" s="130">
        <v>0.1177</v>
      </c>
      <c r="K37" s="130">
        <v>0.13980000000000001</v>
      </c>
    </row>
    <row r="38" spans="1:11" s="77" customFormat="1" ht="15" customHeight="1">
      <c r="A38" s="47" t="s">
        <v>845</v>
      </c>
      <c r="B38" s="46" t="s">
        <v>966</v>
      </c>
      <c r="C38" s="165" t="s">
        <v>967</v>
      </c>
      <c r="D38" s="130">
        <v>0.107</v>
      </c>
      <c r="E38" s="130">
        <v>8.6999999999999994E-2</v>
      </c>
      <c r="F38" s="130">
        <v>4.4499999999999998E-2</v>
      </c>
      <c r="G38" s="130">
        <v>2.5399999999999999E-2</v>
      </c>
      <c r="H38" s="130">
        <v>2.75E-2</v>
      </c>
      <c r="I38" s="130">
        <v>3.61E-2</v>
      </c>
      <c r="J38" s="130">
        <v>0.10730000000000001</v>
      </c>
      <c r="K38" s="130">
        <v>0.1275</v>
      </c>
    </row>
    <row r="39" spans="1:11" s="77" customFormat="1" ht="15" customHeight="1" thickBot="1">
      <c r="A39" s="47" t="s">
        <v>845</v>
      </c>
      <c r="B39" s="46" t="s">
        <v>968</v>
      </c>
      <c r="C39" s="103" t="s">
        <v>1360</v>
      </c>
      <c r="D39" s="130">
        <v>3.0446274741249999</v>
      </c>
      <c r="E39" s="130">
        <v>0</v>
      </c>
      <c r="F39" s="130">
        <v>0</v>
      </c>
      <c r="G39" s="130">
        <v>0.19256849961854564</v>
      </c>
      <c r="H39" s="130">
        <v>0.17649999999999999</v>
      </c>
      <c r="I39" s="130">
        <v>0.16830000000000001</v>
      </c>
      <c r="J39" s="130">
        <v>0.21809999999999999</v>
      </c>
      <c r="K39" s="130">
        <v>0.27089999999999997</v>
      </c>
    </row>
    <row r="40" spans="1:11" s="19" customFormat="1" ht="15" customHeight="1" thickTop="1" thickBot="1">
      <c r="A40" s="47"/>
      <c r="B40" s="164"/>
      <c r="C40" s="403" t="s">
        <v>583</v>
      </c>
      <c r="D40" s="404"/>
      <c r="E40" s="404"/>
      <c r="F40" s="404"/>
      <c r="G40" s="404"/>
      <c r="H40" s="405"/>
      <c r="I40" s="405"/>
      <c r="J40" s="405"/>
      <c r="K40" s="405"/>
    </row>
    <row r="41" spans="1:11" s="78" customFormat="1" ht="15" customHeight="1" thickTop="1">
      <c r="A41" s="47" t="s">
        <v>845</v>
      </c>
      <c r="B41" s="46" t="s">
        <v>969</v>
      </c>
      <c r="C41" s="165" t="s">
        <v>970</v>
      </c>
      <c r="D41" s="130">
        <v>0.22309999999999999</v>
      </c>
      <c r="E41" s="130">
        <v>0.191</v>
      </c>
      <c r="F41" s="130">
        <v>0.15909999999999999</v>
      </c>
      <c r="G41" s="130">
        <v>0.1341</v>
      </c>
      <c r="H41" s="130">
        <v>0.11070000000000001</v>
      </c>
      <c r="I41" s="130">
        <v>9.8299999999999998E-2</v>
      </c>
      <c r="J41" s="130">
        <v>8.8099999999999998E-2</v>
      </c>
      <c r="K41" s="130">
        <v>8.77E-2</v>
      </c>
    </row>
    <row r="42" spans="1:11" s="77" customFormat="1" ht="15" customHeight="1">
      <c r="A42" s="47" t="s">
        <v>845</v>
      </c>
      <c r="B42" s="46" t="s">
        <v>971</v>
      </c>
      <c r="C42" s="165" t="s">
        <v>972</v>
      </c>
      <c r="D42" s="130">
        <v>0.22309999999999999</v>
      </c>
      <c r="E42" s="130">
        <v>0.191</v>
      </c>
      <c r="F42" s="130">
        <v>0.15909999999999999</v>
      </c>
      <c r="G42" s="130">
        <v>0.1341</v>
      </c>
      <c r="H42" s="130">
        <v>0.11070000000000001</v>
      </c>
      <c r="I42" s="130">
        <v>9.8299999999999998E-2</v>
      </c>
      <c r="J42" s="130">
        <v>8.8099999999999998E-2</v>
      </c>
      <c r="K42" s="130">
        <v>8.77E-2</v>
      </c>
    </row>
    <row r="43" spans="1:11" s="77" customFormat="1" ht="15" customHeight="1">
      <c r="A43" s="47" t="s">
        <v>845</v>
      </c>
      <c r="B43" s="46" t="s">
        <v>973</v>
      </c>
      <c r="C43" s="165" t="s">
        <v>974</v>
      </c>
      <c r="D43" s="130">
        <v>0</v>
      </c>
      <c r="E43" s="130">
        <v>4.0000000000000002E-4</v>
      </c>
      <c r="F43" s="130">
        <v>1.18E-2</v>
      </c>
      <c r="G43" s="130">
        <v>2.8400000000000002E-2</v>
      </c>
      <c r="H43" s="130">
        <v>3.32E-2</v>
      </c>
      <c r="I43" s="130">
        <v>3.7999999999999999E-2</v>
      </c>
      <c r="J43" s="130">
        <v>3.7499999999999999E-2</v>
      </c>
      <c r="K43" s="130">
        <v>4.3099999999999999E-2</v>
      </c>
    </row>
    <row r="44" spans="1:11" s="77" customFormat="1" ht="15" customHeight="1">
      <c r="A44" s="47" t="s">
        <v>845</v>
      </c>
      <c r="B44" s="46" t="s">
        <v>975</v>
      </c>
      <c r="C44" s="165" t="s">
        <v>976</v>
      </c>
      <c r="D44" s="130">
        <v>0</v>
      </c>
      <c r="E44" s="130">
        <v>0</v>
      </c>
      <c r="F44" s="130">
        <v>1E-4</v>
      </c>
      <c r="G44" s="130">
        <v>5.0000000000000001E-4</v>
      </c>
      <c r="H44" s="130">
        <v>5.9999999999999995E-4</v>
      </c>
      <c r="I44" s="130">
        <v>6.9999999999999999E-4</v>
      </c>
      <c r="J44" s="130">
        <v>6.9999999999999999E-4</v>
      </c>
      <c r="K44" s="130">
        <v>2.9999999999999997E-4</v>
      </c>
    </row>
    <row r="45" spans="1:11" s="77" customFormat="1" ht="15" customHeight="1">
      <c r="A45" s="47" t="s">
        <v>845</v>
      </c>
      <c r="B45" s="46" t="s">
        <v>977</v>
      </c>
      <c r="C45" s="165" t="s">
        <v>978</v>
      </c>
      <c r="D45" s="130">
        <v>0</v>
      </c>
      <c r="E45" s="130">
        <v>2.0000000000000001E-4</v>
      </c>
      <c r="F45" s="130">
        <v>3.0000000000000001E-3</v>
      </c>
      <c r="G45" s="130">
        <v>5.3E-3</v>
      </c>
      <c r="H45" s="130">
        <v>3.2000000000000002E-3</v>
      </c>
      <c r="I45" s="130">
        <v>2.5999999999999999E-3</v>
      </c>
      <c r="J45" s="130">
        <v>2.5000000000000001E-3</v>
      </c>
      <c r="K45" s="130">
        <v>1.4999999999999999E-2</v>
      </c>
    </row>
    <row r="46" spans="1:11" s="77" customFormat="1" ht="15" customHeight="1" thickBot="1">
      <c r="A46" s="47" t="s">
        <v>845</v>
      </c>
      <c r="B46" s="46" t="s">
        <v>979</v>
      </c>
      <c r="C46" s="165" t="s">
        <v>980</v>
      </c>
      <c r="D46" s="130">
        <v>0.40100000000000002</v>
      </c>
      <c r="E46" s="130">
        <v>0.30230000000000001</v>
      </c>
      <c r="F46" s="130">
        <v>0.3347</v>
      </c>
      <c r="G46" s="130">
        <v>0.2344</v>
      </c>
      <c r="H46" s="130">
        <v>0.14710000000000001</v>
      </c>
      <c r="I46" s="130">
        <v>0.13170000000000001</v>
      </c>
      <c r="J46" s="130">
        <v>0.14169999999999999</v>
      </c>
      <c r="K46" s="130">
        <v>0.1409</v>
      </c>
    </row>
    <row r="47" spans="1:11" s="45" customFormat="1" ht="15" customHeight="1" thickTop="1" thickBot="1">
      <c r="A47" s="47"/>
      <c r="B47" s="164"/>
      <c r="C47" s="403" t="s">
        <v>981</v>
      </c>
      <c r="D47" s="404"/>
      <c r="E47" s="404"/>
      <c r="F47" s="404"/>
      <c r="G47" s="404"/>
      <c r="H47" s="405"/>
      <c r="I47" s="405"/>
      <c r="J47" s="405"/>
      <c r="K47" s="405"/>
    </row>
    <row r="48" spans="1:11" s="78" customFormat="1" ht="15" customHeight="1" thickTop="1">
      <c r="A48" s="47" t="s">
        <v>845</v>
      </c>
      <c r="B48" s="46" t="s">
        <v>982</v>
      </c>
      <c r="C48" s="165" t="s">
        <v>983</v>
      </c>
      <c r="D48" s="130">
        <v>0.82630000000000003</v>
      </c>
      <c r="E48" s="130">
        <v>0.85009999999999997</v>
      </c>
      <c r="F48" s="130">
        <v>0.83960000000000001</v>
      </c>
      <c r="G48" s="130">
        <v>0.85270000000000001</v>
      </c>
      <c r="H48" s="130">
        <v>0.84760000000000002</v>
      </c>
      <c r="I48" s="130">
        <v>0.83520000000000005</v>
      </c>
      <c r="J48" s="130">
        <v>0.85060000000000002</v>
      </c>
      <c r="K48" s="130">
        <v>0.83750000000000002</v>
      </c>
    </row>
    <row r="49" spans="1:11" s="77" customFormat="1" ht="15" customHeight="1">
      <c r="A49" s="47" t="s">
        <v>845</v>
      </c>
      <c r="B49" s="46" t="s">
        <v>984</v>
      </c>
      <c r="C49" s="165" t="s">
        <v>985</v>
      </c>
      <c r="D49" s="130">
        <v>0.98939999999999995</v>
      </c>
      <c r="E49" s="130">
        <v>0.98350000000000004</v>
      </c>
      <c r="F49" s="130">
        <v>0.97589999999999999</v>
      </c>
      <c r="G49" s="130">
        <v>0.96479999999999999</v>
      </c>
      <c r="H49" s="130">
        <v>0.96279999999999999</v>
      </c>
      <c r="I49" s="130">
        <v>0.95879999999999999</v>
      </c>
      <c r="J49" s="130">
        <v>0.96189999999999998</v>
      </c>
      <c r="K49" s="130">
        <v>0.9577</v>
      </c>
    </row>
    <row r="50" spans="1:11" s="77" customFormat="1" ht="15" customHeight="1">
      <c r="A50" s="47" t="s">
        <v>845</v>
      </c>
      <c r="B50" s="46" t="s">
        <v>986</v>
      </c>
      <c r="C50" s="165" t="s">
        <v>987</v>
      </c>
      <c r="D50" s="130">
        <v>7.4999999999999997E-2</v>
      </c>
      <c r="E50" s="130">
        <v>6.8400000000000002E-2</v>
      </c>
      <c r="F50" s="130">
        <v>2.3E-2</v>
      </c>
      <c r="G50" s="130">
        <v>2.07E-2</v>
      </c>
      <c r="H50" s="130">
        <v>-1.01E-2</v>
      </c>
      <c r="I50" s="130">
        <v>-3.39E-2</v>
      </c>
      <c r="J50" s="130">
        <v>-3.0200000000000001E-2</v>
      </c>
      <c r="K50" s="130">
        <v>-4.1300000000000003E-2</v>
      </c>
    </row>
    <row r="51" spans="1:11" s="77" customFormat="1" ht="15" customHeight="1">
      <c r="A51" s="47" t="s">
        <v>845</v>
      </c>
      <c r="B51" s="46" t="s">
        <v>988</v>
      </c>
      <c r="C51" s="165" t="s">
        <v>989</v>
      </c>
      <c r="D51" s="130">
        <v>0.77839999999999998</v>
      </c>
      <c r="E51" s="130">
        <v>0.78480000000000005</v>
      </c>
      <c r="F51" s="130">
        <v>1.0085</v>
      </c>
      <c r="G51" s="130">
        <v>1.0984</v>
      </c>
      <c r="H51" s="130">
        <v>1.3766</v>
      </c>
      <c r="I51" s="130">
        <v>1.6766000000000001</v>
      </c>
      <c r="J51" s="130">
        <v>1.6957</v>
      </c>
      <c r="K51" s="130">
        <v>1.8520000000000001</v>
      </c>
    </row>
    <row r="52" spans="1:11" ht="3.75" customHeight="1" thickBot="1">
      <c r="A52" s="47"/>
      <c r="B52" s="47"/>
      <c r="C52" s="118"/>
      <c r="D52" s="118"/>
      <c r="E52" s="118"/>
      <c r="F52" s="118"/>
      <c r="G52" s="118"/>
      <c r="H52" s="118"/>
      <c r="I52" s="118"/>
      <c r="J52" s="118"/>
      <c r="K52" s="118"/>
    </row>
    <row r="53" spans="1:11" ht="15" customHeight="1" thickTop="1">
      <c r="A53" s="169" t="s">
        <v>914</v>
      </c>
      <c r="B53" s="165" t="s">
        <v>914</v>
      </c>
      <c r="C53" s="765" t="s">
        <v>595</v>
      </c>
      <c r="D53" s="765"/>
      <c r="E53" s="765"/>
      <c r="F53" s="765"/>
      <c r="G53" s="765"/>
      <c r="H53" s="765"/>
      <c r="I53" s="765"/>
      <c r="J53" s="765"/>
      <c r="K53" s="765"/>
    </row>
    <row r="54" spans="1:11" ht="51.75" customHeight="1">
      <c r="A54" s="47"/>
      <c r="B54" s="47"/>
      <c r="C54" s="760" t="s">
        <v>990</v>
      </c>
      <c r="D54" s="760"/>
      <c r="E54" s="760"/>
      <c r="F54" s="760"/>
      <c r="G54" s="760"/>
      <c r="H54" s="760"/>
      <c r="I54" s="760"/>
      <c r="J54" s="760"/>
      <c r="K54" s="760"/>
    </row>
    <row r="55" spans="1:11" ht="48" customHeight="1">
      <c r="A55" s="47"/>
      <c r="B55" s="47"/>
      <c r="C55" s="760" t="s">
        <v>991</v>
      </c>
      <c r="D55" s="760"/>
      <c r="E55" s="760"/>
      <c r="F55" s="760"/>
      <c r="G55" s="760"/>
      <c r="H55" s="760"/>
      <c r="I55" s="760"/>
      <c r="J55" s="760"/>
      <c r="K55" s="760"/>
    </row>
    <row r="56" spans="1:11" ht="15" customHeight="1">
      <c r="A56" s="47"/>
      <c r="B56" s="47"/>
      <c r="C56" s="761" t="s">
        <v>992</v>
      </c>
      <c r="D56" s="761"/>
      <c r="E56" s="761"/>
      <c r="F56" s="761"/>
      <c r="G56" s="761"/>
      <c r="H56" s="761"/>
      <c r="I56" s="761"/>
      <c r="J56" s="761"/>
      <c r="K56" s="761"/>
    </row>
    <row r="57" spans="1:11" ht="15" customHeight="1">
      <c r="A57" s="47"/>
      <c r="B57" s="47"/>
      <c r="C57" s="761" t="s">
        <v>599</v>
      </c>
      <c r="D57" s="761"/>
      <c r="E57" s="761"/>
      <c r="F57" s="761"/>
      <c r="G57" s="761"/>
      <c r="H57" s="761"/>
      <c r="I57" s="761"/>
      <c r="J57" s="761"/>
      <c r="K57" s="761"/>
    </row>
    <row r="58" spans="1:11" ht="15" customHeight="1">
      <c r="A58" s="47"/>
      <c r="B58" s="47"/>
      <c r="C58" s="47"/>
      <c r="D58" s="47"/>
      <c r="E58" s="47"/>
      <c r="F58" s="47"/>
      <c r="G58" s="47"/>
      <c r="H58" s="47"/>
      <c r="I58" s="47"/>
      <c r="J58" s="47"/>
      <c r="K58"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A4" sqref="A4:K4"/>
    </sheetView>
  </sheetViews>
  <sheetFormatPr defaultRowHeight="12.75"/>
  <cols>
    <col min="1" max="2" width="9.140625" style="34" hidden="1" customWidth="1"/>
    <col min="3" max="3" width="90.28515625" style="34" customWidth="1"/>
    <col min="4" max="11" width="13.140625" style="34" customWidth="1"/>
    <col min="12" max="16384" width="9.140625" style="34"/>
  </cols>
  <sheetData>
    <row r="1" spans="1:11" ht="15" customHeight="1">
      <c r="A1" s="638"/>
      <c r="B1" s="638"/>
      <c r="C1" s="766"/>
      <c r="D1" s="766"/>
      <c r="E1" s="766"/>
      <c r="F1" s="766"/>
      <c r="G1" s="766"/>
      <c r="H1" s="766"/>
      <c r="I1" s="766"/>
      <c r="J1" s="766"/>
      <c r="K1" s="766"/>
    </row>
    <row r="2" spans="1:11" ht="18">
      <c r="A2" s="763" t="s">
        <v>1167</v>
      </c>
      <c r="B2" s="763"/>
      <c r="C2" s="763"/>
      <c r="D2" s="763"/>
      <c r="E2" s="763"/>
      <c r="F2" s="763"/>
      <c r="G2" s="763"/>
      <c r="H2" s="763"/>
      <c r="I2" s="763"/>
      <c r="J2" s="763"/>
      <c r="K2" s="763"/>
    </row>
    <row r="3" spans="1:11" ht="15" customHeight="1">
      <c r="A3" s="638"/>
      <c r="B3" s="638"/>
      <c r="C3" s="763" t="s">
        <v>915</v>
      </c>
      <c r="D3" s="763"/>
      <c r="E3" s="763"/>
      <c r="F3" s="763"/>
      <c r="G3" s="763"/>
      <c r="H3" s="763"/>
      <c r="I3" s="763"/>
      <c r="J3" s="763"/>
      <c r="K3" s="763"/>
    </row>
    <row r="4" spans="1:11" s="48" customFormat="1" ht="15" customHeight="1">
      <c r="A4" s="764"/>
      <c r="B4" s="763"/>
      <c r="C4" s="763"/>
      <c r="D4" s="763"/>
      <c r="E4" s="763"/>
      <c r="F4" s="763"/>
      <c r="G4" s="763"/>
      <c r="H4" s="763"/>
      <c r="I4" s="763"/>
      <c r="J4" s="763"/>
      <c r="K4" s="763"/>
    </row>
    <row r="5" spans="1:11" s="56" customFormat="1" ht="15" customHeight="1" thickBot="1">
      <c r="A5" s="171"/>
      <c r="B5" s="171"/>
      <c r="C5" s="172"/>
      <c r="D5" s="172"/>
      <c r="E5" s="172"/>
      <c r="F5" s="172"/>
      <c r="G5" s="172"/>
      <c r="H5" s="172"/>
      <c r="I5" s="172"/>
      <c r="J5" s="172"/>
      <c r="K5" s="172"/>
    </row>
    <row r="6" spans="1:11" ht="30" customHeight="1" thickTop="1" thickBot="1">
      <c r="A6" s="47"/>
      <c r="B6" s="173"/>
      <c r="C6" s="406"/>
      <c r="D6" s="394" t="s">
        <v>668</v>
      </c>
      <c r="E6" s="394" t="s">
        <v>669</v>
      </c>
      <c r="F6" s="394" t="s">
        <v>670</v>
      </c>
      <c r="G6" s="394" t="s">
        <v>671</v>
      </c>
      <c r="H6" s="402" t="s">
        <v>672</v>
      </c>
      <c r="I6" s="402" t="s">
        <v>1580</v>
      </c>
      <c r="J6" s="402" t="s">
        <v>1430</v>
      </c>
      <c r="K6" s="402" t="s">
        <v>1581</v>
      </c>
    </row>
    <row r="7" spans="1:11" ht="15" customHeight="1" thickTop="1" thickBot="1">
      <c r="A7" s="47"/>
      <c r="B7" s="47"/>
      <c r="C7" s="25"/>
      <c r="D7" s="166"/>
      <c r="E7" s="166"/>
      <c r="F7" s="166"/>
      <c r="G7" s="166"/>
      <c r="H7" s="166"/>
      <c r="I7" s="166"/>
      <c r="J7" s="166"/>
      <c r="K7" s="166"/>
    </row>
    <row r="8" spans="1:11" s="47" customFormat="1" ht="15" customHeight="1" thickTop="1" thickBot="1">
      <c r="B8" s="164"/>
      <c r="C8" s="407" t="s">
        <v>600</v>
      </c>
      <c r="D8" s="404"/>
      <c r="E8" s="404"/>
      <c r="F8" s="404"/>
      <c r="G8" s="404"/>
      <c r="H8" s="405"/>
      <c r="I8" s="405"/>
      <c r="J8" s="405"/>
      <c r="K8" s="405"/>
    </row>
    <row r="9" spans="1:11" s="47" customFormat="1" ht="15" customHeight="1" thickTop="1">
      <c r="A9" s="47" t="s">
        <v>845</v>
      </c>
      <c r="B9" s="46" t="s">
        <v>993</v>
      </c>
      <c r="C9" s="165" t="s">
        <v>994</v>
      </c>
      <c r="D9" s="130">
        <v>1.8100000000000002E-2</v>
      </c>
      <c r="E9" s="130">
        <v>1.8499999999999999E-2</v>
      </c>
      <c r="F9" s="130">
        <v>2.1100000000000001E-2</v>
      </c>
      <c r="G9" s="130">
        <v>2.3699999999999999E-2</v>
      </c>
      <c r="H9" s="130">
        <v>2.5000000000000001E-2</v>
      </c>
      <c r="I9" s="130">
        <v>1.9800000000000002E-2</v>
      </c>
      <c r="J9" s="130">
        <v>1.7600000000000001E-2</v>
      </c>
      <c r="K9" s="130">
        <v>1.8200000000000001E-2</v>
      </c>
    </row>
    <row r="10" spans="1:11" s="48" customFormat="1" ht="15" customHeight="1">
      <c r="A10" s="47" t="s">
        <v>845</v>
      </c>
      <c r="B10" s="46" t="s">
        <v>995</v>
      </c>
      <c r="C10" s="165" t="s">
        <v>996</v>
      </c>
      <c r="D10" s="130">
        <v>3.2199999999999999E-2</v>
      </c>
      <c r="E10" s="130">
        <v>3.0300000000000001E-2</v>
      </c>
      <c r="F10" s="130">
        <v>3.44E-2</v>
      </c>
      <c r="G10" s="130">
        <v>3.2099999999999997E-2</v>
      </c>
      <c r="H10" s="130">
        <v>3.3000000000000002E-2</v>
      </c>
      <c r="I10" s="130">
        <v>2.7400000000000001E-2</v>
      </c>
      <c r="J10" s="130">
        <v>2.4500000000000001E-2</v>
      </c>
      <c r="K10" s="130">
        <v>2.4400000000000002E-2</v>
      </c>
    </row>
    <row r="11" spans="1:11" s="48" customFormat="1" ht="15" customHeight="1">
      <c r="A11" s="47" t="s">
        <v>845</v>
      </c>
      <c r="B11" s="46" t="s">
        <v>997</v>
      </c>
      <c r="C11" s="165" t="s">
        <v>998</v>
      </c>
      <c r="D11" s="130">
        <v>3.2099999999999997E-2</v>
      </c>
      <c r="E11" s="130">
        <v>2.9000000000000001E-2</v>
      </c>
      <c r="F11" s="130">
        <v>3.1699999999999999E-2</v>
      </c>
      <c r="G11" s="130">
        <v>3.1399999999999997E-2</v>
      </c>
      <c r="H11" s="130">
        <v>0.03</v>
      </c>
      <c r="I11" s="130">
        <v>2.5600000000000001E-2</v>
      </c>
      <c r="J11" s="130">
        <v>2.3199999999999998E-2</v>
      </c>
      <c r="K11" s="130">
        <v>2.1399999999999999E-2</v>
      </c>
    </row>
    <row r="12" spans="1:11" s="48" customFormat="1" ht="15" customHeight="1">
      <c r="A12" s="47" t="s">
        <v>845</v>
      </c>
      <c r="B12" s="46" t="s">
        <v>999</v>
      </c>
      <c r="C12" s="165" t="s">
        <v>1000</v>
      </c>
      <c r="D12" s="130">
        <v>1.37E-2</v>
      </c>
      <c r="E12" s="130">
        <v>8.9999999999999993E-3</v>
      </c>
      <c r="F12" s="130">
        <v>8.5000000000000006E-3</v>
      </c>
      <c r="G12" s="130">
        <v>5.5999999999999999E-3</v>
      </c>
      <c r="H12" s="130">
        <v>6.4999999999999997E-3</v>
      </c>
      <c r="I12" s="130">
        <v>3.0000000000000001E-3</v>
      </c>
      <c r="J12" s="130">
        <v>2.3E-3</v>
      </c>
      <c r="K12" s="130">
        <v>2.2000000000000001E-3</v>
      </c>
    </row>
    <row r="13" spans="1:11" s="48" customFormat="1" ht="15" customHeight="1">
      <c r="A13" s="47" t="s">
        <v>845</v>
      </c>
      <c r="B13" s="46" t="s">
        <v>1001</v>
      </c>
      <c r="C13" s="165" t="s">
        <v>1002</v>
      </c>
      <c r="D13" s="130">
        <v>1.3899999999999999E-2</v>
      </c>
      <c r="E13" s="130">
        <v>9.4999999999999998E-3</v>
      </c>
      <c r="F13" s="130">
        <v>9.2999999999999992E-3</v>
      </c>
      <c r="G13" s="130">
        <v>5.7999999999999996E-3</v>
      </c>
      <c r="H13" s="130">
        <v>6.4000000000000003E-3</v>
      </c>
      <c r="I13" s="130">
        <v>3.2000000000000002E-3</v>
      </c>
      <c r="J13" s="130">
        <v>2.5000000000000001E-3</v>
      </c>
      <c r="K13" s="130">
        <v>2.3E-3</v>
      </c>
    </row>
    <row r="14" spans="1:11" s="48" customFormat="1" ht="15" customHeight="1">
      <c r="A14" s="47" t="s">
        <v>845</v>
      </c>
      <c r="B14" s="46" t="s">
        <v>1003</v>
      </c>
      <c r="C14" s="165" t="s">
        <v>1004</v>
      </c>
      <c r="D14" s="130">
        <v>1.3899999999999999E-2</v>
      </c>
      <c r="E14" s="130">
        <v>9.4999999999999998E-3</v>
      </c>
      <c r="F14" s="130">
        <v>9.2999999999999992E-3</v>
      </c>
      <c r="G14" s="130">
        <v>5.4999999999999997E-3</v>
      </c>
      <c r="H14" s="130">
        <v>5.5999999999999999E-3</v>
      </c>
      <c r="I14" s="130">
        <v>2.5999999999999999E-3</v>
      </c>
      <c r="J14" s="130">
        <v>2.0999999999999999E-3</v>
      </c>
      <c r="K14" s="130">
        <v>2.3E-3</v>
      </c>
    </row>
    <row r="15" spans="1:11" s="48" customFormat="1" ht="15" customHeight="1" thickBot="1">
      <c r="A15" s="47" t="s">
        <v>845</v>
      </c>
      <c r="B15" s="46" t="s">
        <v>1005</v>
      </c>
      <c r="C15" s="165" t="s">
        <v>1006</v>
      </c>
      <c r="D15" s="130">
        <v>6.2E-2</v>
      </c>
      <c r="E15" s="130">
        <v>4.6199999999999998E-2</v>
      </c>
      <c r="F15" s="130">
        <v>5.3800000000000001E-2</v>
      </c>
      <c r="G15" s="130">
        <v>3.7900000000000003E-2</v>
      </c>
      <c r="H15" s="130">
        <v>4.65E-2</v>
      </c>
      <c r="I15" s="130">
        <v>2.5100000000000001E-2</v>
      </c>
      <c r="J15" s="130">
        <v>2.1100000000000001E-2</v>
      </c>
      <c r="K15" s="130">
        <v>2.5600000000000001E-2</v>
      </c>
    </row>
    <row r="16" spans="1:11" s="37" customFormat="1" ht="15" customHeight="1" thickTop="1" thickBot="1">
      <c r="A16" s="47"/>
      <c r="B16" s="164"/>
      <c r="C16" s="407" t="s">
        <v>608</v>
      </c>
      <c r="D16" s="404"/>
      <c r="E16" s="404"/>
      <c r="F16" s="404"/>
      <c r="G16" s="404"/>
      <c r="H16" s="405"/>
      <c r="I16" s="405"/>
      <c r="J16" s="405"/>
      <c r="K16" s="405"/>
    </row>
    <row r="17" spans="1:11" s="47" customFormat="1" ht="15" customHeight="1" thickTop="1">
      <c r="A17" s="47" t="s">
        <v>845</v>
      </c>
      <c r="B17" s="46" t="s">
        <v>1007</v>
      </c>
      <c r="C17" s="165" t="s">
        <v>1008</v>
      </c>
      <c r="D17" s="130">
        <v>3.4000000000000002E-2</v>
      </c>
      <c r="E17" s="130">
        <v>3.6600000000000001E-2</v>
      </c>
      <c r="F17" s="130">
        <v>3.9399999999999998E-2</v>
      </c>
      <c r="G17" s="130">
        <v>5.04E-2</v>
      </c>
      <c r="H17" s="130">
        <v>5.2499999999999998E-2</v>
      </c>
      <c r="I17" s="130">
        <v>5.3199999999999997E-2</v>
      </c>
      <c r="J17" s="130">
        <v>5.0500000000000003E-2</v>
      </c>
      <c r="K17" s="130">
        <v>5.2499999999999998E-2</v>
      </c>
    </row>
    <row r="18" spans="1:11" s="48" customFormat="1" ht="15" customHeight="1">
      <c r="A18" s="47" t="s">
        <v>845</v>
      </c>
      <c r="B18" s="46" t="s">
        <v>1009</v>
      </c>
      <c r="C18" s="165" t="s">
        <v>1010</v>
      </c>
      <c r="D18" s="130">
        <v>-1.5900000000000001E-2</v>
      </c>
      <c r="E18" s="130">
        <v>-1.8100000000000002E-2</v>
      </c>
      <c r="F18" s="130">
        <v>-1.83E-2</v>
      </c>
      <c r="G18" s="130">
        <v>-2.6700000000000002E-2</v>
      </c>
      <c r="H18" s="130">
        <v>-2.75E-2</v>
      </c>
      <c r="I18" s="130">
        <v>-3.3399999999999999E-2</v>
      </c>
      <c r="J18" s="130">
        <v>-3.2899999999999999E-2</v>
      </c>
      <c r="K18" s="130">
        <v>-3.4299999999999997E-2</v>
      </c>
    </row>
    <row r="19" spans="1:11" s="48" customFormat="1" ht="15" customHeight="1">
      <c r="A19" s="47" t="s">
        <v>845</v>
      </c>
      <c r="B19" s="46" t="s">
        <v>1011</v>
      </c>
      <c r="C19" s="165" t="s">
        <v>1012</v>
      </c>
      <c r="D19" s="130">
        <v>2.07E-2</v>
      </c>
      <c r="E19" s="130">
        <v>2.3099999999999999E-2</v>
      </c>
      <c r="F19" s="130">
        <v>2.2499999999999999E-2</v>
      </c>
      <c r="G19" s="130">
        <v>3.2199999999999999E-2</v>
      </c>
      <c r="H19" s="130">
        <v>3.2500000000000001E-2</v>
      </c>
      <c r="I19" s="130">
        <v>3.8800000000000001E-2</v>
      </c>
      <c r="J19" s="130">
        <v>3.7900000000000003E-2</v>
      </c>
      <c r="K19" s="130">
        <v>3.9199999999999999E-2</v>
      </c>
    </row>
    <row r="20" spans="1:11" s="48" customFormat="1" ht="15" customHeight="1">
      <c r="A20" s="47" t="s">
        <v>845</v>
      </c>
      <c r="B20" s="46" t="s">
        <v>1013</v>
      </c>
      <c r="C20" s="165" t="s">
        <v>1014</v>
      </c>
      <c r="D20" s="130">
        <v>1E-4</v>
      </c>
      <c r="E20" s="130">
        <v>1E-4</v>
      </c>
      <c r="F20" s="130">
        <v>0</v>
      </c>
      <c r="G20" s="130">
        <v>0</v>
      </c>
      <c r="H20" s="130">
        <v>0</v>
      </c>
      <c r="I20" s="130">
        <v>0</v>
      </c>
      <c r="J20" s="130">
        <v>0</v>
      </c>
      <c r="K20" s="130">
        <v>0</v>
      </c>
    </row>
    <row r="21" spans="1:11" s="48" customFormat="1" ht="15" customHeight="1">
      <c r="A21" s="47" t="s">
        <v>845</v>
      </c>
      <c r="B21" s="46" t="s">
        <v>1015</v>
      </c>
      <c r="C21" s="165" t="s">
        <v>1016</v>
      </c>
      <c r="D21" s="130">
        <v>-2.0000000000000001E-4</v>
      </c>
      <c r="E21" s="130">
        <v>-1.2999999999999999E-3</v>
      </c>
      <c r="F21" s="130">
        <v>-2.7000000000000001E-3</v>
      </c>
      <c r="G21" s="130">
        <v>-8.0000000000000004E-4</v>
      </c>
      <c r="H21" s="130">
        <v>-3.0000000000000001E-3</v>
      </c>
      <c r="I21" s="130">
        <v>-1.8E-3</v>
      </c>
      <c r="J21" s="130">
        <v>-1.4E-3</v>
      </c>
      <c r="K21" s="130">
        <v>-3.0000000000000001E-3</v>
      </c>
    </row>
    <row r="22" spans="1:11" s="48" customFormat="1" ht="15" customHeight="1">
      <c r="A22" s="47" t="s">
        <v>845</v>
      </c>
      <c r="B22" s="46" t="s">
        <v>1017</v>
      </c>
      <c r="C22" s="165" t="s">
        <v>1018</v>
      </c>
      <c r="D22" s="130">
        <v>1.41E-2</v>
      </c>
      <c r="E22" s="130">
        <v>1.18E-2</v>
      </c>
      <c r="F22" s="130">
        <v>1.3299999999999999E-2</v>
      </c>
      <c r="G22" s="130">
        <v>8.3999999999999995E-3</v>
      </c>
      <c r="H22" s="130">
        <v>8.0000000000000002E-3</v>
      </c>
      <c r="I22" s="130">
        <v>7.6E-3</v>
      </c>
      <c r="J22" s="130">
        <v>7.0000000000000001E-3</v>
      </c>
      <c r="K22" s="130">
        <v>6.1999999999999998E-3</v>
      </c>
    </row>
    <row r="23" spans="1:11" s="48" customFormat="1" ht="15" customHeight="1">
      <c r="A23" s="47" t="s">
        <v>845</v>
      </c>
      <c r="B23" s="46" t="s">
        <v>1019</v>
      </c>
      <c r="C23" s="165" t="s">
        <v>1020</v>
      </c>
      <c r="D23" s="130">
        <v>-1.84E-2</v>
      </c>
      <c r="E23" s="130">
        <v>-0.02</v>
      </c>
      <c r="F23" s="130">
        <v>-2.3300000000000001E-2</v>
      </c>
      <c r="G23" s="130">
        <v>-2.58E-2</v>
      </c>
      <c r="H23" s="130">
        <v>-2.3599999999999999E-2</v>
      </c>
      <c r="I23" s="130">
        <v>-2.2599999999999999E-2</v>
      </c>
      <c r="J23" s="130">
        <v>-2.0899999999999998E-2</v>
      </c>
      <c r="K23" s="130">
        <v>-1.9199999999999998E-2</v>
      </c>
    </row>
    <row r="24" spans="1:11" s="48" customFormat="1" ht="15" customHeight="1">
      <c r="A24" s="47" t="s">
        <v>845</v>
      </c>
      <c r="B24" s="46" t="s">
        <v>1021</v>
      </c>
      <c r="C24" s="165" t="s">
        <v>1022</v>
      </c>
      <c r="D24" s="130">
        <v>2.0000000000000001E-4</v>
      </c>
      <c r="E24" s="130">
        <v>4.0000000000000002E-4</v>
      </c>
      <c r="F24" s="130">
        <v>8.9999999999999998E-4</v>
      </c>
      <c r="G24" s="130">
        <v>2.0000000000000001E-4</v>
      </c>
      <c r="H24" s="130">
        <v>0</v>
      </c>
      <c r="I24" s="130">
        <v>1E-4</v>
      </c>
      <c r="J24" s="130">
        <v>2.0000000000000001E-4</v>
      </c>
      <c r="K24" s="130">
        <v>0</v>
      </c>
    </row>
    <row r="25" spans="1:11" s="48" customFormat="1" ht="15" customHeight="1" thickBot="1">
      <c r="A25" s="47" t="s">
        <v>845</v>
      </c>
      <c r="B25" s="46" t="s">
        <v>1023</v>
      </c>
      <c r="C25" s="165" t="s">
        <v>1024</v>
      </c>
      <c r="D25" s="130">
        <v>0.17169999999999999</v>
      </c>
      <c r="E25" s="130">
        <v>0.20169999999999999</v>
      </c>
      <c r="F25" s="130">
        <v>0.20549999999999999</v>
      </c>
      <c r="G25" s="130">
        <v>0.20530000000000001</v>
      </c>
      <c r="H25" s="130">
        <v>0.22650000000000001</v>
      </c>
      <c r="I25" s="130">
        <v>0.2336</v>
      </c>
      <c r="J25" s="130">
        <v>0.23569999999999999</v>
      </c>
      <c r="K25" s="130">
        <v>0.25829999999999997</v>
      </c>
    </row>
    <row r="26" spans="1:11" s="37" customFormat="1" ht="15" customHeight="1" thickTop="1" thickBot="1">
      <c r="A26" s="47"/>
      <c r="B26" s="174"/>
      <c r="C26" s="407" t="s">
        <v>618</v>
      </c>
      <c r="D26" s="404"/>
      <c r="E26" s="404"/>
      <c r="F26" s="404"/>
      <c r="G26" s="404"/>
      <c r="H26" s="405"/>
      <c r="I26" s="405"/>
      <c r="J26" s="405"/>
      <c r="K26" s="405"/>
    </row>
    <row r="27" spans="1:11" s="47" customFormat="1" ht="15" customHeight="1" thickTop="1">
      <c r="A27" s="47" t="s">
        <v>845</v>
      </c>
      <c r="B27" s="46" t="s">
        <v>1025</v>
      </c>
      <c r="C27" s="165" t="s">
        <v>1026</v>
      </c>
      <c r="D27" s="130">
        <v>4.24E-2</v>
      </c>
      <c r="E27" s="130">
        <v>4.5900000000000003E-2</v>
      </c>
      <c r="F27" s="130">
        <v>5.1900000000000002E-2</v>
      </c>
      <c r="G27" s="130">
        <v>5.7500000000000002E-2</v>
      </c>
      <c r="H27" s="130">
        <v>6.0499999999999998E-2</v>
      </c>
      <c r="I27" s="130">
        <v>6.8599999999999994E-2</v>
      </c>
      <c r="J27" s="130">
        <v>6.6500000000000004E-2</v>
      </c>
      <c r="K27" s="130">
        <v>7.3899999999999993E-2</v>
      </c>
    </row>
    <row r="28" spans="1:11" s="48" customFormat="1" ht="15" customHeight="1">
      <c r="A28" s="47" t="s">
        <v>845</v>
      </c>
      <c r="B28" s="46" t="s">
        <v>1027</v>
      </c>
      <c r="C28" s="165" t="s">
        <v>1028</v>
      </c>
      <c r="D28" s="130">
        <v>0</v>
      </c>
      <c r="E28" s="130">
        <v>5.0000000000000001E-4</v>
      </c>
      <c r="F28" s="130">
        <v>0</v>
      </c>
      <c r="G28" s="130">
        <v>5.4000000000000003E-3</v>
      </c>
      <c r="H28" s="130">
        <v>0</v>
      </c>
      <c r="I28" s="130">
        <v>0</v>
      </c>
      <c r="J28" s="130">
        <v>0</v>
      </c>
      <c r="K28" s="130">
        <v>0</v>
      </c>
    </row>
    <row r="29" spans="1:11" s="48" customFormat="1" ht="15" customHeight="1">
      <c r="A29" s="47" t="s">
        <v>845</v>
      </c>
      <c r="B29" s="46" t="s">
        <v>1029</v>
      </c>
      <c r="C29" s="165" t="s">
        <v>1030</v>
      </c>
      <c r="D29" s="130">
        <v>0</v>
      </c>
      <c r="E29" s="130">
        <v>1.5E-3</v>
      </c>
      <c r="F29" s="130">
        <v>4.07E-2</v>
      </c>
      <c r="G29" s="130">
        <v>0.1171</v>
      </c>
      <c r="H29" s="130">
        <v>0.1133</v>
      </c>
      <c r="I29" s="130">
        <v>3.61E-2</v>
      </c>
      <c r="J29" s="130">
        <v>3.9899999999999998E-2</v>
      </c>
      <c r="K29" s="130">
        <v>0.1221</v>
      </c>
    </row>
    <row r="30" spans="1:11" s="48" customFormat="1" ht="15" customHeight="1">
      <c r="A30" s="47" t="s">
        <v>845</v>
      </c>
      <c r="B30" s="46" t="s">
        <v>1031</v>
      </c>
      <c r="C30" s="165" t="s">
        <v>1032</v>
      </c>
      <c r="D30" s="130">
        <v>0</v>
      </c>
      <c r="E30" s="130">
        <v>0</v>
      </c>
      <c r="F30" s="130">
        <v>0</v>
      </c>
      <c r="G30" s="130">
        <v>0</v>
      </c>
      <c r="H30" s="130">
        <v>0</v>
      </c>
      <c r="I30" s="130">
        <v>0</v>
      </c>
      <c r="J30" s="130">
        <v>0</v>
      </c>
      <c r="K30" s="130">
        <v>0</v>
      </c>
    </row>
    <row r="31" spans="1:11" s="48" customFormat="1" ht="15" customHeight="1">
      <c r="A31" s="47" t="s">
        <v>845</v>
      </c>
      <c r="B31" s="46" t="s">
        <v>1033</v>
      </c>
      <c r="C31" s="165" t="s">
        <v>1034</v>
      </c>
      <c r="D31" s="130">
        <v>0</v>
      </c>
      <c r="E31" s="130">
        <v>0</v>
      </c>
      <c r="F31" s="130">
        <v>0</v>
      </c>
      <c r="G31" s="130">
        <v>0</v>
      </c>
      <c r="H31" s="130">
        <v>0</v>
      </c>
      <c r="I31" s="130">
        <v>0</v>
      </c>
      <c r="J31" s="130">
        <v>0</v>
      </c>
      <c r="K31" s="130">
        <v>0</v>
      </c>
    </row>
    <row r="32" spans="1:11" s="48" customFormat="1" ht="15" customHeight="1">
      <c r="A32" s="47" t="s">
        <v>845</v>
      </c>
      <c r="B32" s="46" t="s">
        <v>1035</v>
      </c>
      <c r="C32" s="165" t="s">
        <v>1036</v>
      </c>
      <c r="D32" s="130">
        <v>0</v>
      </c>
      <c r="E32" s="130">
        <v>0</v>
      </c>
      <c r="F32" s="130">
        <v>0</v>
      </c>
      <c r="G32" s="130">
        <v>0</v>
      </c>
      <c r="H32" s="130">
        <v>0</v>
      </c>
      <c r="I32" s="130">
        <v>0</v>
      </c>
      <c r="J32" s="130">
        <v>0</v>
      </c>
      <c r="K32" s="130">
        <v>0</v>
      </c>
    </row>
    <row r="33" spans="1:11" s="48" customFormat="1" ht="15" customHeight="1">
      <c r="A33" s="47" t="s">
        <v>845</v>
      </c>
      <c r="B33" s="46" t="s">
        <v>1037</v>
      </c>
      <c r="C33" s="165" t="s">
        <v>1038</v>
      </c>
      <c r="D33" s="130">
        <v>0</v>
      </c>
      <c r="E33" s="130">
        <v>0</v>
      </c>
      <c r="F33" s="130">
        <v>0</v>
      </c>
      <c r="G33" s="130">
        <v>0</v>
      </c>
      <c r="H33" s="130">
        <v>0</v>
      </c>
      <c r="I33" s="130">
        <v>0</v>
      </c>
      <c r="J33" s="130">
        <v>0</v>
      </c>
      <c r="K33" s="130">
        <v>0</v>
      </c>
    </row>
    <row r="34" spans="1:11" s="48" customFormat="1" ht="15" customHeight="1">
      <c r="A34" s="47" t="s">
        <v>845</v>
      </c>
      <c r="B34" s="46" t="s">
        <v>1039</v>
      </c>
      <c r="C34" s="165" t="s">
        <v>1040</v>
      </c>
      <c r="D34" s="130">
        <v>0</v>
      </c>
      <c r="E34" s="130">
        <v>0</v>
      </c>
      <c r="F34" s="130">
        <v>0</v>
      </c>
      <c r="G34" s="130">
        <v>0</v>
      </c>
      <c r="H34" s="130">
        <v>0</v>
      </c>
      <c r="I34" s="130">
        <v>0</v>
      </c>
      <c r="J34" s="130">
        <v>0</v>
      </c>
      <c r="K34" s="130">
        <v>0</v>
      </c>
    </row>
    <row r="35" spans="1:11" s="48" customFormat="1" ht="15" customHeight="1">
      <c r="A35" s="47" t="s">
        <v>845</v>
      </c>
      <c r="B35" s="46" t="s">
        <v>1041</v>
      </c>
      <c r="C35" s="165" t="s">
        <v>1042</v>
      </c>
      <c r="D35" s="130">
        <v>0</v>
      </c>
      <c r="E35" s="130">
        <v>0</v>
      </c>
      <c r="F35" s="130">
        <v>0</v>
      </c>
      <c r="G35" s="130">
        <v>0</v>
      </c>
      <c r="H35" s="130">
        <v>0</v>
      </c>
      <c r="I35" s="130">
        <v>0</v>
      </c>
      <c r="J35" s="130">
        <v>0</v>
      </c>
      <c r="K35" s="130">
        <v>0</v>
      </c>
    </row>
    <row r="36" spans="1:11" s="48" customFormat="1" ht="15" customHeight="1">
      <c r="A36" s="47" t="s">
        <v>845</v>
      </c>
      <c r="B36" s="46" t="s">
        <v>1043</v>
      </c>
      <c r="C36" s="165" t="s">
        <v>1044</v>
      </c>
      <c r="D36" s="130">
        <v>2.9999999999999997E-4</v>
      </c>
      <c r="E36" s="130">
        <v>2.8199999999999999E-2</v>
      </c>
      <c r="F36" s="130">
        <v>2.1499999999999998E-2</v>
      </c>
      <c r="G36" s="130">
        <v>4.07E-2</v>
      </c>
      <c r="H36" s="130">
        <v>4.3099999999999999E-2</v>
      </c>
      <c r="I36" s="130">
        <v>5.0700000000000002E-2</v>
      </c>
      <c r="J36" s="130">
        <v>5.0999999999999997E-2</v>
      </c>
      <c r="K36" s="130">
        <v>5.5800000000000002E-2</v>
      </c>
    </row>
    <row r="37" spans="1:11" s="48" customFormat="1" ht="15" customHeight="1">
      <c r="A37" s="47"/>
      <c r="B37" s="46"/>
      <c r="C37" s="165" t="s">
        <v>1045</v>
      </c>
      <c r="D37" s="130">
        <v>0</v>
      </c>
      <c r="E37" s="130">
        <v>0</v>
      </c>
      <c r="F37" s="130">
        <v>0</v>
      </c>
      <c r="G37" s="130">
        <v>0</v>
      </c>
      <c r="H37" s="130">
        <v>0</v>
      </c>
      <c r="I37" s="130">
        <v>0</v>
      </c>
      <c r="J37" s="130">
        <v>0</v>
      </c>
      <c r="K37" s="130">
        <v>0</v>
      </c>
    </row>
    <row r="38" spans="1:11" s="48" customFormat="1" ht="15" customHeight="1" thickBot="1">
      <c r="A38" s="47" t="s">
        <v>845</v>
      </c>
      <c r="B38" s="46" t="s">
        <v>1046</v>
      </c>
      <c r="C38" s="165" t="s">
        <v>1047</v>
      </c>
      <c r="D38" s="130">
        <v>0</v>
      </c>
      <c r="E38" s="130">
        <v>0</v>
      </c>
      <c r="F38" s="130">
        <v>0</v>
      </c>
      <c r="G38" s="130">
        <v>0</v>
      </c>
      <c r="H38" s="130">
        <v>0</v>
      </c>
      <c r="I38" s="130">
        <v>0</v>
      </c>
      <c r="J38" s="130">
        <v>3.8999999999999998E-3</v>
      </c>
      <c r="K38" s="130">
        <v>1.6500000000000001E-2</v>
      </c>
    </row>
    <row r="39" spans="1:11" s="37" customFormat="1" ht="15" customHeight="1" thickTop="1" thickBot="1">
      <c r="A39" s="47"/>
      <c r="B39" s="51"/>
      <c r="C39" s="407" t="s">
        <v>631</v>
      </c>
      <c r="D39" s="404"/>
      <c r="E39" s="404"/>
      <c r="F39" s="404"/>
      <c r="G39" s="404"/>
      <c r="H39" s="405"/>
      <c r="I39" s="405"/>
      <c r="J39" s="405"/>
      <c r="K39" s="405"/>
    </row>
    <row r="40" spans="1:11" s="37" customFormat="1" ht="15" customHeight="1" thickTop="1" thickBot="1">
      <c r="A40" s="47"/>
      <c r="B40" s="174"/>
      <c r="C40" s="407" t="s">
        <v>632</v>
      </c>
      <c r="D40" s="404"/>
      <c r="E40" s="404"/>
      <c r="F40" s="404"/>
      <c r="G40" s="404"/>
      <c r="H40" s="405"/>
      <c r="I40" s="405"/>
      <c r="J40" s="405"/>
      <c r="K40" s="405"/>
    </row>
    <row r="41" spans="1:11" s="47" customFormat="1" ht="15" customHeight="1" thickTop="1">
      <c r="A41" s="47" t="s">
        <v>845</v>
      </c>
      <c r="B41" s="46" t="s">
        <v>1048</v>
      </c>
      <c r="C41" s="165" t="s">
        <v>1049</v>
      </c>
      <c r="D41" s="130">
        <v>1.84E-2</v>
      </c>
      <c r="E41" s="130">
        <v>0.02</v>
      </c>
      <c r="F41" s="130">
        <v>2.3300000000000001E-2</v>
      </c>
      <c r="G41" s="130">
        <v>2.58E-2</v>
      </c>
      <c r="H41" s="130">
        <v>2.3599999999999999E-2</v>
      </c>
      <c r="I41" s="130">
        <v>2.2599999999999999E-2</v>
      </c>
      <c r="J41" s="130">
        <v>2.0899999999999998E-2</v>
      </c>
      <c r="K41" s="130">
        <v>1.9199999999999998E-2</v>
      </c>
    </row>
    <row r="42" spans="1:11" s="48" customFormat="1" ht="15" customHeight="1">
      <c r="A42" s="47" t="s">
        <v>845</v>
      </c>
      <c r="B42" s="46" t="s">
        <v>1050</v>
      </c>
      <c r="C42" s="165" t="s">
        <v>1051</v>
      </c>
      <c r="D42" s="130">
        <v>2.1700000000000001E-2</v>
      </c>
      <c r="E42" s="130">
        <v>2.3800000000000002E-2</v>
      </c>
      <c r="F42" s="130">
        <v>2.76E-2</v>
      </c>
      <c r="G42" s="130">
        <v>3.04E-2</v>
      </c>
      <c r="H42" s="130">
        <v>2.7799999999999998E-2</v>
      </c>
      <c r="I42" s="130">
        <v>2.69E-2</v>
      </c>
      <c r="J42" s="130">
        <v>2.46E-2</v>
      </c>
      <c r="K42" s="130">
        <v>2.2700000000000001E-2</v>
      </c>
    </row>
    <row r="43" spans="1:11" s="48" customFormat="1" ht="15" customHeight="1">
      <c r="A43" s="47" t="s">
        <v>845</v>
      </c>
      <c r="B43" s="46" t="s">
        <v>1052</v>
      </c>
      <c r="C43" s="165" t="s">
        <v>1053</v>
      </c>
      <c r="D43" s="130">
        <v>2.5399999999999999E-2</v>
      </c>
      <c r="E43" s="130">
        <v>2.9600000000000001E-2</v>
      </c>
      <c r="F43" s="130">
        <v>3.3399999999999999E-2</v>
      </c>
      <c r="G43" s="130">
        <v>3.5200000000000002E-2</v>
      </c>
      <c r="H43" s="130">
        <v>3.2899999999999999E-2</v>
      </c>
      <c r="I43" s="130">
        <v>3.2599999999999997E-2</v>
      </c>
      <c r="J43" s="130">
        <v>3.1399999999999997E-2</v>
      </c>
      <c r="K43" s="130">
        <v>0.03</v>
      </c>
    </row>
    <row r="44" spans="1:11" s="48" customFormat="1" ht="15" customHeight="1" thickBot="1">
      <c r="A44" s="47" t="s">
        <v>845</v>
      </c>
      <c r="B44" s="46" t="s">
        <v>1054</v>
      </c>
      <c r="C44" s="165" t="s">
        <v>1055</v>
      </c>
      <c r="D44" s="130">
        <v>0.36320000000000002</v>
      </c>
      <c r="E44" s="130">
        <v>8.9599999999999999E-2</v>
      </c>
      <c r="F44" s="130">
        <v>5.4399999999999997E-2</v>
      </c>
      <c r="G44" s="130">
        <v>4.9099999999999998E-2</v>
      </c>
      <c r="H44" s="130">
        <v>4.2599999999999999E-2</v>
      </c>
      <c r="I44" s="130">
        <v>3.9399999999999998E-2</v>
      </c>
      <c r="J44" s="130">
        <v>3.7199999999999997E-2</v>
      </c>
      <c r="K44" s="130">
        <v>3.4799999999999998E-2</v>
      </c>
    </row>
    <row r="45" spans="1:11" s="37" customFormat="1" ht="15" customHeight="1" thickTop="1" thickBot="1">
      <c r="A45" s="47"/>
      <c r="B45" s="174"/>
      <c r="C45" s="407" t="s">
        <v>637</v>
      </c>
      <c r="D45" s="404"/>
      <c r="E45" s="404"/>
      <c r="F45" s="404"/>
      <c r="G45" s="404"/>
      <c r="H45" s="405"/>
      <c r="I45" s="405"/>
      <c r="J45" s="405"/>
      <c r="K45" s="405"/>
    </row>
    <row r="46" spans="1:11" s="50" customFormat="1" ht="15" customHeight="1" thickTop="1">
      <c r="A46" s="50" t="s">
        <v>845</v>
      </c>
      <c r="B46" s="46" t="s">
        <v>1056</v>
      </c>
      <c r="C46" s="165" t="s">
        <v>1057</v>
      </c>
      <c r="D46" s="130">
        <v>0.60770000000000002</v>
      </c>
      <c r="E46" s="130">
        <v>0.52339999999999998</v>
      </c>
      <c r="F46" s="130">
        <v>0.52690000000000003</v>
      </c>
      <c r="G46" s="130">
        <v>0.50549999999999995</v>
      </c>
      <c r="H46" s="130">
        <v>0.52400000000000002</v>
      </c>
      <c r="I46" s="130">
        <v>0.51970000000000005</v>
      </c>
      <c r="J46" s="130">
        <v>0.51819999999999999</v>
      </c>
      <c r="K46" s="130">
        <v>0.48899999999999999</v>
      </c>
    </row>
    <row r="47" spans="1:11" ht="15" customHeight="1">
      <c r="A47" s="47" t="s">
        <v>845</v>
      </c>
      <c r="B47" s="46" t="s">
        <v>1058</v>
      </c>
      <c r="C47" s="165" t="s">
        <v>1059</v>
      </c>
      <c r="D47" s="130">
        <v>6.6900000000000001E-2</v>
      </c>
      <c r="E47" s="130">
        <v>8.43E-2</v>
      </c>
      <c r="F47" s="130">
        <v>5.8099999999999999E-2</v>
      </c>
      <c r="G47" s="130">
        <v>5.2299999999999999E-2</v>
      </c>
      <c r="H47" s="130">
        <v>6.25E-2</v>
      </c>
      <c r="I47" s="130">
        <v>5.04E-2</v>
      </c>
      <c r="J47" s="130">
        <v>5.0500000000000003E-2</v>
      </c>
      <c r="K47" s="130">
        <v>4.2799999999999998E-2</v>
      </c>
    </row>
    <row r="48" spans="1:11" ht="15" customHeight="1">
      <c r="A48" s="47" t="s">
        <v>845</v>
      </c>
      <c r="B48" s="46" t="s">
        <v>1060</v>
      </c>
      <c r="C48" s="165" t="s">
        <v>1061</v>
      </c>
      <c r="D48" s="130">
        <v>0.32550000000000001</v>
      </c>
      <c r="E48" s="130">
        <v>0.39229999999999998</v>
      </c>
      <c r="F48" s="130">
        <v>0.41499999999999998</v>
      </c>
      <c r="G48" s="130">
        <v>0.44219999999999998</v>
      </c>
      <c r="H48" s="130">
        <v>0.41349999999999998</v>
      </c>
      <c r="I48" s="130">
        <v>0.43</v>
      </c>
      <c r="J48" s="130">
        <v>0.43130000000000002</v>
      </c>
      <c r="K48" s="130">
        <v>0.46820000000000001</v>
      </c>
    </row>
    <row r="49" spans="1:11" ht="15" customHeight="1" thickBot="1">
      <c r="A49" s="47" t="s">
        <v>845</v>
      </c>
      <c r="B49" s="46" t="s">
        <v>1062</v>
      </c>
      <c r="C49" s="165" t="s">
        <v>1063</v>
      </c>
      <c r="D49" s="130">
        <v>0.5171</v>
      </c>
      <c r="E49" s="130">
        <v>0.4793</v>
      </c>
      <c r="F49" s="130">
        <v>0.4118</v>
      </c>
      <c r="G49" s="130">
        <v>0.39629999999999999</v>
      </c>
      <c r="H49" s="130">
        <v>0.33329999999999999</v>
      </c>
      <c r="I49" s="130">
        <v>0.31719999999999998</v>
      </c>
      <c r="J49" s="130">
        <v>0.31619999999999998</v>
      </c>
      <c r="K49" s="130">
        <v>0.2311</v>
      </c>
    </row>
    <row r="50" spans="1:11" s="47" customFormat="1" ht="15" customHeight="1" thickTop="1" thickBot="1">
      <c r="B50" s="51"/>
      <c r="C50" s="407" t="s">
        <v>642</v>
      </c>
      <c r="D50" s="404"/>
      <c r="E50" s="404"/>
      <c r="F50" s="404"/>
      <c r="G50" s="404"/>
      <c r="H50" s="405"/>
      <c r="I50" s="405"/>
      <c r="J50" s="405"/>
      <c r="K50" s="405"/>
    </row>
    <row r="51" spans="1:11" s="47" customFormat="1" ht="15" customHeight="1" thickTop="1">
      <c r="A51" s="47" t="s">
        <v>845</v>
      </c>
      <c r="B51" s="46" t="s">
        <v>1064</v>
      </c>
      <c r="C51" s="165" t="s">
        <v>1065</v>
      </c>
      <c r="D51" s="130">
        <v>3.2199999999999999E-2</v>
      </c>
      <c r="E51" s="130">
        <v>3.0300000000000001E-2</v>
      </c>
      <c r="F51" s="130">
        <v>3.4200000000000001E-2</v>
      </c>
      <c r="G51" s="130">
        <v>3.1699999999999999E-2</v>
      </c>
      <c r="H51" s="130">
        <v>3.2500000000000001E-2</v>
      </c>
      <c r="I51" s="130">
        <v>2.7099999999999999E-2</v>
      </c>
      <c r="J51" s="130">
        <v>2.4299999999999999E-2</v>
      </c>
      <c r="K51" s="130">
        <v>2.35E-2</v>
      </c>
    </row>
    <row r="52" spans="1:11" s="47" customFormat="1" ht="15" customHeight="1">
      <c r="A52" s="47" t="s">
        <v>845</v>
      </c>
      <c r="B52" s="46" t="s">
        <v>1066</v>
      </c>
      <c r="C52" s="165" t="s">
        <v>1067</v>
      </c>
      <c r="D52" s="130">
        <v>1.8100000000000002E-2</v>
      </c>
      <c r="E52" s="130">
        <v>1.8499999999999999E-2</v>
      </c>
      <c r="F52" s="130">
        <v>2.1000000000000001E-2</v>
      </c>
      <c r="G52" s="130">
        <v>2.3300000000000001E-2</v>
      </c>
      <c r="H52" s="130">
        <v>2.4500000000000001E-2</v>
      </c>
      <c r="I52" s="130">
        <v>1.9599999999999999E-2</v>
      </c>
      <c r="J52" s="130">
        <v>1.7399999999999999E-2</v>
      </c>
      <c r="K52" s="130">
        <v>1.7299999999999999E-2</v>
      </c>
    </row>
    <row r="53" spans="1:11" s="47" customFormat="1" ht="15" customHeight="1">
      <c r="A53" s="47" t="s">
        <v>845</v>
      </c>
      <c r="B53" s="46" t="s">
        <v>1068</v>
      </c>
      <c r="C53" s="165" t="s">
        <v>1069</v>
      </c>
      <c r="D53" s="130">
        <v>2.4299999999999999E-2</v>
      </c>
      <c r="E53" s="130">
        <v>2.5499999999999998E-2</v>
      </c>
      <c r="F53" s="130">
        <v>2.81E-2</v>
      </c>
      <c r="G53" s="130">
        <v>3.1699999999999999E-2</v>
      </c>
      <c r="H53" s="130">
        <v>3.32E-2</v>
      </c>
      <c r="I53" s="130">
        <v>2.9399999999999999E-2</v>
      </c>
      <c r="J53" s="130">
        <v>2.6100000000000002E-2</v>
      </c>
      <c r="K53" s="130">
        <v>2.63E-2</v>
      </c>
    </row>
    <row r="54" spans="1:11" s="47" customFormat="1" ht="15" customHeight="1">
      <c r="A54" s="47" t="s">
        <v>845</v>
      </c>
      <c r="B54" s="46" t="s">
        <v>1070</v>
      </c>
      <c r="C54" s="165" t="s">
        <v>1071</v>
      </c>
      <c r="D54" s="130">
        <v>4.0300000000000002E-2</v>
      </c>
      <c r="E54" s="130">
        <v>4.36E-2</v>
      </c>
      <c r="F54" s="130">
        <v>4.6399999999999997E-2</v>
      </c>
      <c r="G54" s="130">
        <v>5.8400000000000001E-2</v>
      </c>
      <c r="H54" s="130">
        <v>6.0600000000000001E-2</v>
      </c>
      <c r="I54" s="130">
        <v>6.2799999999999995E-2</v>
      </c>
      <c r="J54" s="130">
        <v>5.91E-2</v>
      </c>
      <c r="K54" s="130">
        <v>6.0699999999999997E-2</v>
      </c>
    </row>
    <row r="55" spans="1:11" s="47" customFormat="1" ht="15" customHeight="1">
      <c r="A55" s="47" t="s">
        <v>845</v>
      </c>
      <c r="B55" s="46" t="s">
        <v>1072</v>
      </c>
      <c r="C55" s="165" t="s">
        <v>1073</v>
      </c>
      <c r="D55" s="130">
        <v>-1.5900000000000001E-2</v>
      </c>
      <c r="E55" s="130">
        <v>-1.8100000000000002E-2</v>
      </c>
      <c r="F55" s="130">
        <v>-1.83E-2</v>
      </c>
      <c r="G55" s="130">
        <v>-2.6700000000000002E-2</v>
      </c>
      <c r="H55" s="130">
        <v>-2.75E-2</v>
      </c>
      <c r="I55" s="130">
        <v>-3.3399999999999999E-2</v>
      </c>
      <c r="J55" s="130">
        <v>-3.2899999999999999E-2</v>
      </c>
      <c r="K55" s="130">
        <v>-3.4299999999999997E-2</v>
      </c>
    </row>
    <row r="56" spans="1:11" s="47" customFormat="1" ht="15" customHeight="1">
      <c r="A56" s="47" t="s">
        <v>845</v>
      </c>
      <c r="B56" s="46" t="s">
        <v>1074</v>
      </c>
      <c r="C56" s="165" t="s">
        <v>1075</v>
      </c>
      <c r="D56" s="130">
        <v>-6.1999999999999998E-3</v>
      </c>
      <c r="E56" s="130">
        <v>-7.0000000000000001E-3</v>
      </c>
      <c r="F56" s="130">
        <v>-7.1999999999999998E-3</v>
      </c>
      <c r="G56" s="130">
        <v>-8.3999999999999995E-3</v>
      </c>
      <c r="H56" s="130">
        <v>-8.6999999999999994E-3</v>
      </c>
      <c r="I56" s="130">
        <v>-9.9000000000000008E-3</v>
      </c>
      <c r="J56" s="130">
        <v>-8.8000000000000005E-3</v>
      </c>
      <c r="K56" s="130">
        <v>-8.9999999999999993E-3</v>
      </c>
    </row>
    <row r="57" spans="1:11" s="47" customFormat="1" ht="15" customHeight="1" thickBot="1">
      <c r="A57" s="47" t="s">
        <v>845</v>
      </c>
      <c r="B57" s="46" t="s">
        <v>1076</v>
      </c>
      <c r="C57" s="165" t="s">
        <v>1077</v>
      </c>
      <c r="D57" s="130">
        <v>1.41E-2</v>
      </c>
      <c r="E57" s="130">
        <v>1.18E-2</v>
      </c>
      <c r="F57" s="130">
        <v>1.3299999999999999E-2</v>
      </c>
      <c r="G57" s="130">
        <v>8.3999999999999995E-3</v>
      </c>
      <c r="H57" s="130">
        <v>8.0000000000000002E-3</v>
      </c>
      <c r="I57" s="130">
        <v>7.6E-3</v>
      </c>
      <c r="J57" s="130">
        <v>7.0000000000000001E-3</v>
      </c>
      <c r="K57" s="130">
        <v>6.1999999999999998E-3</v>
      </c>
    </row>
    <row r="58" spans="1:11" s="37" customFormat="1" ht="15" customHeight="1" thickTop="1" thickBot="1">
      <c r="A58" s="47"/>
      <c r="B58" s="47"/>
      <c r="C58" s="407" t="s">
        <v>1078</v>
      </c>
      <c r="D58" s="408"/>
      <c r="E58" s="408"/>
      <c r="F58" s="408"/>
      <c r="G58" s="408"/>
      <c r="H58" s="408"/>
      <c r="I58" s="408"/>
      <c r="J58" s="408"/>
      <c r="K58" s="408"/>
    </row>
    <row r="59" spans="1:11" s="47" customFormat="1" ht="15" customHeight="1" thickTop="1">
      <c r="A59" s="47" t="s">
        <v>845</v>
      </c>
      <c r="B59" s="46" t="s">
        <v>1064</v>
      </c>
      <c r="C59" s="165" t="s">
        <v>1065</v>
      </c>
      <c r="D59" s="130">
        <v>3.2199999999999999E-2</v>
      </c>
      <c r="E59" s="130">
        <v>3.0300000000000001E-2</v>
      </c>
      <c r="F59" s="130">
        <v>3.4200000000000001E-2</v>
      </c>
      <c r="G59" s="130">
        <v>3.1699999999999999E-2</v>
      </c>
      <c r="H59" s="130">
        <v>3.2500000000000001E-2</v>
      </c>
      <c r="I59" s="130">
        <v>2.7099999999999999E-2</v>
      </c>
      <c r="J59" s="130">
        <v>2.4299999999999999E-2</v>
      </c>
      <c r="K59" s="130">
        <v>2.35E-2</v>
      </c>
    </row>
    <row r="60" spans="1:11" s="47" customFormat="1" ht="15" customHeight="1">
      <c r="A60" s="47" t="s">
        <v>845</v>
      </c>
      <c r="B60" s="46" t="s">
        <v>1079</v>
      </c>
      <c r="C60" s="165" t="s">
        <v>1080</v>
      </c>
      <c r="D60" s="130">
        <v>-2.0000000000000001E-4</v>
      </c>
      <c r="E60" s="130">
        <v>-1.2999999999999999E-3</v>
      </c>
      <c r="F60" s="130">
        <v>-2.5000000000000001E-3</v>
      </c>
      <c r="G60" s="130">
        <v>-2.9999999999999997E-4</v>
      </c>
      <c r="H60" s="130">
        <v>-2.5000000000000001E-3</v>
      </c>
      <c r="I60" s="130">
        <v>-1.5E-3</v>
      </c>
      <c r="J60" s="130">
        <v>-1.1999999999999999E-3</v>
      </c>
      <c r="K60" s="130">
        <v>-2.0999999999999999E-3</v>
      </c>
    </row>
    <row r="61" spans="1:11" s="48" customFormat="1" ht="15" customHeight="1">
      <c r="A61" s="47" t="s">
        <v>845</v>
      </c>
      <c r="B61" s="46" t="s">
        <v>1081</v>
      </c>
      <c r="C61" s="165" t="s">
        <v>1082</v>
      </c>
      <c r="D61" s="130">
        <v>-1.84E-2</v>
      </c>
      <c r="E61" s="130">
        <v>-0.02</v>
      </c>
      <c r="F61" s="130">
        <v>-2.3300000000000001E-2</v>
      </c>
      <c r="G61" s="130">
        <v>-2.58E-2</v>
      </c>
      <c r="H61" s="130">
        <v>-2.3599999999999999E-2</v>
      </c>
      <c r="I61" s="130">
        <v>-2.2599999999999999E-2</v>
      </c>
      <c r="J61" s="130">
        <v>-2.0899999999999998E-2</v>
      </c>
      <c r="K61" s="130">
        <v>-1.9199999999999998E-2</v>
      </c>
    </row>
    <row r="62" spans="1:11" s="48" customFormat="1" ht="15" customHeight="1">
      <c r="A62" s="47" t="s">
        <v>845</v>
      </c>
      <c r="B62" s="46" t="s">
        <v>1083</v>
      </c>
      <c r="C62" s="165" t="s">
        <v>1084</v>
      </c>
      <c r="D62" s="130">
        <v>1E-4</v>
      </c>
      <c r="E62" s="130">
        <v>1E-4</v>
      </c>
      <c r="F62" s="130">
        <v>2.0000000000000001E-4</v>
      </c>
      <c r="G62" s="130">
        <v>2.0000000000000001E-4</v>
      </c>
      <c r="H62" s="130">
        <v>1E-4</v>
      </c>
      <c r="I62" s="130">
        <v>0</v>
      </c>
      <c r="J62" s="130">
        <v>1E-4</v>
      </c>
      <c r="K62" s="130">
        <v>0</v>
      </c>
    </row>
    <row r="63" spans="1:11" s="48" customFormat="1" ht="15" customHeight="1">
      <c r="A63" s="47" t="s">
        <v>845</v>
      </c>
      <c r="B63" s="46" t="s">
        <v>1085</v>
      </c>
      <c r="C63" s="165" t="s">
        <v>1086</v>
      </c>
      <c r="D63" s="130">
        <v>1E-4</v>
      </c>
      <c r="E63" s="130">
        <v>2.9999999999999997E-4</v>
      </c>
      <c r="F63" s="130">
        <v>5.9999999999999995E-4</v>
      </c>
      <c r="G63" s="130">
        <v>0</v>
      </c>
      <c r="H63" s="130">
        <v>-2.0000000000000001E-4</v>
      </c>
      <c r="I63" s="130">
        <v>1E-4</v>
      </c>
      <c r="J63" s="130">
        <v>1E-4</v>
      </c>
      <c r="K63" s="130">
        <v>0</v>
      </c>
    </row>
    <row r="64" spans="1:11" s="48" customFormat="1" ht="15" customHeight="1" thickBot="1">
      <c r="A64" s="47"/>
      <c r="B64" s="46"/>
      <c r="C64" s="165" t="s">
        <v>1087</v>
      </c>
      <c r="D64" s="130">
        <v>1E-4</v>
      </c>
      <c r="E64" s="130">
        <v>1E-4</v>
      </c>
      <c r="F64" s="130">
        <v>0</v>
      </c>
      <c r="G64" s="130">
        <v>0</v>
      </c>
      <c r="H64" s="130">
        <v>0</v>
      </c>
      <c r="I64" s="130">
        <v>0</v>
      </c>
      <c r="J64" s="130">
        <v>0</v>
      </c>
      <c r="K64" s="130">
        <v>0</v>
      </c>
    </row>
    <row r="65" spans="1:11" s="47" customFormat="1" ht="15" customHeight="1" thickTop="1" thickBot="1">
      <c r="A65" s="47" t="s">
        <v>845</v>
      </c>
      <c r="B65" s="46" t="s">
        <v>1088</v>
      </c>
      <c r="C65" s="407" t="s">
        <v>1089</v>
      </c>
      <c r="D65" s="404">
        <v>1.4E-2</v>
      </c>
      <c r="E65" s="404">
        <v>9.4999999999999998E-3</v>
      </c>
      <c r="F65" s="404">
        <v>9.2999999999999992E-3</v>
      </c>
      <c r="G65" s="404">
        <v>5.7999999999999996E-3</v>
      </c>
      <c r="H65" s="409">
        <v>6.4000000000000003E-3</v>
      </c>
      <c r="I65" s="409">
        <v>3.2000000000000002E-3</v>
      </c>
      <c r="J65" s="409">
        <v>2.5000000000000001E-3</v>
      </c>
      <c r="K65" s="409">
        <v>2.3E-3</v>
      </c>
    </row>
    <row r="66" spans="1:11" ht="3.75" customHeight="1" thickTop="1" thickBot="1">
      <c r="A66" s="175"/>
      <c r="B66" s="175"/>
      <c r="C66" s="118"/>
      <c r="D66" s="118"/>
      <c r="E66" s="118"/>
      <c r="F66" s="118"/>
      <c r="G66" s="118"/>
      <c r="H66" s="118"/>
      <c r="I66" s="118"/>
      <c r="J66" s="118"/>
      <c r="K66" s="118"/>
    </row>
    <row r="67" spans="1:11" ht="15" customHeight="1">
      <c r="A67" s="47"/>
      <c r="B67" s="47"/>
      <c r="C67" s="170" t="s">
        <v>657</v>
      </c>
      <c r="D67" s="47"/>
      <c r="E67" s="47"/>
      <c r="F67" s="47"/>
      <c r="G67" s="47"/>
      <c r="H67" s="47"/>
      <c r="I67" s="47"/>
      <c r="J67" s="47"/>
      <c r="K67" s="47"/>
    </row>
    <row r="68" spans="1:11" ht="15" customHeight="1">
      <c r="A68" s="47"/>
      <c r="B68" s="47"/>
      <c r="C68" s="170" t="s">
        <v>1090</v>
      </c>
      <c r="D68" s="47"/>
      <c r="E68" s="47"/>
      <c r="F68" s="47"/>
      <c r="G68" s="47"/>
      <c r="H68" s="47"/>
      <c r="I68" s="47"/>
      <c r="J68" s="47"/>
      <c r="K68" s="47"/>
    </row>
    <row r="69" spans="1:11" ht="15" customHeight="1">
      <c r="A69" s="47"/>
      <c r="B69" s="47"/>
      <c r="C69" s="170" t="s">
        <v>1091</v>
      </c>
      <c r="D69" s="47"/>
      <c r="E69" s="47"/>
      <c r="F69" s="47"/>
      <c r="G69" s="47"/>
      <c r="H69" s="47"/>
      <c r="I69" s="47"/>
      <c r="J69" s="47"/>
      <c r="K69" s="47"/>
    </row>
    <row r="70" spans="1:11" ht="15" customHeight="1">
      <c r="A70" s="47"/>
      <c r="B70" s="47"/>
      <c r="C70" s="170" t="s">
        <v>660</v>
      </c>
      <c r="D70" s="47"/>
      <c r="E70" s="47"/>
      <c r="F70" s="47"/>
      <c r="G70" s="47"/>
      <c r="H70" s="47"/>
      <c r="I70" s="47"/>
      <c r="J70" s="47"/>
      <c r="K70" s="47"/>
    </row>
    <row r="71" spans="1:11" ht="15" customHeight="1">
      <c r="A71" s="47"/>
      <c r="B71" s="47"/>
      <c r="C71" s="170" t="s">
        <v>661</v>
      </c>
      <c r="D71" s="47"/>
      <c r="E71" s="47"/>
      <c r="F71" s="47"/>
      <c r="G71" s="47"/>
      <c r="H71" s="47"/>
      <c r="I71" s="47"/>
      <c r="J71" s="47"/>
      <c r="K71" s="47"/>
    </row>
    <row r="72" spans="1:11" ht="15" customHeight="1">
      <c r="A72" s="47"/>
      <c r="B72" s="47"/>
      <c r="C72" s="170" t="s">
        <v>662</v>
      </c>
      <c r="D72" s="47"/>
      <c r="E72" s="47"/>
      <c r="F72" s="47"/>
      <c r="G72" s="47"/>
      <c r="H72" s="47"/>
      <c r="I72" s="47"/>
      <c r="J72" s="47"/>
      <c r="K72" s="47"/>
    </row>
    <row r="73" spans="1:11" ht="15" customHeight="1">
      <c r="A73" s="47"/>
      <c r="B73" s="47"/>
      <c r="C73" s="170" t="s">
        <v>663</v>
      </c>
      <c r="D73" s="47"/>
      <c r="E73" s="47"/>
      <c r="F73" s="47"/>
      <c r="G73" s="47"/>
      <c r="H73" s="47"/>
      <c r="I73" s="47"/>
      <c r="J73" s="47"/>
      <c r="K73" s="47"/>
    </row>
    <row r="74" spans="1:11" ht="15" customHeight="1">
      <c r="A74" s="47"/>
      <c r="B74" s="47"/>
      <c r="C74" s="170" t="s">
        <v>664</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41" customWidth="1"/>
    <col min="4" max="16384" width="9.140625" style="641"/>
  </cols>
  <sheetData>
    <row r="1" spans="1:3" ht="30" customHeight="1">
      <c r="A1" s="810" t="s">
        <v>1167</v>
      </c>
      <c r="B1" s="811"/>
      <c r="C1" s="811"/>
    </row>
    <row r="2" spans="1:3" ht="15" customHeight="1">
      <c r="A2" s="812" t="s">
        <v>743</v>
      </c>
      <c r="B2" s="813"/>
      <c r="C2" s="813"/>
    </row>
    <row r="3" spans="1:3" ht="15" customHeight="1">
      <c r="A3" s="814" t="s">
        <v>1576</v>
      </c>
      <c r="B3" s="815"/>
      <c r="C3" s="815"/>
    </row>
    <row r="4" spans="1:3" s="78" customFormat="1" ht="30" customHeight="1">
      <c r="A4" s="816" t="s">
        <v>744</v>
      </c>
      <c r="B4" s="817"/>
      <c r="C4" s="817"/>
    </row>
    <row r="5" spans="1:3" ht="3.75" customHeight="1">
      <c r="A5" s="47"/>
      <c r="B5" s="47"/>
      <c r="C5" s="47"/>
    </row>
    <row r="6" spans="1:3" s="19" customFormat="1" ht="30" customHeight="1" thickBot="1">
      <c r="A6" s="291"/>
      <c r="B6" s="640" t="s">
        <v>148</v>
      </c>
      <c r="C6" s="640" t="s">
        <v>551</v>
      </c>
    </row>
    <row r="7" spans="1:3" s="20" customFormat="1" ht="15" customHeight="1" thickTop="1">
      <c r="A7" s="620" t="s">
        <v>745</v>
      </c>
      <c r="B7" s="621">
        <v>0.1409</v>
      </c>
      <c r="C7" s="621">
        <v>0.1409</v>
      </c>
    </row>
    <row r="8" spans="1:3" s="78" customFormat="1" ht="15" customHeight="1">
      <c r="A8" s="120" t="s">
        <v>746</v>
      </c>
      <c r="B8" s="121">
        <v>13175038586.709999</v>
      </c>
      <c r="C8" s="121">
        <v>13175038586.709999</v>
      </c>
    </row>
    <row r="9" spans="1:3" s="78" customFormat="1" ht="15" customHeight="1">
      <c r="A9" s="120" t="s">
        <v>747</v>
      </c>
      <c r="B9" s="121">
        <v>0</v>
      </c>
      <c r="C9" s="121">
        <v>0</v>
      </c>
    </row>
    <row r="10" spans="1:3" s="21" customFormat="1" ht="15" customHeight="1">
      <c r="A10" s="120" t="s">
        <v>748</v>
      </c>
      <c r="B10" s="121">
        <v>4399113530.3299999</v>
      </c>
      <c r="C10" s="121">
        <v>4399113530.3299999</v>
      </c>
    </row>
    <row r="11" spans="1:3" s="21" customFormat="1" ht="15" customHeight="1">
      <c r="A11" s="120" t="s">
        <v>749</v>
      </c>
      <c r="B11" s="121">
        <v>0</v>
      </c>
      <c r="C11" s="121">
        <v>0</v>
      </c>
    </row>
    <row r="12" spans="1:3" s="21" customFormat="1" ht="15" customHeight="1">
      <c r="A12" s="120" t="s">
        <v>750</v>
      </c>
      <c r="B12" s="121">
        <v>1100196415.6199999</v>
      </c>
      <c r="C12" s="121">
        <v>1100196415.6199999</v>
      </c>
    </row>
    <row r="13" spans="1:3" s="21" customFormat="1" ht="15" customHeight="1">
      <c r="A13" s="120" t="s">
        <v>751</v>
      </c>
      <c r="B13" s="121">
        <v>2387790570.4099998</v>
      </c>
      <c r="C13" s="121">
        <v>2387790570.4099998</v>
      </c>
    </row>
    <row r="14" spans="1:3" s="21" customFormat="1" ht="15" customHeight="1">
      <c r="A14" s="293" t="s">
        <v>752</v>
      </c>
      <c r="B14" s="294">
        <v>21062139103.07</v>
      </c>
      <c r="C14" s="294">
        <v>21062139103.07</v>
      </c>
    </row>
    <row r="15" spans="1:3" s="22" customFormat="1" ht="15" customHeight="1">
      <c r="A15" s="120" t="s">
        <v>753</v>
      </c>
      <c r="B15" s="121">
        <v>4092760588.191</v>
      </c>
      <c r="C15" s="121">
        <v>4092760588.191</v>
      </c>
    </row>
    <row r="16" spans="1:3" s="23" customFormat="1" ht="15" customHeight="1">
      <c r="A16" s="244" t="s">
        <v>754</v>
      </c>
      <c r="B16" s="295">
        <v>0.1943</v>
      </c>
      <c r="C16" s="295">
        <v>0.1943</v>
      </c>
    </row>
    <row r="17" spans="1:3" s="21" customFormat="1" ht="15" customHeight="1">
      <c r="A17" s="293" t="s">
        <v>755</v>
      </c>
      <c r="B17" s="294">
        <v>409276058.81910002</v>
      </c>
      <c r="C17" s="294">
        <v>409276058.81910002</v>
      </c>
    </row>
    <row r="18" spans="1:3" s="21" customFormat="1" ht="15" customHeight="1">
      <c r="A18" s="120" t="s">
        <v>756</v>
      </c>
      <c r="B18" s="121">
        <v>627803678</v>
      </c>
      <c r="C18" s="121">
        <v>627803678</v>
      </c>
    </row>
    <row r="19" spans="1:3" s="21" customFormat="1" ht="15" customHeight="1">
      <c r="A19" s="120" t="s">
        <v>757</v>
      </c>
      <c r="B19" s="121">
        <v>0</v>
      </c>
      <c r="C19" s="121">
        <v>0</v>
      </c>
    </row>
    <row r="20" spans="1:3" s="21" customFormat="1" ht="15" customHeight="1">
      <c r="A20" s="244" t="s">
        <v>758</v>
      </c>
      <c r="B20" s="121">
        <v>0</v>
      </c>
      <c r="C20" s="121">
        <v>0</v>
      </c>
    </row>
    <row r="21" spans="1:3" s="21" customFormat="1" ht="15" customHeight="1">
      <c r="A21" s="120" t="s">
        <v>759</v>
      </c>
      <c r="B21" s="121">
        <v>145317</v>
      </c>
      <c r="C21" s="121">
        <v>145317</v>
      </c>
    </row>
    <row r="22" spans="1:3" s="21" customFormat="1" ht="15" customHeight="1">
      <c r="A22" s="293" t="s">
        <v>760</v>
      </c>
      <c r="B22" s="294">
        <v>627658361</v>
      </c>
      <c r="C22" s="294">
        <v>627658361</v>
      </c>
    </row>
    <row r="23" spans="1:3" s="21" customFormat="1" ht="15" customHeight="1">
      <c r="A23" s="120" t="s">
        <v>761</v>
      </c>
      <c r="B23" s="121">
        <v>0</v>
      </c>
      <c r="C23" s="121">
        <v>0</v>
      </c>
    </row>
    <row r="24" spans="1:3" s="21" customFormat="1" ht="15" customHeight="1">
      <c r="A24" s="120" t="s">
        <v>762</v>
      </c>
      <c r="B24" s="121">
        <v>0</v>
      </c>
      <c r="C24" s="121">
        <v>0</v>
      </c>
    </row>
    <row r="25" spans="1:3" s="24" customFormat="1" ht="15" customHeight="1">
      <c r="A25" s="120" t="s">
        <v>763</v>
      </c>
      <c r="B25" s="121">
        <v>0</v>
      </c>
      <c r="C25" s="121">
        <v>0</v>
      </c>
    </row>
    <row r="26" spans="1:3" s="21" customFormat="1" ht="15" customHeight="1">
      <c r="A26" s="120" t="s">
        <v>764</v>
      </c>
      <c r="B26" s="121">
        <v>0</v>
      </c>
      <c r="C26" s="121">
        <v>0</v>
      </c>
    </row>
    <row r="27" spans="1:3" s="25" customFormat="1" ht="15" customHeight="1">
      <c r="A27" s="244" t="s">
        <v>765</v>
      </c>
      <c r="B27" s="121">
        <v>4817617</v>
      </c>
      <c r="C27" s="121">
        <v>4817617</v>
      </c>
    </row>
    <row r="28" spans="1:3" s="26" customFormat="1" ht="15" customHeight="1">
      <c r="A28" s="244" t="s">
        <v>766</v>
      </c>
      <c r="B28" s="121">
        <v>0</v>
      </c>
      <c r="C28" s="121">
        <v>0</v>
      </c>
    </row>
    <row r="29" spans="1:3" s="21" customFormat="1" ht="15" customHeight="1">
      <c r="A29" s="296" t="s">
        <v>767</v>
      </c>
      <c r="B29" s="294">
        <v>4817617</v>
      </c>
      <c r="C29" s="294">
        <v>4817617</v>
      </c>
    </row>
    <row r="30" spans="1:3" s="21" customFormat="1" ht="15" customHeight="1">
      <c r="A30" s="244" t="s">
        <v>768</v>
      </c>
      <c r="B30" s="121">
        <v>0</v>
      </c>
      <c r="C30" s="121">
        <v>0</v>
      </c>
    </row>
    <row r="31" spans="1:3" s="21" customFormat="1" ht="15" customHeight="1">
      <c r="A31" s="244" t="s">
        <v>769</v>
      </c>
      <c r="B31" s="121">
        <v>55771614</v>
      </c>
      <c r="C31" s="121">
        <v>55771614</v>
      </c>
    </row>
    <row r="32" spans="1:3" s="21" customFormat="1" ht="15" customHeight="1">
      <c r="A32" s="293" t="s">
        <v>770</v>
      </c>
      <c r="B32" s="294">
        <v>576704364</v>
      </c>
      <c r="C32" s="294">
        <v>576704364</v>
      </c>
    </row>
    <row r="33" spans="1:3" s="78" customFormat="1" ht="15" customHeight="1">
      <c r="A33" s="120" t="s">
        <v>771</v>
      </c>
      <c r="B33" s="121">
        <v>167428305.18090001</v>
      </c>
      <c r="C33" s="121">
        <v>167428305.18090001</v>
      </c>
    </row>
    <row r="34" spans="1:3" s="27" customFormat="1" ht="15" customHeight="1">
      <c r="A34" s="120" t="s">
        <v>772</v>
      </c>
      <c r="B34" s="246">
        <v>0.1142</v>
      </c>
      <c r="C34" s="246">
        <v>0.1142</v>
      </c>
    </row>
    <row r="35" spans="1:3" ht="3.75" customHeight="1" thickBot="1">
      <c r="A35" s="266"/>
      <c r="B35" s="266"/>
      <c r="C35" s="266"/>
    </row>
    <row r="36" spans="1:3" ht="30" customHeight="1" thickTop="1">
      <c r="A36" s="818" t="s">
        <v>773</v>
      </c>
      <c r="B36" s="818"/>
      <c r="C36" s="818"/>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41" customWidth="1"/>
    <col min="3" max="3" width="15.140625" style="641" customWidth="1"/>
    <col min="4" max="4" width="15.5703125" style="641" customWidth="1"/>
    <col min="5" max="16384" width="9.140625" style="641"/>
  </cols>
  <sheetData>
    <row r="1" spans="1:4" s="28" customFormat="1" ht="30" customHeight="1">
      <c r="A1" s="757" t="s">
        <v>1167</v>
      </c>
      <c r="B1" s="757"/>
      <c r="C1" s="757"/>
      <c r="D1" s="757"/>
    </row>
    <row r="2" spans="1:4" s="28" customFormat="1" ht="15" customHeight="1">
      <c r="A2" s="758" t="s">
        <v>774</v>
      </c>
      <c r="B2" s="758"/>
      <c r="C2" s="758"/>
      <c r="D2" s="758"/>
    </row>
    <row r="3" spans="1:4" s="28" customFormat="1" ht="15" customHeight="1">
      <c r="A3" s="769" t="s">
        <v>1576</v>
      </c>
      <c r="B3" s="769"/>
      <c r="C3" s="769"/>
      <c r="D3" s="769"/>
    </row>
    <row r="4" spans="1:4" s="29" customFormat="1" ht="30" customHeight="1">
      <c r="A4" s="759" t="s">
        <v>544</v>
      </c>
      <c r="B4" s="759"/>
      <c r="C4" s="759"/>
      <c r="D4" s="759"/>
    </row>
    <row r="5" spans="1:4" ht="3.75" customHeight="1">
      <c r="A5" s="125"/>
      <c r="B5" s="126"/>
      <c r="C5" s="47"/>
      <c r="D5" s="47"/>
    </row>
    <row r="6" spans="1:4" ht="30" customHeight="1">
      <c r="A6" s="150"/>
      <c r="B6" s="127" t="s">
        <v>148</v>
      </c>
      <c r="C6" s="128" t="s">
        <v>551</v>
      </c>
      <c r="D6" s="129" t="s">
        <v>775</v>
      </c>
    </row>
    <row r="7" spans="1:4" ht="15" customHeight="1">
      <c r="A7" s="179" t="s">
        <v>776</v>
      </c>
      <c r="B7" s="365">
        <v>4612318.6851400007</v>
      </c>
      <c r="C7" s="365">
        <v>4612318.6851400007</v>
      </c>
      <c r="D7" s="130">
        <v>0.98979983369414559</v>
      </c>
    </row>
    <row r="8" spans="1:4" ht="15" customHeight="1">
      <c r="A8" s="179" t="s">
        <v>777</v>
      </c>
      <c r="B8" s="365">
        <v>0</v>
      </c>
      <c r="C8" s="365">
        <v>0</v>
      </c>
      <c r="D8" s="130">
        <v>0</v>
      </c>
    </row>
    <row r="9" spans="1:4" ht="15" customHeight="1">
      <c r="A9" s="179" t="s">
        <v>778</v>
      </c>
      <c r="B9" s="365">
        <v>19152.37269</v>
      </c>
      <c r="C9" s="365">
        <v>19152.37269</v>
      </c>
      <c r="D9" s="130">
        <v>4.1100835821440817E-3</v>
      </c>
    </row>
    <row r="10" spans="1:4" ht="15" customHeight="1">
      <c r="A10" s="179" t="s">
        <v>779</v>
      </c>
      <c r="B10" s="365">
        <v>298.48058000000003</v>
      </c>
      <c r="C10" s="365">
        <v>298.48058000000003</v>
      </c>
      <c r="D10" s="130">
        <v>6.4053689394180405E-5</v>
      </c>
    </row>
    <row r="11" spans="1:4" ht="15" customHeight="1">
      <c r="A11" s="179" t="s">
        <v>780</v>
      </c>
      <c r="B11" s="365">
        <v>8426.8018800000009</v>
      </c>
      <c r="C11" s="365">
        <v>8426.8018800000009</v>
      </c>
      <c r="D11" s="130">
        <v>1.8083848209079984E-3</v>
      </c>
    </row>
    <row r="12" spans="1:4" ht="15" customHeight="1">
      <c r="A12" s="179" t="s">
        <v>781</v>
      </c>
      <c r="B12" s="365">
        <v>1679.82536</v>
      </c>
      <c r="C12" s="365">
        <v>1679.82536</v>
      </c>
      <c r="D12" s="130">
        <v>3.6048915425555416E-4</v>
      </c>
    </row>
    <row r="13" spans="1:4" ht="15" customHeight="1">
      <c r="A13" s="179" t="s">
        <v>782</v>
      </c>
      <c r="B13" s="365">
        <v>1124.1411900000001</v>
      </c>
      <c r="C13" s="365">
        <v>1124.1411900000001</v>
      </c>
      <c r="D13" s="130">
        <v>2.4123978390642477E-4</v>
      </c>
    </row>
    <row r="14" spans="1:4" ht="15" customHeight="1">
      <c r="A14" s="179" t="s">
        <v>783</v>
      </c>
      <c r="B14" s="365">
        <v>542.20312000000001</v>
      </c>
      <c r="C14" s="365">
        <v>542.20312000000001</v>
      </c>
      <c r="D14" s="130">
        <v>1.1635634799770062E-4</v>
      </c>
    </row>
    <row r="15" spans="1:4" ht="15" customHeight="1">
      <c r="A15" s="179" t="s">
        <v>784</v>
      </c>
      <c r="B15" s="365">
        <v>1746.39057</v>
      </c>
      <c r="C15" s="365">
        <v>1746.39057</v>
      </c>
      <c r="D15" s="130">
        <v>3.7477399411280175E-4</v>
      </c>
    </row>
    <row r="16" spans="1:4" ht="15" customHeight="1">
      <c r="A16" s="179" t="s">
        <v>785</v>
      </c>
      <c r="B16" s="365">
        <v>1257.3124499999999</v>
      </c>
      <c r="C16" s="365">
        <v>1257.3124499999999</v>
      </c>
      <c r="D16" s="130">
        <v>2.6981822785166111E-4</v>
      </c>
    </row>
    <row r="17" spans="1:4" ht="15" customHeight="1">
      <c r="A17" s="179" t="s">
        <v>786</v>
      </c>
      <c r="B17" s="365">
        <v>17081.537909999999</v>
      </c>
      <c r="C17" s="365">
        <v>17081.537909999999</v>
      </c>
      <c r="D17" s="130">
        <v>3.6656841247831176E-3</v>
      </c>
    </row>
    <row r="18" spans="1:4" ht="15" customHeight="1">
      <c r="A18" s="179" t="s">
        <v>787</v>
      </c>
      <c r="B18" s="365">
        <v>15357.71811</v>
      </c>
      <c r="C18" s="365">
        <v>15357.71811</v>
      </c>
      <c r="D18" s="130">
        <v>3.2957537995313437E-3</v>
      </c>
    </row>
    <row r="19" spans="1:4" ht="15" customHeight="1">
      <c r="A19" s="180" t="s">
        <v>788</v>
      </c>
      <c r="B19" s="557">
        <v>4659849.9293800006</v>
      </c>
      <c r="C19" s="557">
        <v>4659849.9293800006</v>
      </c>
      <c r="D19" s="131">
        <v>1</v>
      </c>
    </row>
    <row r="20" spans="1:4" ht="15" customHeight="1">
      <c r="A20" s="179" t="s">
        <v>789</v>
      </c>
      <c r="B20" s="365">
        <v>19135.53962</v>
      </c>
      <c r="C20" s="365">
        <v>19135.53962</v>
      </c>
      <c r="D20" s="130"/>
    </row>
    <row r="21" spans="1:4" s="30" customFormat="1" ht="15" customHeight="1" thickBot="1">
      <c r="A21" s="183" t="s">
        <v>790</v>
      </c>
      <c r="B21" s="132">
        <v>1</v>
      </c>
      <c r="C21" s="132">
        <v>1</v>
      </c>
      <c r="D21" s="132"/>
    </row>
    <row r="22" spans="1:4" ht="15" customHeight="1" thickTop="1">
      <c r="A22" s="133" t="s">
        <v>791</v>
      </c>
      <c r="B22" s="134"/>
      <c r="C22" s="135"/>
      <c r="D22" s="135"/>
    </row>
    <row r="23" spans="1:4" ht="102.75" customHeight="1">
      <c r="A23" s="772" t="s">
        <v>596</v>
      </c>
      <c r="B23" s="774"/>
      <c r="C23" s="774"/>
      <c r="D23" s="774"/>
    </row>
    <row r="24" spans="1:4" ht="105.75" customHeight="1">
      <c r="A24" s="772" t="s">
        <v>597</v>
      </c>
      <c r="B24" s="773"/>
      <c r="C24" s="773"/>
      <c r="D24" s="773"/>
    </row>
    <row r="25" spans="1:4" ht="15" customHeight="1">
      <c r="A25" s="133" t="s">
        <v>792</v>
      </c>
      <c r="B25" s="136"/>
      <c r="C25" s="133"/>
      <c r="D25" s="133"/>
    </row>
    <row r="26" spans="1:4" ht="15" customHeight="1">
      <c r="A26" s="558"/>
      <c r="B26" s="286"/>
      <c r="C26" s="639"/>
      <c r="D26" s="63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0.7109375" style="5" customWidth="1"/>
    <col min="5" max="16384" width="9.140625" style="5"/>
  </cols>
  <sheetData>
    <row r="1" spans="1:4" ht="30" customHeight="1">
      <c r="A1" s="780" t="s">
        <v>1167</v>
      </c>
      <c r="B1" s="780"/>
      <c r="C1" s="780"/>
      <c r="D1" s="780"/>
    </row>
    <row r="2" spans="1:4" ht="35.1" customHeight="1">
      <c r="A2" s="819" t="s">
        <v>1168</v>
      </c>
      <c r="B2" s="781"/>
      <c r="C2" s="781"/>
      <c r="D2" s="781"/>
    </row>
    <row r="3" spans="1:4" ht="18">
      <c r="A3" s="781" t="s">
        <v>1576</v>
      </c>
      <c r="B3" s="781"/>
      <c r="C3" s="781"/>
      <c r="D3" s="781"/>
    </row>
    <row r="4" spans="1:4" ht="30" customHeight="1">
      <c r="A4" s="782" t="s">
        <v>544</v>
      </c>
      <c r="B4" s="782"/>
      <c r="C4" s="782"/>
      <c r="D4" s="782"/>
    </row>
    <row r="5" spans="1:4">
      <c r="A5" s="99"/>
      <c r="B5" s="205"/>
      <c r="C5" s="205"/>
      <c r="D5" s="98"/>
    </row>
    <row r="6" spans="1:4" ht="30" customHeight="1">
      <c r="A6" s="72" t="s">
        <v>821</v>
      </c>
      <c r="B6" s="73" t="s">
        <v>148</v>
      </c>
      <c r="C6" s="176" t="s">
        <v>551</v>
      </c>
      <c r="D6" s="73" t="s">
        <v>822</v>
      </c>
    </row>
    <row r="7" spans="1:4">
      <c r="A7" s="100" t="s">
        <v>823</v>
      </c>
      <c r="B7" s="97">
        <v>500000</v>
      </c>
      <c r="C7" s="97">
        <v>500000</v>
      </c>
      <c r="D7" s="160">
        <v>9.5685906334289514E-2</v>
      </c>
    </row>
    <row r="8" spans="1:4">
      <c r="A8" s="100" t="s">
        <v>824</v>
      </c>
      <c r="B8" s="97">
        <v>2306317.9258000003</v>
      </c>
      <c r="C8" s="97">
        <v>2306317.9258000003</v>
      </c>
      <c r="D8" s="160">
        <v>0.44136424205038338</v>
      </c>
    </row>
    <row r="9" spans="1:4">
      <c r="A9" s="100" t="s">
        <v>825</v>
      </c>
      <c r="B9" s="97">
        <v>1569820.47334</v>
      </c>
      <c r="C9" s="97">
        <v>1569820.47334</v>
      </c>
      <c r="D9" s="160">
        <v>0.30041938954732256</v>
      </c>
    </row>
    <row r="10" spans="1:4">
      <c r="A10" s="100" t="s">
        <v>826</v>
      </c>
      <c r="B10" s="97">
        <v>687507.89676000003</v>
      </c>
      <c r="C10" s="97">
        <v>687507.89676000003</v>
      </c>
      <c r="D10" s="160">
        <v>0.13156963242692349</v>
      </c>
    </row>
    <row r="11" spans="1:4">
      <c r="A11" s="100" t="s">
        <v>827</v>
      </c>
      <c r="B11" s="97">
        <v>123310</v>
      </c>
      <c r="C11" s="97">
        <v>123310</v>
      </c>
      <c r="D11" s="160">
        <v>2.359805822016248E-2</v>
      </c>
    </row>
    <row r="12" spans="1:4">
      <c r="A12" s="100" t="s">
        <v>828</v>
      </c>
      <c r="B12" s="97">
        <v>36366.160000000003</v>
      </c>
      <c r="C12" s="97">
        <v>36366.160000000003</v>
      </c>
      <c r="D12" s="160">
        <v>6.9594579589955727E-3</v>
      </c>
    </row>
    <row r="13" spans="1:4">
      <c r="A13" s="100" t="s">
        <v>829</v>
      </c>
      <c r="B13" s="97">
        <v>864.4</v>
      </c>
      <c r="C13" s="97">
        <v>864.4</v>
      </c>
      <c r="D13" s="160">
        <v>1.6542179487071971E-4</v>
      </c>
    </row>
    <row r="14" spans="1:4">
      <c r="A14" s="100" t="s">
        <v>830</v>
      </c>
      <c r="B14" s="97">
        <v>800</v>
      </c>
      <c r="C14" s="97">
        <v>800</v>
      </c>
      <c r="D14" s="160">
        <v>1.5309745013486324E-4</v>
      </c>
    </row>
    <row r="15" spans="1:4">
      <c r="A15" s="100" t="s">
        <v>831</v>
      </c>
      <c r="B15" s="97">
        <v>443.08623999999998</v>
      </c>
      <c r="C15" s="97">
        <v>443.08623999999998</v>
      </c>
      <c r="D15" s="160">
        <v>8.4794216917305043E-5</v>
      </c>
    </row>
    <row r="16" spans="1:4">
      <c r="A16" s="100" t="s">
        <v>832</v>
      </c>
      <c r="B16" s="97">
        <v>0</v>
      </c>
      <c r="C16" s="97">
        <v>0</v>
      </c>
      <c r="D16" s="160">
        <v>0</v>
      </c>
    </row>
    <row r="17" spans="1:4">
      <c r="A17" s="100" t="s">
        <v>833</v>
      </c>
      <c r="B17" s="97">
        <v>0</v>
      </c>
      <c r="C17" s="97">
        <v>0</v>
      </c>
      <c r="D17" s="160">
        <v>0</v>
      </c>
    </row>
    <row r="18" spans="1:4">
      <c r="A18" s="100" t="s">
        <v>834</v>
      </c>
      <c r="B18" s="97">
        <v>0</v>
      </c>
      <c r="C18" s="97">
        <v>0</v>
      </c>
      <c r="D18" s="160">
        <v>0</v>
      </c>
    </row>
    <row r="19" spans="1:4">
      <c r="A19" s="100" t="s">
        <v>835</v>
      </c>
      <c r="B19" s="97">
        <v>0</v>
      </c>
      <c r="C19" s="97">
        <v>0</v>
      </c>
      <c r="D19" s="160">
        <v>0</v>
      </c>
    </row>
    <row r="20" spans="1:4">
      <c r="A20" s="100" t="s">
        <v>836</v>
      </c>
      <c r="B20" s="97">
        <v>0</v>
      </c>
      <c r="C20" s="97">
        <v>0</v>
      </c>
      <c r="D20" s="160">
        <v>0</v>
      </c>
    </row>
    <row r="21" spans="1:4">
      <c r="A21" s="72" t="s">
        <v>189</v>
      </c>
      <c r="B21" s="73">
        <v>5225429.9421400009</v>
      </c>
      <c r="C21" s="73">
        <v>5225429.9421400009</v>
      </c>
      <c r="D21" s="310">
        <v>1</v>
      </c>
    </row>
    <row r="22" spans="1:4">
      <c r="A22" s="54" t="s">
        <v>837</v>
      </c>
      <c r="B22" s="160">
        <v>1</v>
      </c>
      <c r="C22" s="160">
        <v>1</v>
      </c>
      <c r="D22" s="234"/>
    </row>
    <row r="23" spans="1:4" ht="30" customHeight="1">
      <c r="A23" s="437" t="s">
        <v>840</v>
      </c>
      <c r="B23" s="73" t="s">
        <v>148</v>
      </c>
      <c r="C23" s="176" t="s">
        <v>551</v>
      </c>
      <c r="D23" s="73" t="s">
        <v>775</v>
      </c>
    </row>
    <row r="24" spans="1:4">
      <c r="A24" s="100" t="s">
        <v>823</v>
      </c>
      <c r="B24" s="97">
        <v>25</v>
      </c>
      <c r="C24" s="97">
        <v>25</v>
      </c>
      <c r="D24" s="160">
        <v>2.3169601482854494E-2</v>
      </c>
    </row>
    <row r="25" spans="1:4">
      <c r="A25" s="100" t="s">
        <v>824</v>
      </c>
      <c r="B25" s="97">
        <v>241</v>
      </c>
      <c r="C25" s="97">
        <v>241</v>
      </c>
      <c r="D25" s="160">
        <v>0.22335495829471733</v>
      </c>
    </row>
    <row r="26" spans="1:4">
      <c r="A26" s="100" t="s">
        <v>825</v>
      </c>
      <c r="B26" s="97">
        <v>318</v>
      </c>
      <c r="C26" s="97">
        <v>318</v>
      </c>
      <c r="D26" s="160">
        <v>0.29471733086190915</v>
      </c>
    </row>
    <row r="27" spans="1:4">
      <c r="A27" s="100" t="s">
        <v>826</v>
      </c>
      <c r="B27" s="97">
        <v>291</v>
      </c>
      <c r="C27" s="97">
        <v>291</v>
      </c>
      <c r="D27" s="160">
        <v>0.26969416126042633</v>
      </c>
    </row>
    <row r="28" spans="1:4">
      <c r="A28" s="100" t="s">
        <v>827</v>
      </c>
      <c r="B28" s="97">
        <v>123</v>
      </c>
      <c r="C28" s="97">
        <v>123</v>
      </c>
      <c r="D28" s="160">
        <v>0.11399443929564411</v>
      </c>
    </row>
    <row r="29" spans="1:4">
      <c r="A29" s="100" t="s">
        <v>828</v>
      </c>
      <c r="B29" s="97">
        <v>70</v>
      </c>
      <c r="C29" s="97">
        <v>70</v>
      </c>
      <c r="D29" s="160">
        <v>6.4874884151992579E-2</v>
      </c>
    </row>
    <row r="30" spans="1:4">
      <c r="A30" s="100" t="s">
        <v>829</v>
      </c>
      <c r="B30" s="97">
        <v>3</v>
      </c>
      <c r="C30" s="97">
        <v>3</v>
      </c>
      <c r="D30" s="160">
        <v>2.7803521779425394E-3</v>
      </c>
    </row>
    <row r="31" spans="1:4">
      <c r="A31" s="100" t="s">
        <v>830</v>
      </c>
      <c r="B31" s="97">
        <v>4</v>
      </c>
      <c r="C31" s="97">
        <v>4</v>
      </c>
      <c r="D31" s="160">
        <v>3.7071362372567192E-3</v>
      </c>
    </row>
    <row r="32" spans="1:4">
      <c r="A32" s="100" t="s">
        <v>831</v>
      </c>
      <c r="B32" s="97">
        <v>4</v>
      </c>
      <c r="C32" s="97">
        <v>4</v>
      </c>
      <c r="D32" s="160">
        <v>3.7071362372567192E-3</v>
      </c>
    </row>
    <row r="33" spans="1:4">
      <c r="A33" s="100" t="s">
        <v>832</v>
      </c>
      <c r="B33" s="97">
        <v>0</v>
      </c>
      <c r="C33" s="97">
        <v>0</v>
      </c>
      <c r="D33" s="160">
        <v>0</v>
      </c>
    </row>
    <row r="34" spans="1:4">
      <c r="A34" s="100" t="s">
        <v>833</v>
      </c>
      <c r="B34" s="97">
        <v>0</v>
      </c>
      <c r="C34" s="97">
        <v>0</v>
      </c>
      <c r="D34" s="160">
        <v>0</v>
      </c>
    </row>
    <row r="35" spans="1:4">
      <c r="A35" s="100" t="s">
        <v>834</v>
      </c>
      <c r="B35" s="97">
        <v>0</v>
      </c>
      <c r="C35" s="97">
        <v>0</v>
      </c>
      <c r="D35" s="160">
        <v>0</v>
      </c>
    </row>
    <row r="36" spans="1:4">
      <c r="A36" s="100" t="s">
        <v>835</v>
      </c>
      <c r="B36" s="97">
        <v>0</v>
      </c>
      <c r="C36" s="97">
        <v>0</v>
      </c>
      <c r="D36" s="160">
        <v>0</v>
      </c>
    </row>
    <row r="37" spans="1:4">
      <c r="A37" s="100" t="s">
        <v>836</v>
      </c>
      <c r="B37" s="97">
        <v>0</v>
      </c>
      <c r="C37" s="97">
        <v>0</v>
      </c>
      <c r="D37" s="160">
        <v>0</v>
      </c>
    </row>
    <row r="38" spans="1:4">
      <c r="A38" s="72" t="s">
        <v>189</v>
      </c>
      <c r="B38" s="73">
        <v>1079</v>
      </c>
      <c r="C38" s="73">
        <v>1079</v>
      </c>
      <c r="D38" s="310">
        <v>1</v>
      </c>
    </row>
    <row r="39" spans="1:4">
      <c r="A39" s="54" t="s">
        <v>837</v>
      </c>
      <c r="B39" s="106">
        <v>1</v>
      </c>
      <c r="C39" s="106">
        <v>1</v>
      </c>
      <c r="D39" s="144"/>
    </row>
    <row r="40" spans="1:4" ht="15.75" thickBot="1">
      <c r="A40" s="252"/>
      <c r="B40" s="255"/>
      <c r="C40" s="254"/>
      <c r="D40" s="254"/>
    </row>
    <row r="41" spans="1:4" ht="54" customHeight="1" thickTop="1">
      <c r="A41" s="777" t="s">
        <v>1530</v>
      </c>
      <c r="B41" s="778"/>
      <c r="C41" s="778"/>
      <c r="D41" s="778"/>
    </row>
    <row r="42" spans="1:4">
      <c r="A42" s="209"/>
      <c r="B42" s="210"/>
      <c r="C42" s="210"/>
      <c r="D42" s="210"/>
    </row>
    <row r="43" spans="1:4" ht="30" customHeight="1">
      <c r="A43" s="780" t="s">
        <v>1167</v>
      </c>
      <c r="B43" s="780"/>
      <c r="C43" s="780"/>
      <c r="D43" s="780"/>
    </row>
    <row r="44" spans="1:4" ht="18">
      <c r="A44" s="819" t="s">
        <v>839</v>
      </c>
      <c r="B44" s="781"/>
      <c r="C44" s="781"/>
      <c r="D44" s="781"/>
    </row>
    <row r="45" spans="1:4" ht="18">
      <c r="A45" s="781" t="s">
        <v>1576</v>
      </c>
      <c r="B45" s="781"/>
      <c r="C45" s="781"/>
      <c r="D45" s="781"/>
    </row>
    <row r="46" spans="1:4" ht="30" customHeight="1">
      <c r="A46" s="782" t="s">
        <v>544</v>
      </c>
      <c r="B46" s="782"/>
      <c r="C46" s="782"/>
      <c r="D46" s="782"/>
    </row>
    <row r="47" spans="1:4">
      <c r="A47" s="99"/>
      <c r="B47" s="205"/>
      <c r="C47" s="205"/>
      <c r="D47" s="98"/>
    </row>
    <row r="48" spans="1:4" ht="30" customHeight="1">
      <c r="A48" s="72" t="s">
        <v>821</v>
      </c>
      <c r="B48" s="73" t="s">
        <v>148</v>
      </c>
      <c r="C48" s="176" t="s">
        <v>551</v>
      </c>
      <c r="D48" s="73" t="s">
        <v>822</v>
      </c>
    </row>
    <row r="49" spans="1:4">
      <c r="A49" s="100" t="s">
        <v>823</v>
      </c>
      <c r="B49" s="97">
        <v>0</v>
      </c>
      <c r="C49" s="97">
        <v>0</v>
      </c>
      <c r="D49" s="160">
        <v>0</v>
      </c>
    </row>
    <row r="50" spans="1:4">
      <c r="A50" s="100" t="s">
        <v>824</v>
      </c>
      <c r="B50" s="97">
        <v>0</v>
      </c>
      <c r="C50" s="97">
        <v>0</v>
      </c>
      <c r="D50" s="160">
        <v>0</v>
      </c>
    </row>
    <row r="51" spans="1:4">
      <c r="A51" s="100" t="s">
        <v>825</v>
      </c>
      <c r="B51" s="97">
        <v>0</v>
      </c>
      <c r="C51" s="97">
        <v>0</v>
      </c>
      <c r="D51" s="160">
        <v>0</v>
      </c>
    </row>
    <row r="52" spans="1:4">
      <c r="A52" s="100" t="s">
        <v>826</v>
      </c>
      <c r="B52" s="97">
        <v>0</v>
      </c>
      <c r="C52" s="97">
        <v>0</v>
      </c>
      <c r="D52" s="160">
        <v>0</v>
      </c>
    </row>
    <row r="53" spans="1:4">
      <c r="A53" s="100" t="s">
        <v>827</v>
      </c>
      <c r="B53" s="97">
        <v>0</v>
      </c>
      <c r="C53" s="97">
        <v>0</v>
      </c>
      <c r="D53" s="160">
        <v>0</v>
      </c>
    </row>
    <row r="54" spans="1:4">
      <c r="A54" s="100" t="s">
        <v>828</v>
      </c>
      <c r="B54" s="97">
        <v>0</v>
      </c>
      <c r="C54" s="97">
        <v>0</v>
      </c>
      <c r="D54" s="160">
        <v>0</v>
      </c>
    </row>
    <row r="55" spans="1:4">
      <c r="A55" s="100" t="s">
        <v>829</v>
      </c>
      <c r="B55" s="97">
        <v>0</v>
      </c>
      <c r="C55" s="97">
        <v>0</v>
      </c>
      <c r="D55" s="160">
        <v>0</v>
      </c>
    </row>
    <row r="56" spans="1:4">
      <c r="A56" s="100" t="s">
        <v>830</v>
      </c>
      <c r="B56" s="97">
        <v>0</v>
      </c>
      <c r="C56" s="97">
        <v>0</v>
      </c>
      <c r="D56" s="160">
        <v>0</v>
      </c>
    </row>
    <row r="57" spans="1:4">
      <c r="A57" s="100" t="s">
        <v>831</v>
      </c>
      <c r="B57" s="97">
        <v>0</v>
      </c>
      <c r="C57" s="97">
        <v>0</v>
      </c>
      <c r="D57" s="160">
        <v>0</v>
      </c>
    </row>
    <row r="58" spans="1:4">
      <c r="A58" s="100" t="s">
        <v>832</v>
      </c>
      <c r="B58" s="97">
        <v>0</v>
      </c>
      <c r="C58" s="97">
        <v>0</v>
      </c>
      <c r="D58" s="160">
        <v>0</v>
      </c>
    </row>
    <row r="59" spans="1:4">
      <c r="A59" s="100" t="s">
        <v>833</v>
      </c>
      <c r="B59" s="97">
        <v>0</v>
      </c>
      <c r="C59" s="97">
        <v>0</v>
      </c>
      <c r="D59" s="160">
        <v>0</v>
      </c>
    </row>
    <row r="60" spans="1:4">
      <c r="A60" s="100" t="s">
        <v>834</v>
      </c>
      <c r="B60" s="97">
        <v>0</v>
      </c>
      <c r="C60" s="97">
        <v>0</v>
      </c>
      <c r="D60" s="160">
        <v>0</v>
      </c>
    </row>
    <row r="61" spans="1:4">
      <c r="A61" s="100" t="s">
        <v>835</v>
      </c>
      <c r="B61" s="97">
        <v>0</v>
      </c>
      <c r="C61" s="97">
        <v>0</v>
      </c>
      <c r="D61" s="160">
        <v>0</v>
      </c>
    </row>
    <row r="62" spans="1:4">
      <c r="A62" s="100" t="s">
        <v>836</v>
      </c>
      <c r="B62" s="97">
        <v>0</v>
      </c>
      <c r="C62" s="97">
        <v>0</v>
      </c>
      <c r="D62" s="160">
        <v>0</v>
      </c>
    </row>
    <row r="63" spans="1:4">
      <c r="A63" s="72" t="s">
        <v>189</v>
      </c>
      <c r="B63" s="73">
        <v>0</v>
      </c>
      <c r="C63" s="73">
        <v>0</v>
      </c>
      <c r="D63" s="310">
        <v>0</v>
      </c>
    </row>
    <row r="64" spans="1:4">
      <c r="A64" s="54" t="s">
        <v>837</v>
      </c>
      <c r="B64" s="160">
        <v>0</v>
      </c>
      <c r="C64" s="160">
        <v>0</v>
      </c>
      <c r="D64" s="234"/>
    </row>
    <row r="65" spans="1:4" ht="30" customHeight="1">
      <c r="A65" s="437" t="s">
        <v>840</v>
      </c>
      <c r="B65" s="73" t="s">
        <v>148</v>
      </c>
      <c r="C65" s="176" t="s">
        <v>551</v>
      </c>
      <c r="D65" s="73" t="s">
        <v>775</v>
      </c>
    </row>
    <row r="66" spans="1:4">
      <c r="A66" s="100" t="s">
        <v>823</v>
      </c>
      <c r="B66" s="97">
        <v>0</v>
      </c>
      <c r="C66" s="97">
        <v>0</v>
      </c>
      <c r="D66" s="160">
        <v>0</v>
      </c>
    </row>
    <row r="67" spans="1:4">
      <c r="A67" s="100" t="s">
        <v>824</v>
      </c>
      <c r="B67" s="97">
        <v>0</v>
      </c>
      <c r="C67" s="97">
        <v>0</v>
      </c>
      <c r="D67" s="160">
        <v>0</v>
      </c>
    </row>
    <row r="68" spans="1:4">
      <c r="A68" s="100" t="s">
        <v>825</v>
      </c>
      <c r="B68" s="97">
        <v>0</v>
      </c>
      <c r="C68" s="97">
        <v>0</v>
      </c>
      <c r="D68" s="160">
        <v>0</v>
      </c>
    </row>
    <row r="69" spans="1:4">
      <c r="A69" s="100" t="s">
        <v>826</v>
      </c>
      <c r="B69" s="97">
        <v>0</v>
      </c>
      <c r="C69" s="97">
        <v>0</v>
      </c>
      <c r="D69" s="160">
        <v>0</v>
      </c>
    </row>
    <row r="70" spans="1:4">
      <c r="A70" s="100" t="s">
        <v>827</v>
      </c>
      <c r="B70" s="97">
        <v>0</v>
      </c>
      <c r="C70" s="97">
        <v>0</v>
      </c>
      <c r="D70" s="160">
        <v>0</v>
      </c>
    </row>
    <row r="71" spans="1:4">
      <c r="A71" s="100" t="s">
        <v>828</v>
      </c>
      <c r="B71" s="97">
        <v>0</v>
      </c>
      <c r="C71" s="97">
        <v>0</v>
      </c>
      <c r="D71" s="160">
        <v>0</v>
      </c>
    </row>
    <row r="72" spans="1:4">
      <c r="A72" s="100" t="s">
        <v>829</v>
      </c>
      <c r="B72" s="97">
        <v>0</v>
      </c>
      <c r="C72" s="97">
        <v>0</v>
      </c>
      <c r="D72" s="160">
        <v>0</v>
      </c>
    </row>
    <row r="73" spans="1:4">
      <c r="A73" s="100" t="s">
        <v>830</v>
      </c>
      <c r="B73" s="97">
        <v>0</v>
      </c>
      <c r="C73" s="97">
        <v>0</v>
      </c>
      <c r="D73" s="160">
        <v>0</v>
      </c>
    </row>
    <row r="74" spans="1:4">
      <c r="A74" s="100" t="s">
        <v>831</v>
      </c>
      <c r="B74" s="97">
        <v>0</v>
      </c>
      <c r="C74" s="97">
        <v>0</v>
      </c>
      <c r="D74" s="160">
        <v>0</v>
      </c>
    </row>
    <row r="75" spans="1:4">
      <c r="A75" s="100" t="s">
        <v>832</v>
      </c>
      <c r="B75" s="97">
        <v>0</v>
      </c>
      <c r="C75" s="97">
        <v>0</v>
      </c>
      <c r="D75" s="160">
        <v>0</v>
      </c>
    </row>
    <row r="76" spans="1:4">
      <c r="A76" s="100" t="s">
        <v>833</v>
      </c>
      <c r="B76" s="97">
        <v>0</v>
      </c>
      <c r="C76" s="97">
        <v>0</v>
      </c>
      <c r="D76" s="160">
        <v>0</v>
      </c>
    </row>
    <row r="77" spans="1:4">
      <c r="A77" s="100" t="s">
        <v>834</v>
      </c>
      <c r="B77" s="97">
        <v>0</v>
      </c>
      <c r="C77" s="97">
        <v>0</v>
      </c>
      <c r="D77" s="160">
        <v>0</v>
      </c>
    </row>
    <row r="78" spans="1:4">
      <c r="A78" s="100" t="s">
        <v>835</v>
      </c>
      <c r="B78" s="97">
        <v>0</v>
      </c>
      <c r="C78" s="97">
        <v>0</v>
      </c>
      <c r="D78" s="160">
        <v>0</v>
      </c>
    </row>
    <row r="79" spans="1:4">
      <c r="A79" s="100" t="s">
        <v>836</v>
      </c>
      <c r="B79" s="97">
        <v>0</v>
      </c>
      <c r="C79" s="97">
        <v>0</v>
      </c>
      <c r="D79" s="160">
        <v>0</v>
      </c>
    </row>
    <row r="80" spans="1:4">
      <c r="A80" s="72" t="s">
        <v>189</v>
      </c>
      <c r="B80" s="73">
        <v>0</v>
      </c>
      <c r="C80" s="73">
        <v>0</v>
      </c>
      <c r="D80" s="310">
        <v>0</v>
      </c>
    </row>
    <row r="81" spans="1:4">
      <c r="A81" s="54" t="s">
        <v>837</v>
      </c>
      <c r="B81" s="106">
        <v>0</v>
      </c>
      <c r="C81" s="106">
        <v>0</v>
      </c>
      <c r="D81" s="144"/>
    </row>
    <row r="82" spans="1:4" ht="15.75" thickBot="1">
      <c r="A82" s="252"/>
      <c r="B82" s="255"/>
      <c r="C82" s="254"/>
      <c r="D82" s="254"/>
    </row>
    <row r="83" spans="1:4" ht="30" customHeight="1" thickTop="1">
      <c r="A83" s="777" t="s">
        <v>1531</v>
      </c>
      <c r="B83" s="778"/>
      <c r="C83" s="778"/>
      <c r="D83" s="778"/>
    </row>
    <row r="84" spans="1:4">
      <c r="A84" s="212"/>
      <c r="B84" s="212"/>
      <c r="C84" s="211"/>
      <c r="D84" s="98"/>
    </row>
    <row r="85" spans="1:4" ht="30" customHeight="1">
      <c r="A85" s="780" t="s">
        <v>1167</v>
      </c>
      <c r="B85" s="780"/>
      <c r="C85" s="780"/>
      <c r="D85" s="780"/>
    </row>
    <row r="86" spans="1:4" ht="18">
      <c r="A86" s="819" t="s">
        <v>843</v>
      </c>
      <c r="B86" s="781"/>
      <c r="C86" s="781"/>
      <c r="D86" s="781"/>
    </row>
    <row r="87" spans="1:4" ht="18">
      <c r="A87" s="781" t="s">
        <v>1576</v>
      </c>
      <c r="B87" s="781"/>
      <c r="C87" s="781"/>
      <c r="D87" s="781"/>
    </row>
    <row r="88" spans="1:4" ht="30" customHeight="1">
      <c r="A88" s="782" t="s">
        <v>544</v>
      </c>
      <c r="B88" s="782"/>
      <c r="C88" s="782"/>
      <c r="D88" s="782"/>
    </row>
    <row r="89" spans="1:4">
      <c r="A89" s="99"/>
      <c r="B89" s="205"/>
      <c r="C89" s="205"/>
      <c r="D89" s="98"/>
    </row>
    <row r="90" spans="1:4" ht="30" customHeight="1">
      <c r="A90" s="72" t="s">
        <v>821</v>
      </c>
      <c r="B90" s="73" t="s">
        <v>148</v>
      </c>
      <c r="C90" s="176" t="s">
        <v>551</v>
      </c>
      <c r="D90" s="73" t="s">
        <v>822</v>
      </c>
    </row>
    <row r="91" spans="1:4">
      <c r="A91" s="100" t="s">
        <v>823</v>
      </c>
      <c r="B91" s="97">
        <v>0</v>
      </c>
      <c r="C91" s="97">
        <v>0</v>
      </c>
      <c r="D91" s="160">
        <v>0</v>
      </c>
    </row>
    <row r="92" spans="1:4">
      <c r="A92" s="100" t="s">
        <v>824</v>
      </c>
      <c r="B92" s="97">
        <v>0</v>
      </c>
      <c r="C92" s="97">
        <v>0</v>
      </c>
      <c r="D92" s="160">
        <v>0</v>
      </c>
    </row>
    <row r="93" spans="1:4">
      <c r="A93" s="100" t="s">
        <v>825</v>
      </c>
      <c r="B93" s="97">
        <v>0</v>
      </c>
      <c r="C93" s="97">
        <v>0</v>
      </c>
      <c r="D93" s="160">
        <v>0</v>
      </c>
    </row>
    <row r="94" spans="1:4">
      <c r="A94" s="100" t="s">
        <v>826</v>
      </c>
      <c r="B94" s="97">
        <v>0</v>
      </c>
      <c r="C94" s="97">
        <v>0</v>
      </c>
      <c r="D94" s="160">
        <v>0</v>
      </c>
    </row>
    <row r="95" spans="1:4">
      <c r="A95" s="100" t="s">
        <v>827</v>
      </c>
      <c r="B95" s="97">
        <v>0</v>
      </c>
      <c r="C95" s="97">
        <v>0</v>
      </c>
      <c r="D95" s="160">
        <v>0</v>
      </c>
    </row>
    <row r="96" spans="1:4">
      <c r="A96" s="100" t="s">
        <v>828</v>
      </c>
      <c r="B96" s="97">
        <v>0</v>
      </c>
      <c r="C96" s="97">
        <v>0</v>
      </c>
      <c r="D96" s="160">
        <v>0</v>
      </c>
    </row>
    <row r="97" spans="1:4">
      <c r="A97" s="100" t="s">
        <v>829</v>
      </c>
      <c r="B97" s="97">
        <v>0</v>
      </c>
      <c r="C97" s="97">
        <v>0</v>
      </c>
      <c r="D97" s="160">
        <v>0</v>
      </c>
    </row>
    <row r="98" spans="1:4">
      <c r="A98" s="100" t="s">
        <v>830</v>
      </c>
      <c r="B98" s="97">
        <v>0</v>
      </c>
      <c r="C98" s="97">
        <v>0</v>
      </c>
      <c r="D98" s="160">
        <v>0</v>
      </c>
    </row>
    <row r="99" spans="1:4">
      <c r="A99" s="100" t="s">
        <v>831</v>
      </c>
      <c r="B99" s="97">
        <v>0</v>
      </c>
      <c r="C99" s="97">
        <v>0</v>
      </c>
      <c r="D99" s="160">
        <v>0</v>
      </c>
    </row>
    <row r="100" spans="1:4">
      <c r="A100" s="100" t="s">
        <v>832</v>
      </c>
      <c r="B100" s="97">
        <v>0</v>
      </c>
      <c r="C100" s="97">
        <v>0</v>
      </c>
      <c r="D100" s="160">
        <v>0</v>
      </c>
    </row>
    <row r="101" spans="1:4">
      <c r="A101" s="100" t="s">
        <v>833</v>
      </c>
      <c r="B101" s="97">
        <v>0</v>
      </c>
      <c r="C101" s="97">
        <v>0</v>
      </c>
      <c r="D101" s="160">
        <v>0</v>
      </c>
    </row>
    <row r="102" spans="1:4">
      <c r="A102" s="100" t="s">
        <v>834</v>
      </c>
      <c r="B102" s="97">
        <v>0</v>
      </c>
      <c r="C102" s="97">
        <v>0</v>
      </c>
      <c r="D102" s="160">
        <v>0</v>
      </c>
    </row>
    <row r="103" spans="1:4">
      <c r="A103" s="100" t="s">
        <v>835</v>
      </c>
      <c r="B103" s="97">
        <v>0</v>
      </c>
      <c r="C103" s="97">
        <v>0</v>
      </c>
      <c r="D103" s="160">
        <v>0</v>
      </c>
    </row>
    <row r="104" spans="1:4">
      <c r="A104" s="100" t="s">
        <v>836</v>
      </c>
      <c r="B104" s="97">
        <v>0</v>
      </c>
      <c r="C104" s="97">
        <v>0</v>
      </c>
      <c r="D104" s="160">
        <v>0</v>
      </c>
    </row>
    <row r="105" spans="1:4">
      <c r="A105" s="72" t="s">
        <v>189</v>
      </c>
      <c r="B105" s="73">
        <v>0</v>
      </c>
      <c r="C105" s="73">
        <v>0</v>
      </c>
      <c r="D105" s="310">
        <v>0</v>
      </c>
    </row>
    <row r="106" spans="1:4">
      <c r="A106" s="54" t="s">
        <v>837</v>
      </c>
      <c r="B106" s="160">
        <v>0</v>
      </c>
      <c r="C106" s="160">
        <v>0</v>
      </c>
      <c r="D106" s="234"/>
    </row>
    <row r="107" spans="1:4" ht="30" customHeight="1">
      <c r="A107" s="437" t="s">
        <v>840</v>
      </c>
      <c r="B107" s="73" t="s">
        <v>148</v>
      </c>
      <c r="C107" s="176" t="s">
        <v>551</v>
      </c>
      <c r="D107" s="73" t="s">
        <v>775</v>
      </c>
    </row>
    <row r="108" spans="1:4">
      <c r="A108" s="100" t="s">
        <v>823</v>
      </c>
      <c r="B108" s="97">
        <v>0</v>
      </c>
      <c r="C108" s="97">
        <v>0</v>
      </c>
      <c r="D108" s="160">
        <v>0</v>
      </c>
    </row>
    <row r="109" spans="1:4">
      <c r="A109" s="100" t="s">
        <v>824</v>
      </c>
      <c r="B109" s="97">
        <v>0</v>
      </c>
      <c r="C109" s="97">
        <v>0</v>
      </c>
      <c r="D109" s="160">
        <v>0</v>
      </c>
    </row>
    <row r="110" spans="1:4">
      <c r="A110" s="100" t="s">
        <v>825</v>
      </c>
      <c r="B110" s="97">
        <v>0</v>
      </c>
      <c r="C110" s="97">
        <v>0</v>
      </c>
      <c r="D110" s="160">
        <v>0</v>
      </c>
    </row>
    <row r="111" spans="1:4">
      <c r="A111" s="100" t="s">
        <v>826</v>
      </c>
      <c r="B111" s="97">
        <v>0</v>
      </c>
      <c r="C111" s="97">
        <v>0</v>
      </c>
      <c r="D111" s="160">
        <v>0</v>
      </c>
    </row>
    <row r="112" spans="1:4">
      <c r="A112" s="100" t="s">
        <v>827</v>
      </c>
      <c r="B112" s="97">
        <v>0</v>
      </c>
      <c r="C112" s="97">
        <v>0</v>
      </c>
      <c r="D112" s="160">
        <v>0</v>
      </c>
    </row>
    <row r="113" spans="1:4">
      <c r="A113" s="100" t="s">
        <v>828</v>
      </c>
      <c r="B113" s="97">
        <v>0</v>
      </c>
      <c r="C113" s="97">
        <v>0</v>
      </c>
      <c r="D113" s="160">
        <v>0</v>
      </c>
    </row>
    <row r="114" spans="1:4">
      <c r="A114" s="100" t="s">
        <v>829</v>
      </c>
      <c r="B114" s="97">
        <v>0</v>
      </c>
      <c r="C114" s="97">
        <v>0</v>
      </c>
      <c r="D114" s="160">
        <v>0</v>
      </c>
    </row>
    <row r="115" spans="1:4">
      <c r="A115" s="100" t="s">
        <v>830</v>
      </c>
      <c r="B115" s="97">
        <v>0</v>
      </c>
      <c r="C115" s="97">
        <v>0</v>
      </c>
      <c r="D115" s="160">
        <v>0</v>
      </c>
    </row>
    <row r="116" spans="1:4">
      <c r="A116" s="100" t="s">
        <v>831</v>
      </c>
      <c r="B116" s="97">
        <v>0</v>
      </c>
      <c r="C116" s="97">
        <v>0</v>
      </c>
      <c r="D116" s="160">
        <v>0</v>
      </c>
    </row>
    <row r="117" spans="1:4">
      <c r="A117" s="100" t="s">
        <v>832</v>
      </c>
      <c r="B117" s="97">
        <v>0</v>
      </c>
      <c r="C117" s="97">
        <v>0</v>
      </c>
      <c r="D117" s="160">
        <v>0</v>
      </c>
    </row>
    <row r="118" spans="1:4">
      <c r="A118" s="100" t="s">
        <v>833</v>
      </c>
      <c r="B118" s="97">
        <v>0</v>
      </c>
      <c r="C118" s="97">
        <v>0</v>
      </c>
      <c r="D118" s="160">
        <v>0</v>
      </c>
    </row>
    <row r="119" spans="1:4">
      <c r="A119" s="100" t="s">
        <v>834</v>
      </c>
      <c r="B119" s="97">
        <v>0</v>
      </c>
      <c r="C119" s="97">
        <v>0</v>
      </c>
      <c r="D119" s="160">
        <v>0</v>
      </c>
    </row>
    <row r="120" spans="1:4">
      <c r="A120" s="100" t="s">
        <v>835</v>
      </c>
      <c r="B120" s="97">
        <v>0</v>
      </c>
      <c r="C120" s="97">
        <v>0</v>
      </c>
      <c r="D120" s="160">
        <v>0</v>
      </c>
    </row>
    <row r="121" spans="1:4">
      <c r="A121" s="100" t="s">
        <v>836</v>
      </c>
      <c r="B121" s="97">
        <v>0</v>
      </c>
      <c r="C121" s="97">
        <v>0</v>
      </c>
      <c r="D121" s="160">
        <v>0</v>
      </c>
    </row>
    <row r="122" spans="1:4">
      <c r="A122" s="72" t="s">
        <v>189</v>
      </c>
      <c r="B122" s="73">
        <v>0</v>
      </c>
      <c r="C122" s="73">
        <v>0</v>
      </c>
      <c r="D122" s="310">
        <v>0</v>
      </c>
    </row>
    <row r="123" spans="1:4">
      <c r="A123" s="54" t="s">
        <v>837</v>
      </c>
      <c r="B123" s="106">
        <v>0</v>
      </c>
      <c r="C123" s="106">
        <v>0</v>
      </c>
      <c r="D123" s="144"/>
    </row>
    <row r="124" spans="1:4" ht="15.75" thickBot="1">
      <c r="A124" s="252"/>
      <c r="B124" s="255"/>
      <c r="C124" s="254"/>
      <c r="D124" s="254"/>
    </row>
    <row r="125" spans="1:4" ht="15.75" thickTop="1">
      <c r="A125" s="777" t="s">
        <v>1535</v>
      </c>
      <c r="B125" s="778"/>
      <c r="C125" s="778"/>
      <c r="D125" s="778"/>
    </row>
    <row r="126" spans="1:4">
      <c r="A126" s="214"/>
      <c r="B126" s="11"/>
      <c r="C126" s="211"/>
      <c r="D126" s="98"/>
    </row>
    <row r="127" spans="1:4" ht="30" customHeight="1">
      <c r="A127" s="780" t="s">
        <v>1167</v>
      </c>
      <c r="B127" s="780"/>
      <c r="C127" s="780"/>
      <c r="D127" s="780"/>
    </row>
    <row r="128" spans="1:4" ht="18">
      <c r="A128" s="819" t="s">
        <v>841</v>
      </c>
      <c r="B128" s="781"/>
      <c r="C128" s="781"/>
      <c r="D128" s="781"/>
    </row>
    <row r="129" spans="1:4" ht="18">
      <c r="A129" s="781" t="s">
        <v>1576</v>
      </c>
      <c r="B129" s="781"/>
      <c r="C129" s="781"/>
      <c r="D129" s="781"/>
    </row>
    <row r="130" spans="1:4" ht="30" customHeight="1">
      <c r="A130" s="782" t="s">
        <v>544</v>
      </c>
      <c r="B130" s="782"/>
      <c r="C130" s="782"/>
      <c r="D130" s="782"/>
    </row>
    <row r="131" spans="1:4">
      <c r="A131" s="99"/>
      <c r="B131" s="205"/>
      <c r="C131" s="205"/>
      <c r="D131" s="98"/>
    </row>
    <row r="132" spans="1:4" ht="30" customHeight="1">
      <c r="A132" s="72" t="s">
        <v>821</v>
      </c>
      <c r="B132" s="73" t="s">
        <v>148</v>
      </c>
      <c r="C132" s="176" t="s">
        <v>551</v>
      </c>
      <c r="D132" s="73" t="s">
        <v>822</v>
      </c>
    </row>
    <row r="133" spans="1:4">
      <c r="A133" s="100" t="s">
        <v>823</v>
      </c>
      <c r="B133" s="97">
        <v>500000</v>
      </c>
      <c r="C133" s="97">
        <v>500000</v>
      </c>
      <c r="D133" s="160">
        <v>9.5685906334289514E-2</v>
      </c>
    </row>
    <row r="134" spans="1:4">
      <c r="A134" s="100" t="s">
        <v>824</v>
      </c>
      <c r="B134" s="97">
        <v>2306317.9258000003</v>
      </c>
      <c r="C134" s="97">
        <v>2306317.9258000003</v>
      </c>
      <c r="D134" s="160">
        <v>0.44136424205038338</v>
      </c>
    </row>
    <row r="135" spans="1:4">
      <c r="A135" s="100" t="s">
        <v>825</v>
      </c>
      <c r="B135" s="97">
        <v>1569820.47334</v>
      </c>
      <c r="C135" s="97">
        <v>1569820.47334</v>
      </c>
      <c r="D135" s="160">
        <v>0.30041938954732256</v>
      </c>
    </row>
    <row r="136" spans="1:4">
      <c r="A136" s="100" t="s">
        <v>826</v>
      </c>
      <c r="B136" s="97">
        <v>687507.89676000003</v>
      </c>
      <c r="C136" s="97">
        <v>687507.89676000003</v>
      </c>
      <c r="D136" s="160">
        <v>0.13156963242692349</v>
      </c>
    </row>
    <row r="137" spans="1:4">
      <c r="A137" s="100" t="s">
        <v>827</v>
      </c>
      <c r="B137" s="97">
        <v>123310</v>
      </c>
      <c r="C137" s="97">
        <v>123310</v>
      </c>
      <c r="D137" s="160">
        <v>2.359805822016248E-2</v>
      </c>
    </row>
    <row r="138" spans="1:4">
      <c r="A138" s="100" t="s">
        <v>828</v>
      </c>
      <c r="B138" s="97">
        <v>36366.160000000003</v>
      </c>
      <c r="C138" s="97">
        <v>36366.160000000003</v>
      </c>
      <c r="D138" s="160">
        <v>6.9594579589955727E-3</v>
      </c>
    </row>
    <row r="139" spans="1:4">
      <c r="A139" s="100" t="s">
        <v>829</v>
      </c>
      <c r="B139" s="97">
        <v>864.4</v>
      </c>
      <c r="C139" s="97">
        <v>864.4</v>
      </c>
      <c r="D139" s="160">
        <v>1.6542179487071971E-4</v>
      </c>
    </row>
    <row r="140" spans="1:4">
      <c r="A140" s="100" t="s">
        <v>830</v>
      </c>
      <c r="B140" s="97">
        <v>800</v>
      </c>
      <c r="C140" s="97">
        <v>800</v>
      </c>
      <c r="D140" s="160">
        <v>1.5309745013486324E-4</v>
      </c>
    </row>
    <row r="141" spans="1:4">
      <c r="A141" s="100" t="s">
        <v>831</v>
      </c>
      <c r="B141" s="97">
        <v>443.08623999999998</v>
      </c>
      <c r="C141" s="97">
        <v>443.08623999999998</v>
      </c>
      <c r="D141" s="160">
        <v>8.4794216917305043E-5</v>
      </c>
    </row>
    <row r="142" spans="1:4">
      <c r="A142" s="100" t="s">
        <v>832</v>
      </c>
      <c r="B142" s="97">
        <v>0</v>
      </c>
      <c r="C142" s="97">
        <v>0</v>
      </c>
      <c r="D142" s="160">
        <v>0</v>
      </c>
    </row>
    <row r="143" spans="1:4">
      <c r="A143" s="100" t="s">
        <v>833</v>
      </c>
      <c r="B143" s="97">
        <v>0</v>
      </c>
      <c r="C143" s="97">
        <v>0</v>
      </c>
      <c r="D143" s="160">
        <v>0</v>
      </c>
    </row>
    <row r="144" spans="1:4">
      <c r="A144" s="100" t="s">
        <v>834</v>
      </c>
      <c r="B144" s="97">
        <v>0</v>
      </c>
      <c r="C144" s="97">
        <v>0</v>
      </c>
      <c r="D144" s="160">
        <v>0</v>
      </c>
    </row>
    <row r="145" spans="1:4">
      <c r="A145" s="100" t="s">
        <v>835</v>
      </c>
      <c r="B145" s="97">
        <v>0</v>
      </c>
      <c r="C145" s="97">
        <v>0</v>
      </c>
      <c r="D145" s="160">
        <v>0</v>
      </c>
    </row>
    <row r="146" spans="1:4">
      <c r="A146" s="100" t="s">
        <v>836</v>
      </c>
      <c r="B146" s="97">
        <v>0</v>
      </c>
      <c r="C146" s="97">
        <v>0</v>
      </c>
      <c r="D146" s="160">
        <v>0</v>
      </c>
    </row>
    <row r="147" spans="1:4">
      <c r="A147" s="72" t="s">
        <v>189</v>
      </c>
      <c r="B147" s="73">
        <v>5225429.9421400009</v>
      </c>
      <c r="C147" s="73">
        <v>5225429.9421400009</v>
      </c>
      <c r="D147" s="310">
        <v>1</v>
      </c>
    </row>
    <row r="148" spans="1:4">
      <c r="A148" s="54" t="s">
        <v>837</v>
      </c>
      <c r="B148" s="160">
        <v>1</v>
      </c>
      <c r="C148" s="160">
        <v>1</v>
      </c>
      <c r="D148" s="234"/>
    </row>
    <row r="149" spans="1:4" ht="30" customHeight="1">
      <c r="A149" s="437" t="s">
        <v>840</v>
      </c>
      <c r="B149" s="73" t="s">
        <v>148</v>
      </c>
      <c r="C149" s="176" t="s">
        <v>551</v>
      </c>
      <c r="D149" s="73" t="s">
        <v>775</v>
      </c>
    </row>
    <row r="150" spans="1:4">
      <c r="A150" s="100" t="s">
        <v>823</v>
      </c>
      <c r="B150" s="97">
        <v>25</v>
      </c>
      <c r="C150" s="97">
        <v>25</v>
      </c>
      <c r="D150" s="160">
        <v>2.3169601482854494E-2</v>
      </c>
    </row>
    <row r="151" spans="1:4">
      <c r="A151" s="100" t="s">
        <v>824</v>
      </c>
      <c r="B151" s="97">
        <v>241</v>
      </c>
      <c r="C151" s="97">
        <v>241</v>
      </c>
      <c r="D151" s="160">
        <v>0.22335495829471733</v>
      </c>
    </row>
    <row r="152" spans="1:4">
      <c r="A152" s="100" t="s">
        <v>825</v>
      </c>
      <c r="B152" s="97">
        <v>318</v>
      </c>
      <c r="C152" s="97">
        <v>318</v>
      </c>
      <c r="D152" s="160">
        <v>0.29471733086190915</v>
      </c>
    </row>
    <row r="153" spans="1:4">
      <c r="A153" s="100" t="s">
        <v>826</v>
      </c>
      <c r="B153" s="97">
        <v>291</v>
      </c>
      <c r="C153" s="97">
        <v>291</v>
      </c>
      <c r="D153" s="160">
        <v>0.26969416126042633</v>
      </c>
    </row>
    <row r="154" spans="1:4">
      <c r="A154" s="100" t="s">
        <v>827</v>
      </c>
      <c r="B154" s="97">
        <v>123</v>
      </c>
      <c r="C154" s="97">
        <v>123</v>
      </c>
      <c r="D154" s="160">
        <v>0.11399443929564411</v>
      </c>
    </row>
    <row r="155" spans="1:4">
      <c r="A155" s="100" t="s">
        <v>828</v>
      </c>
      <c r="B155" s="97">
        <v>70</v>
      </c>
      <c r="C155" s="97">
        <v>70</v>
      </c>
      <c r="D155" s="160">
        <v>6.4874884151992579E-2</v>
      </c>
    </row>
    <row r="156" spans="1:4">
      <c r="A156" s="100" t="s">
        <v>829</v>
      </c>
      <c r="B156" s="97">
        <v>3</v>
      </c>
      <c r="C156" s="97">
        <v>3</v>
      </c>
      <c r="D156" s="160">
        <v>2.7803521779425394E-3</v>
      </c>
    </row>
    <row r="157" spans="1:4">
      <c r="A157" s="100" t="s">
        <v>830</v>
      </c>
      <c r="B157" s="97">
        <v>4</v>
      </c>
      <c r="C157" s="97">
        <v>4</v>
      </c>
      <c r="D157" s="160">
        <v>3.7071362372567192E-3</v>
      </c>
    </row>
    <row r="158" spans="1:4">
      <c r="A158" s="100" t="s">
        <v>831</v>
      </c>
      <c r="B158" s="97">
        <v>4</v>
      </c>
      <c r="C158" s="97">
        <v>4</v>
      </c>
      <c r="D158" s="160">
        <v>3.7071362372567192E-3</v>
      </c>
    </row>
    <row r="159" spans="1:4">
      <c r="A159" s="100" t="s">
        <v>832</v>
      </c>
      <c r="B159" s="97">
        <v>0</v>
      </c>
      <c r="C159" s="97">
        <v>0</v>
      </c>
      <c r="D159" s="160">
        <v>0</v>
      </c>
    </row>
    <row r="160" spans="1:4">
      <c r="A160" s="100" t="s">
        <v>833</v>
      </c>
      <c r="B160" s="97">
        <v>0</v>
      </c>
      <c r="C160" s="97">
        <v>0</v>
      </c>
      <c r="D160" s="160">
        <v>0</v>
      </c>
    </row>
    <row r="161" spans="1:4">
      <c r="A161" s="100" t="s">
        <v>834</v>
      </c>
      <c r="B161" s="97">
        <v>0</v>
      </c>
      <c r="C161" s="97">
        <v>0</v>
      </c>
      <c r="D161" s="160">
        <v>0</v>
      </c>
    </row>
    <row r="162" spans="1:4">
      <c r="A162" s="100" t="s">
        <v>835</v>
      </c>
      <c r="B162" s="97">
        <v>0</v>
      </c>
      <c r="C162" s="97">
        <v>0</v>
      </c>
      <c r="D162" s="160">
        <v>0</v>
      </c>
    </row>
    <row r="163" spans="1:4">
      <c r="A163" s="100" t="s">
        <v>836</v>
      </c>
      <c r="B163" s="97">
        <v>0</v>
      </c>
      <c r="C163" s="97">
        <v>0</v>
      </c>
      <c r="D163" s="160">
        <v>0</v>
      </c>
    </row>
    <row r="164" spans="1:4">
      <c r="A164" s="72" t="s">
        <v>189</v>
      </c>
      <c r="B164" s="73">
        <v>1079</v>
      </c>
      <c r="C164" s="73">
        <v>1079</v>
      </c>
      <c r="D164" s="310">
        <v>1</v>
      </c>
    </row>
    <row r="165" spans="1:4">
      <c r="A165" s="54" t="s">
        <v>837</v>
      </c>
      <c r="B165" s="106">
        <v>1</v>
      </c>
      <c r="C165" s="106">
        <v>1</v>
      </c>
      <c r="D165" s="144"/>
    </row>
    <row r="166" spans="1:4" ht="15.75" thickBot="1">
      <c r="A166" s="252"/>
      <c r="B166" s="255"/>
      <c r="C166" s="254"/>
      <c r="D166" s="254"/>
    </row>
    <row r="167" spans="1:4" ht="15.75" thickTop="1">
      <c r="A167" s="777" t="s">
        <v>1536</v>
      </c>
      <c r="B167" s="778"/>
      <c r="C167" s="778"/>
      <c r="D167" s="778"/>
    </row>
    <row r="168" spans="1:4">
      <c r="A168" s="190"/>
      <c r="B168" s="11"/>
      <c r="C168" s="211"/>
      <c r="D168" s="215"/>
    </row>
    <row r="169" spans="1:4" ht="30" customHeight="1">
      <c r="A169" s="780" t="s">
        <v>1167</v>
      </c>
      <c r="B169" s="780"/>
      <c r="C169" s="780"/>
      <c r="D169" s="780"/>
    </row>
    <row r="170" spans="1:4" ht="18">
      <c r="A170" s="819" t="s">
        <v>842</v>
      </c>
      <c r="B170" s="781"/>
      <c r="C170" s="781"/>
      <c r="D170" s="781"/>
    </row>
    <row r="171" spans="1:4" ht="18">
      <c r="A171" s="781" t="s">
        <v>1576</v>
      </c>
      <c r="B171" s="781"/>
      <c r="C171" s="781"/>
      <c r="D171" s="781"/>
    </row>
    <row r="172" spans="1:4" ht="30" customHeight="1">
      <c r="A172" s="782" t="s">
        <v>544</v>
      </c>
      <c r="B172" s="782"/>
      <c r="C172" s="782"/>
      <c r="D172" s="782"/>
    </row>
    <row r="173" spans="1:4">
      <c r="A173" s="99"/>
      <c r="B173" s="205"/>
      <c r="C173" s="205"/>
      <c r="D173" s="98"/>
    </row>
    <row r="174" spans="1:4" ht="30" customHeight="1">
      <c r="A174" s="72" t="s">
        <v>821</v>
      </c>
      <c r="B174" s="73" t="s">
        <v>148</v>
      </c>
      <c r="C174" s="176" t="s">
        <v>551</v>
      </c>
      <c r="D174" s="73" t="s">
        <v>822</v>
      </c>
    </row>
    <row r="175" spans="1:4">
      <c r="A175" s="100" t="s">
        <v>823</v>
      </c>
      <c r="B175" s="97">
        <v>0</v>
      </c>
      <c r="C175" s="97">
        <v>0</v>
      </c>
      <c r="D175" s="160">
        <v>0</v>
      </c>
    </row>
    <row r="176" spans="1:4">
      <c r="A176" s="100" t="s">
        <v>824</v>
      </c>
      <c r="B176" s="97">
        <v>0</v>
      </c>
      <c r="C176" s="97">
        <v>0</v>
      </c>
      <c r="D176" s="160">
        <v>0</v>
      </c>
    </row>
    <row r="177" spans="1:4">
      <c r="A177" s="100" t="s">
        <v>825</v>
      </c>
      <c r="B177" s="97">
        <v>0</v>
      </c>
      <c r="C177" s="97">
        <v>0</v>
      </c>
      <c r="D177" s="160">
        <v>0</v>
      </c>
    </row>
    <row r="178" spans="1:4">
      <c r="A178" s="100" t="s">
        <v>826</v>
      </c>
      <c r="B178" s="97">
        <v>0</v>
      </c>
      <c r="C178" s="97">
        <v>0</v>
      </c>
      <c r="D178" s="160">
        <v>0</v>
      </c>
    </row>
    <row r="179" spans="1:4">
      <c r="A179" s="100" t="s">
        <v>827</v>
      </c>
      <c r="B179" s="97">
        <v>0</v>
      </c>
      <c r="C179" s="97">
        <v>0</v>
      </c>
      <c r="D179" s="160">
        <v>0</v>
      </c>
    </row>
    <row r="180" spans="1:4">
      <c r="A180" s="100" t="s">
        <v>828</v>
      </c>
      <c r="B180" s="97">
        <v>0</v>
      </c>
      <c r="C180" s="97">
        <v>0</v>
      </c>
      <c r="D180" s="160">
        <v>0</v>
      </c>
    </row>
    <row r="181" spans="1:4">
      <c r="A181" s="100" t="s">
        <v>829</v>
      </c>
      <c r="B181" s="97">
        <v>0</v>
      </c>
      <c r="C181" s="97">
        <v>0</v>
      </c>
      <c r="D181" s="160">
        <v>0</v>
      </c>
    </row>
    <row r="182" spans="1:4">
      <c r="A182" s="100" t="s">
        <v>830</v>
      </c>
      <c r="B182" s="97">
        <v>0</v>
      </c>
      <c r="C182" s="97">
        <v>0</v>
      </c>
      <c r="D182" s="160">
        <v>0</v>
      </c>
    </row>
    <row r="183" spans="1:4">
      <c r="A183" s="100" t="s">
        <v>831</v>
      </c>
      <c r="B183" s="97">
        <v>0</v>
      </c>
      <c r="C183" s="97">
        <v>0</v>
      </c>
      <c r="D183" s="160">
        <v>0</v>
      </c>
    </row>
    <row r="184" spans="1:4">
      <c r="A184" s="100" t="s">
        <v>832</v>
      </c>
      <c r="B184" s="97">
        <v>0</v>
      </c>
      <c r="C184" s="97">
        <v>0</v>
      </c>
      <c r="D184" s="160">
        <v>0</v>
      </c>
    </row>
    <row r="185" spans="1:4">
      <c r="A185" s="100" t="s">
        <v>833</v>
      </c>
      <c r="B185" s="97">
        <v>0</v>
      </c>
      <c r="C185" s="97">
        <v>0</v>
      </c>
      <c r="D185" s="160">
        <v>0</v>
      </c>
    </row>
    <row r="186" spans="1:4">
      <c r="A186" s="100" t="s">
        <v>834</v>
      </c>
      <c r="B186" s="97">
        <v>0</v>
      </c>
      <c r="C186" s="97">
        <v>0</v>
      </c>
      <c r="D186" s="160">
        <v>0</v>
      </c>
    </row>
    <row r="187" spans="1:4">
      <c r="A187" s="100" t="s">
        <v>835</v>
      </c>
      <c r="B187" s="97">
        <v>0</v>
      </c>
      <c r="C187" s="97">
        <v>0</v>
      </c>
      <c r="D187" s="160">
        <v>0</v>
      </c>
    </row>
    <row r="188" spans="1:4">
      <c r="A188" s="100" t="s">
        <v>836</v>
      </c>
      <c r="B188" s="97">
        <v>0</v>
      </c>
      <c r="C188" s="97">
        <v>0</v>
      </c>
      <c r="D188" s="160">
        <v>0</v>
      </c>
    </row>
    <row r="189" spans="1:4">
      <c r="A189" s="72" t="s">
        <v>189</v>
      </c>
      <c r="B189" s="73">
        <v>0</v>
      </c>
      <c r="C189" s="73">
        <v>0</v>
      </c>
      <c r="D189" s="310">
        <v>0</v>
      </c>
    </row>
    <row r="190" spans="1:4">
      <c r="A190" s="54" t="s">
        <v>837</v>
      </c>
      <c r="B190" s="160">
        <v>0</v>
      </c>
      <c r="C190" s="160">
        <v>0</v>
      </c>
      <c r="D190" s="234"/>
    </row>
    <row r="191" spans="1:4" ht="30" customHeight="1">
      <c r="A191" s="437" t="s">
        <v>840</v>
      </c>
      <c r="B191" s="73" t="s">
        <v>148</v>
      </c>
      <c r="C191" s="176" t="s">
        <v>551</v>
      </c>
      <c r="D191" s="73" t="s">
        <v>775</v>
      </c>
    </row>
    <row r="192" spans="1:4">
      <c r="A192" s="100" t="s">
        <v>823</v>
      </c>
      <c r="B192" s="97">
        <v>0</v>
      </c>
      <c r="C192" s="97">
        <v>0</v>
      </c>
      <c r="D192" s="160">
        <v>0</v>
      </c>
    </row>
    <row r="193" spans="1:4">
      <c r="A193" s="100" t="s">
        <v>824</v>
      </c>
      <c r="B193" s="97">
        <v>0</v>
      </c>
      <c r="C193" s="97">
        <v>0</v>
      </c>
      <c r="D193" s="160">
        <v>0</v>
      </c>
    </row>
    <row r="194" spans="1:4">
      <c r="A194" s="100" t="s">
        <v>825</v>
      </c>
      <c r="B194" s="97">
        <v>0</v>
      </c>
      <c r="C194" s="97">
        <v>0</v>
      </c>
      <c r="D194" s="160">
        <v>0</v>
      </c>
    </row>
    <row r="195" spans="1:4">
      <c r="A195" s="100" t="s">
        <v>826</v>
      </c>
      <c r="B195" s="97">
        <v>0</v>
      </c>
      <c r="C195" s="97">
        <v>0</v>
      </c>
      <c r="D195" s="160">
        <v>0</v>
      </c>
    </row>
    <row r="196" spans="1:4">
      <c r="A196" s="100" t="s">
        <v>827</v>
      </c>
      <c r="B196" s="97">
        <v>0</v>
      </c>
      <c r="C196" s="97">
        <v>0</v>
      </c>
      <c r="D196" s="160">
        <v>0</v>
      </c>
    </row>
    <row r="197" spans="1:4">
      <c r="A197" s="100" t="s">
        <v>828</v>
      </c>
      <c r="B197" s="97">
        <v>0</v>
      </c>
      <c r="C197" s="97">
        <v>0</v>
      </c>
      <c r="D197" s="160">
        <v>0</v>
      </c>
    </row>
    <row r="198" spans="1:4">
      <c r="A198" s="100" t="s">
        <v>829</v>
      </c>
      <c r="B198" s="97">
        <v>0</v>
      </c>
      <c r="C198" s="97">
        <v>0</v>
      </c>
      <c r="D198" s="160">
        <v>0</v>
      </c>
    </row>
    <row r="199" spans="1:4">
      <c r="A199" s="100" t="s">
        <v>830</v>
      </c>
      <c r="B199" s="97">
        <v>0</v>
      </c>
      <c r="C199" s="97">
        <v>0</v>
      </c>
      <c r="D199" s="160">
        <v>0</v>
      </c>
    </row>
    <row r="200" spans="1:4">
      <c r="A200" s="100" t="s">
        <v>831</v>
      </c>
      <c r="B200" s="97">
        <v>0</v>
      </c>
      <c r="C200" s="97">
        <v>0</v>
      </c>
      <c r="D200" s="160">
        <v>0</v>
      </c>
    </row>
    <row r="201" spans="1:4">
      <c r="A201" s="100" t="s">
        <v>832</v>
      </c>
      <c r="B201" s="97">
        <v>0</v>
      </c>
      <c r="C201" s="97">
        <v>0</v>
      </c>
      <c r="D201" s="160">
        <v>0</v>
      </c>
    </row>
    <row r="202" spans="1:4">
      <c r="A202" s="100" t="s">
        <v>833</v>
      </c>
      <c r="B202" s="97">
        <v>0</v>
      </c>
      <c r="C202" s="97">
        <v>0</v>
      </c>
      <c r="D202" s="160">
        <v>0</v>
      </c>
    </row>
    <row r="203" spans="1:4">
      <c r="A203" s="100" t="s">
        <v>834</v>
      </c>
      <c r="B203" s="97">
        <v>0</v>
      </c>
      <c r="C203" s="97">
        <v>0</v>
      </c>
      <c r="D203" s="160">
        <v>0</v>
      </c>
    </row>
    <row r="204" spans="1:4">
      <c r="A204" s="100" t="s">
        <v>835</v>
      </c>
      <c r="B204" s="97">
        <v>0</v>
      </c>
      <c r="C204" s="97">
        <v>0</v>
      </c>
      <c r="D204" s="160">
        <v>0</v>
      </c>
    </row>
    <row r="205" spans="1:4">
      <c r="A205" s="100" t="s">
        <v>836</v>
      </c>
      <c r="B205" s="97">
        <v>0</v>
      </c>
      <c r="C205" s="97">
        <v>0</v>
      </c>
      <c r="D205" s="160">
        <v>0</v>
      </c>
    </row>
    <row r="206" spans="1:4">
      <c r="A206" s="72" t="s">
        <v>189</v>
      </c>
      <c r="B206" s="73">
        <v>0</v>
      </c>
      <c r="C206" s="73">
        <v>0</v>
      </c>
      <c r="D206" s="310">
        <v>0</v>
      </c>
    </row>
    <row r="207" spans="1:4">
      <c r="A207" s="54" t="s">
        <v>837</v>
      </c>
      <c r="B207" s="106">
        <v>0</v>
      </c>
      <c r="C207" s="106">
        <v>0</v>
      </c>
      <c r="D207" s="144"/>
    </row>
    <row r="208" spans="1:4" ht="15.75" thickBot="1">
      <c r="A208" s="252"/>
      <c r="B208" s="255"/>
      <c r="C208" s="254"/>
      <c r="D208" s="254"/>
    </row>
    <row r="209" spans="1:4" ht="15.75" thickTop="1">
      <c r="A209" s="777" t="s">
        <v>1537</v>
      </c>
      <c r="B209" s="778"/>
      <c r="C209" s="778"/>
      <c r="D209" s="778"/>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3"/>
  <sheetViews>
    <sheetView topLeftCell="B1" zoomScaleNormal="100" workbookViewId="0">
      <selection activeCell="B3" sqref="B3:N3"/>
    </sheetView>
  </sheetViews>
  <sheetFormatPr defaultColWidth="11.42578125" defaultRowHeight="12.75"/>
  <cols>
    <col min="1" max="1" width="25" style="641" hidden="1" customWidth="1"/>
    <col min="2" max="2" width="45.7109375" style="33" customWidth="1"/>
    <col min="3" max="3" width="11.85546875" style="641" bestFit="1" customWidth="1"/>
    <col min="4" max="4" width="15.42578125" style="641" bestFit="1" customWidth="1"/>
    <col min="5" max="5" width="16.5703125" style="641" bestFit="1" customWidth="1"/>
    <col min="6" max="6" width="11.85546875" style="641" bestFit="1" customWidth="1"/>
    <col min="7" max="7" width="15.42578125" style="641" bestFit="1" customWidth="1"/>
    <col min="8" max="8" width="16.5703125" style="641" bestFit="1" customWidth="1"/>
    <col min="9" max="9" width="11.85546875" style="641" bestFit="1" customWidth="1"/>
    <col min="10" max="10" width="15.42578125" style="641" bestFit="1" customWidth="1"/>
    <col min="11" max="11" width="16.5703125" style="641" bestFit="1" customWidth="1"/>
    <col min="12" max="12" width="11.85546875" style="641" bestFit="1" customWidth="1"/>
    <col min="13" max="13" width="15.42578125" style="641" bestFit="1" customWidth="1"/>
    <col min="14" max="14" width="16.5703125" style="641" bestFit="1" customWidth="1"/>
    <col min="15" max="256" width="11.42578125" style="641"/>
    <col min="257" max="257" width="0" style="641" hidden="1" customWidth="1"/>
    <col min="258" max="258" width="45.7109375" style="641" customWidth="1"/>
    <col min="259" max="259" width="11.85546875" style="641" bestFit="1" customWidth="1"/>
    <col min="260" max="260" width="15.42578125" style="641" bestFit="1" customWidth="1"/>
    <col min="261" max="261" width="16.5703125" style="641" bestFit="1" customWidth="1"/>
    <col min="262" max="262" width="11.85546875" style="641" bestFit="1" customWidth="1"/>
    <col min="263" max="263" width="15.42578125" style="641" bestFit="1" customWidth="1"/>
    <col min="264" max="264" width="16.5703125" style="641" bestFit="1" customWidth="1"/>
    <col min="265" max="265" width="11.85546875" style="641" bestFit="1" customWidth="1"/>
    <col min="266" max="266" width="15.42578125" style="641" bestFit="1" customWidth="1"/>
    <col min="267" max="267" width="16.5703125" style="641" bestFit="1" customWidth="1"/>
    <col min="268" max="268" width="11.85546875" style="641" bestFit="1" customWidth="1"/>
    <col min="269" max="269" width="15.42578125" style="641" bestFit="1" customWidth="1"/>
    <col min="270" max="270" width="16.5703125" style="641" bestFit="1" customWidth="1"/>
    <col min="271" max="512" width="11.42578125" style="641"/>
    <col min="513" max="513" width="0" style="641" hidden="1" customWidth="1"/>
    <col min="514" max="514" width="45.7109375" style="641" customWidth="1"/>
    <col min="515" max="515" width="11.85546875" style="641" bestFit="1" customWidth="1"/>
    <col min="516" max="516" width="15.42578125" style="641" bestFit="1" customWidth="1"/>
    <col min="517" max="517" width="16.5703125" style="641" bestFit="1" customWidth="1"/>
    <col min="518" max="518" width="11.85546875" style="641" bestFit="1" customWidth="1"/>
    <col min="519" max="519" width="15.42578125" style="641" bestFit="1" customWidth="1"/>
    <col min="520" max="520" width="16.5703125" style="641" bestFit="1" customWidth="1"/>
    <col min="521" max="521" width="11.85546875" style="641" bestFit="1" customWidth="1"/>
    <col min="522" max="522" width="15.42578125" style="641" bestFit="1" customWidth="1"/>
    <col min="523" max="523" width="16.5703125" style="641" bestFit="1" customWidth="1"/>
    <col min="524" max="524" width="11.85546875" style="641" bestFit="1" customWidth="1"/>
    <col min="525" max="525" width="15.42578125" style="641" bestFit="1" customWidth="1"/>
    <col min="526" max="526" width="16.5703125" style="641" bestFit="1" customWidth="1"/>
    <col min="527" max="768" width="11.42578125" style="641"/>
    <col min="769" max="769" width="0" style="641" hidden="1" customWidth="1"/>
    <col min="770" max="770" width="45.7109375" style="641" customWidth="1"/>
    <col min="771" max="771" width="11.85546875" style="641" bestFit="1" customWidth="1"/>
    <col min="772" max="772" width="15.42578125" style="641" bestFit="1" customWidth="1"/>
    <col min="773" max="773" width="16.5703125" style="641" bestFit="1" customWidth="1"/>
    <col min="774" max="774" width="11.85546875" style="641" bestFit="1" customWidth="1"/>
    <col min="775" max="775" width="15.42578125" style="641" bestFit="1" customWidth="1"/>
    <col min="776" max="776" width="16.5703125" style="641" bestFit="1" customWidth="1"/>
    <col min="777" max="777" width="11.85546875" style="641" bestFit="1" customWidth="1"/>
    <col min="778" max="778" width="15.42578125" style="641" bestFit="1" customWidth="1"/>
    <col min="779" max="779" width="16.5703125" style="641" bestFit="1" customWidth="1"/>
    <col min="780" max="780" width="11.85546875" style="641" bestFit="1" customWidth="1"/>
    <col min="781" max="781" width="15.42578125" style="641" bestFit="1" customWidth="1"/>
    <col min="782" max="782" width="16.5703125" style="641" bestFit="1" customWidth="1"/>
    <col min="783" max="1024" width="11.42578125" style="641"/>
    <col min="1025" max="1025" width="0" style="641" hidden="1" customWidth="1"/>
    <col min="1026" max="1026" width="45.7109375" style="641" customWidth="1"/>
    <col min="1027" max="1027" width="11.85546875" style="641" bestFit="1" customWidth="1"/>
    <col min="1028" max="1028" width="15.42578125" style="641" bestFit="1" customWidth="1"/>
    <col min="1029" max="1029" width="16.5703125" style="641" bestFit="1" customWidth="1"/>
    <col min="1030" max="1030" width="11.85546875" style="641" bestFit="1" customWidth="1"/>
    <col min="1031" max="1031" width="15.42578125" style="641" bestFit="1" customWidth="1"/>
    <col min="1032" max="1032" width="16.5703125" style="641" bestFit="1" customWidth="1"/>
    <col min="1033" max="1033" width="11.85546875" style="641" bestFit="1" customWidth="1"/>
    <col min="1034" max="1034" width="15.42578125" style="641" bestFit="1" customWidth="1"/>
    <col min="1035" max="1035" width="16.5703125" style="641" bestFit="1" customWidth="1"/>
    <col min="1036" max="1036" width="11.85546875" style="641" bestFit="1" customWidth="1"/>
    <col min="1037" max="1037" width="15.42578125" style="641" bestFit="1" customWidth="1"/>
    <col min="1038" max="1038" width="16.5703125" style="641" bestFit="1" customWidth="1"/>
    <col min="1039" max="1280" width="11.42578125" style="641"/>
    <col min="1281" max="1281" width="0" style="641" hidden="1" customWidth="1"/>
    <col min="1282" max="1282" width="45.7109375" style="641" customWidth="1"/>
    <col min="1283" max="1283" width="11.85546875" style="641" bestFit="1" customWidth="1"/>
    <col min="1284" max="1284" width="15.42578125" style="641" bestFit="1" customWidth="1"/>
    <col min="1285" max="1285" width="16.5703125" style="641" bestFit="1" customWidth="1"/>
    <col min="1286" max="1286" width="11.85546875" style="641" bestFit="1" customWidth="1"/>
    <col min="1287" max="1287" width="15.42578125" style="641" bestFit="1" customWidth="1"/>
    <col min="1288" max="1288" width="16.5703125" style="641" bestFit="1" customWidth="1"/>
    <col min="1289" max="1289" width="11.85546875" style="641" bestFit="1" customWidth="1"/>
    <col min="1290" max="1290" width="15.42578125" style="641" bestFit="1" customWidth="1"/>
    <col min="1291" max="1291" width="16.5703125" style="641" bestFit="1" customWidth="1"/>
    <col min="1292" max="1292" width="11.85546875" style="641" bestFit="1" customWidth="1"/>
    <col min="1293" max="1293" width="15.42578125" style="641" bestFit="1" customWidth="1"/>
    <col min="1294" max="1294" width="16.5703125" style="641" bestFit="1" customWidth="1"/>
    <col min="1295" max="1536" width="11.42578125" style="641"/>
    <col min="1537" max="1537" width="0" style="641" hidden="1" customWidth="1"/>
    <col min="1538" max="1538" width="45.7109375" style="641" customWidth="1"/>
    <col min="1539" max="1539" width="11.85546875" style="641" bestFit="1" customWidth="1"/>
    <col min="1540" max="1540" width="15.42578125" style="641" bestFit="1" customWidth="1"/>
    <col min="1541" max="1541" width="16.5703125" style="641" bestFit="1" customWidth="1"/>
    <col min="1542" max="1542" width="11.85546875" style="641" bestFit="1" customWidth="1"/>
    <col min="1543" max="1543" width="15.42578125" style="641" bestFit="1" customWidth="1"/>
    <col min="1544" max="1544" width="16.5703125" style="641" bestFit="1" customWidth="1"/>
    <col min="1545" max="1545" width="11.85546875" style="641" bestFit="1" customWidth="1"/>
    <col min="1546" max="1546" width="15.42578125" style="641" bestFit="1" customWidth="1"/>
    <col min="1547" max="1547" width="16.5703125" style="641" bestFit="1" customWidth="1"/>
    <col min="1548" max="1548" width="11.85546875" style="641" bestFit="1" customWidth="1"/>
    <col min="1549" max="1549" width="15.42578125" style="641" bestFit="1" customWidth="1"/>
    <col min="1550" max="1550" width="16.5703125" style="641" bestFit="1" customWidth="1"/>
    <col min="1551" max="1792" width="11.42578125" style="641"/>
    <col min="1793" max="1793" width="0" style="641" hidden="1" customWidth="1"/>
    <col min="1794" max="1794" width="45.7109375" style="641" customWidth="1"/>
    <col min="1795" max="1795" width="11.85546875" style="641" bestFit="1" customWidth="1"/>
    <col min="1796" max="1796" width="15.42578125" style="641" bestFit="1" customWidth="1"/>
    <col min="1797" max="1797" width="16.5703125" style="641" bestFit="1" customWidth="1"/>
    <col min="1798" max="1798" width="11.85546875" style="641" bestFit="1" customWidth="1"/>
    <col min="1799" max="1799" width="15.42578125" style="641" bestFit="1" customWidth="1"/>
    <col min="1800" max="1800" width="16.5703125" style="641" bestFit="1" customWidth="1"/>
    <col min="1801" max="1801" width="11.85546875" style="641" bestFit="1" customWidth="1"/>
    <col min="1802" max="1802" width="15.42578125" style="641" bestFit="1" customWidth="1"/>
    <col min="1803" max="1803" width="16.5703125" style="641" bestFit="1" customWidth="1"/>
    <col min="1804" max="1804" width="11.85546875" style="641" bestFit="1" customWidth="1"/>
    <col min="1805" max="1805" width="15.42578125" style="641" bestFit="1" customWidth="1"/>
    <col min="1806" max="1806" width="16.5703125" style="641" bestFit="1" customWidth="1"/>
    <col min="1807" max="2048" width="11.42578125" style="641"/>
    <col min="2049" max="2049" width="0" style="641" hidden="1" customWidth="1"/>
    <col min="2050" max="2050" width="45.7109375" style="641" customWidth="1"/>
    <col min="2051" max="2051" width="11.85546875" style="641" bestFit="1" customWidth="1"/>
    <col min="2052" max="2052" width="15.42578125" style="641" bestFit="1" customWidth="1"/>
    <col min="2053" max="2053" width="16.5703125" style="641" bestFit="1" customWidth="1"/>
    <col min="2054" max="2054" width="11.85546875" style="641" bestFit="1" customWidth="1"/>
    <col min="2055" max="2055" width="15.42578125" style="641" bestFit="1" customWidth="1"/>
    <col min="2056" max="2056" width="16.5703125" style="641" bestFit="1" customWidth="1"/>
    <col min="2057" max="2057" width="11.85546875" style="641" bestFit="1" customWidth="1"/>
    <col min="2058" max="2058" width="15.42578125" style="641" bestFit="1" customWidth="1"/>
    <col min="2059" max="2059" width="16.5703125" style="641" bestFit="1" customWidth="1"/>
    <col min="2060" max="2060" width="11.85546875" style="641" bestFit="1" customWidth="1"/>
    <col min="2061" max="2061" width="15.42578125" style="641" bestFit="1" customWidth="1"/>
    <col min="2062" max="2062" width="16.5703125" style="641" bestFit="1" customWidth="1"/>
    <col min="2063" max="2304" width="11.42578125" style="641"/>
    <col min="2305" max="2305" width="0" style="641" hidden="1" customWidth="1"/>
    <col min="2306" max="2306" width="45.7109375" style="641" customWidth="1"/>
    <col min="2307" max="2307" width="11.85546875" style="641" bestFit="1" customWidth="1"/>
    <col min="2308" max="2308" width="15.42578125" style="641" bestFit="1" customWidth="1"/>
    <col min="2309" max="2309" width="16.5703125" style="641" bestFit="1" customWidth="1"/>
    <col min="2310" max="2310" width="11.85546875" style="641" bestFit="1" customWidth="1"/>
    <col min="2311" max="2311" width="15.42578125" style="641" bestFit="1" customWidth="1"/>
    <col min="2312" max="2312" width="16.5703125" style="641" bestFit="1" customWidth="1"/>
    <col min="2313" max="2313" width="11.85546875" style="641" bestFit="1" customWidth="1"/>
    <col min="2314" max="2314" width="15.42578125" style="641" bestFit="1" customWidth="1"/>
    <col min="2315" max="2315" width="16.5703125" style="641" bestFit="1" customWidth="1"/>
    <col min="2316" max="2316" width="11.85546875" style="641" bestFit="1" customWidth="1"/>
    <col min="2317" max="2317" width="15.42578125" style="641" bestFit="1" customWidth="1"/>
    <col min="2318" max="2318" width="16.5703125" style="641" bestFit="1" customWidth="1"/>
    <col min="2319" max="2560" width="11.42578125" style="641"/>
    <col min="2561" max="2561" width="0" style="641" hidden="1" customWidth="1"/>
    <col min="2562" max="2562" width="45.7109375" style="641" customWidth="1"/>
    <col min="2563" max="2563" width="11.85546875" style="641" bestFit="1" customWidth="1"/>
    <col min="2564" max="2564" width="15.42578125" style="641" bestFit="1" customWidth="1"/>
    <col min="2565" max="2565" width="16.5703125" style="641" bestFit="1" customWidth="1"/>
    <col min="2566" max="2566" width="11.85546875" style="641" bestFit="1" customWidth="1"/>
    <col min="2567" max="2567" width="15.42578125" style="641" bestFit="1" customWidth="1"/>
    <col min="2568" max="2568" width="16.5703125" style="641" bestFit="1" customWidth="1"/>
    <col min="2569" max="2569" width="11.85546875" style="641" bestFit="1" customWidth="1"/>
    <col min="2570" max="2570" width="15.42578125" style="641" bestFit="1" customWidth="1"/>
    <col min="2571" max="2571" width="16.5703125" style="641" bestFit="1" customWidth="1"/>
    <col min="2572" max="2572" width="11.85546875" style="641" bestFit="1" customWidth="1"/>
    <col min="2573" max="2573" width="15.42578125" style="641" bestFit="1" customWidth="1"/>
    <col min="2574" max="2574" width="16.5703125" style="641" bestFit="1" customWidth="1"/>
    <col min="2575" max="2816" width="11.42578125" style="641"/>
    <col min="2817" max="2817" width="0" style="641" hidden="1" customWidth="1"/>
    <col min="2818" max="2818" width="45.7109375" style="641" customWidth="1"/>
    <col min="2819" max="2819" width="11.85546875" style="641" bestFit="1" customWidth="1"/>
    <col min="2820" max="2820" width="15.42578125" style="641" bestFit="1" customWidth="1"/>
    <col min="2821" max="2821" width="16.5703125" style="641" bestFit="1" customWidth="1"/>
    <col min="2822" max="2822" width="11.85546875" style="641" bestFit="1" customWidth="1"/>
    <col min="2823" max="2823" width="15.42578125" style="641" bestFit="1" customWidth="1"/>
    <col min="2824" max="2824" width="16.5703125" style="641" bestFit="1" customWidth="1"/>
    <col min="2825" max="2825" width="11.85546875" style="641" bestFit="1" customWidth="1"/>
    <col min="2826" max="2826" width="15.42578125" style="641" bestFit="1" customWidth="1"/>
    <col min="2827" max="2827" width="16.5703125" style="641" bestFit="1" customWidth="1"/>
    <col min="2828" max="2828" width="11.85546875" style="641" bestFit="1" customWidth="1"/>
    <col min="2829" max="2829" width="15.42578125" style="641" bestFit="1" customWidth="1"/>
    <col min="2830" max="2830" width="16.5703125" style="641" bestFit="1" customWidth="1"/>
    <col min="2831" max="3072" width="11.42578125" style="641"/>
    <col min="3073" max="3073" width="0" style="641" hidden="1" customWidth="1"/>
    <col min="3074" max="3074" width="45.7109375" style="641" customWidth="1"/>
    <col min="3075" max="3075" width="11.85546875" style="641" bestFit="1" customWidth="1"/>
    <col min="3076" max="3076" width="15.42578125" style="641" bestFit="1" customWidth="1"/>
    <col min="3077" max="3077" width="16.5703125" style="641" bestFit="1" customWidth="1"/>
    <col min="3078" max="3078" width="11.85546875" style="641" bestFit="1" customWidth="1"/>
    <col min="3079" max="3079" width="15.42578125" style="641" bestFit="1" customWidth="1"/>
    <col min="3080" max="3080" width="16.5703125" style="641" bestFit="1" customWidth="1"/>
    <col min="3081" max="3081" width="11.85546875" style="641" bestFit="1" customWidth="1"/>
    <col min="3082" max="3082" width="15.42578125" style="641" bestFit="1" customWidth="1"/>
    <col min="3083" max="3083" width="16.5703125" style="641" bestFit="1" customWidth="1"/>
    <col min="3084" max="3084" width="11.85546875" style="641" bestFit="1" customWidth="1"/>
    <col min="3085" max="3085" width="15.42578125" style="641" bestFit="1" customWidth="1"/>
    <col min="3086" max="3086" width="16.5703125" style="641" bestFit="1" customWidth="1"/>
    <col min="3087" max="3328" width="11.42578125" style="641"/>
    <col min="3329" max="3329" width="0" style="641" hidden="1" customWidth="1"/>
    <col min="3330" max="3330" width="45.7109375" style="641" customWidth="1"/>
    <col min="3331" max="3331" width="11.85546875" style="641" bestFit="1" customWidth="1"/>
    <col min="3332" max="3332" width="15.42578125" style="641" bestFit="1" customWidth="1"/>
    <col min="3333" max="3333" width="16.5703125" style="641" bestFit="1" customWidth="1"/>
    <col min="3334" max="3334" width="11.85546875" style="641" bestFit="1" customWidth="1"/>
    <col min="3335" max="3335" width="15.42578125" style="641" bestFit="1" customWidth="1"/>
    <col min="3336" max="3336" width="16.5703125" style="641" bestFit="1" customWidth="1"/>
    <col min="3337" max="3337" width="11.85546875" style="641" bestFit="1" customWidth="1"/>
    <col min="3338" max="3338" width="15.42578125" style="641" bestFit="1" customWidth="1"/>
    <col min="3339" max="3339" width="16.5703125" style="641" bestFit="1" customWidth="1"/>
    <col min="3340" max="3340" width="11.85546875" style="641" bestFit="1" customWidth="1"/>
    <col min="3341" max="3341" width="15.42578125" style="641" bestFit="1" customWidth="1"/>
    <col min="3342" max="3342" width="16.5703125" style="641" bestFit="1" customWidth="1"/>
    <col min="3343" max="3584" width="11.42578125" style="641"/>
    <col min="3585" max="3585" width="0" style="641" hidden="1" customWidth="1"/>
    <col min="3586" max="3586" width="45.7109375" style="641" customWidth="1"/>
    <col min="3587" max="3587" width="11.85546875" style="641" bestFit="1" customWidth="1"/>
    <col min="3588" max="3588" width="15.42578125" style="641" bestFit="1" customWidth="1"/>
    <col min="3589" max="3589" width="16.5703125" style="641" bestFit="1" customWidth="1"/>
    <col min="3590" max="3590" width="11.85546875" style="641" bestFit="1" customWidth="1"/>
    <col min="3591" max="3591" width="15.42578125" style="641" bestFit="1" customWidth="1"/>
    <col min="3592" max="3592" width="16.5703125" style="641" bestFit="1" customWidth="1"/>
    <col min="3593" max="3593" width="11.85546875" style="641" bestFit="1" customWidth="1"/>
    <col min="3594" max="3594" width="15.42578125" style="641" bestFit="1" customWidth="1"/>
    <col min="3595" max="3595" width="16.5703125" style="641" bestFit="1" customWidth="1"/>
    <col min="3596" max="3596" width="11.85546875" style="641" bestFit="1" customWidth="1"/>
    <col min="3597" max="3597" width="15.42578125" style="641" bestFit="1" customWidth="1"/>
    <col min="3598" max="3598" width="16.5703125" style="641" bestFit="1" customWidth="1"/>
    <col min="3599" max="3840" width="11.42578125" style="641"/>
    <col min="3841" max="3841" width="0" style="641" hidden="1" customWidth="1"/>
    <col min="3842" max="3842" width="45.7109375" style="641" customWidth="1"/>
    <col min="3843" max="3843" width="11.85546875" style="641" bestFit="1" customWidth="1"/>
    <col min="3844" max="3844" width="15.42578125" style="641" bestFit="1" customWidth="1"/>
    <col min="3845" max="3845" width="16.5703125" style="641" bestFit="1" customWidth="1"/>
    <col min="3846" max="3846" width="11.85546875" style="641" bestFit="1" customWidth="1"/>
    <col min="3847" max="3847" width="15.42578125" style="641" bestFit="1" customWidth="1"/>
    <col min="3848" max="3848" width="16.5703125" style="641" bestFit="1" customWidth="1"/>
    <col min="3849" max="3849" width="11.85546875" style="641" bestFit="1" customWidth="1"/>
    <col min="3850" max="3850" width="15.42578125" style="641" bestFit="1" customWidth="1"/>
    <col min="3851" max="3851" width="16.5703125" style="641" bestFit="1" customWidth="1"/>
    <col min="3852" max="3852" width="11.85546875" style="641" bestFit="1" customWidth="1"/>
    <col min="3853" max="3853" width="15.42578125" style="641" bestFit="1" customWidth="1"/>
    <col min="3854" max="3854" width="16.5703125" style="641" bestFit="1" customWidth="1"/>
    <col min="3855" max="4096" width="11.42578125" style="641"/>
    <col min="4097" max="4097" width="0" style="641" hidden="1" customWidth="1"/>
    <col min="4098" max="4098" width="45.7109375" style="641" customWidth="1"/>
    <col min="4099" max="4099" width="11.85546875" style="641" bestFit="1" customWidth="1"/>
    <col min="4100" max="4100" width="15.42578125" style="641" bestFit="1" customWidth="1"/>
    <col min="4101" max="4101" width="16.5703125" style="641" bestFit="1" customWidth="1"/>
    <col min="4102" max="4102" width="11.85546875" style="641" bestFit="1" customWidth="1"/>
    <col min="4103" max="4103" width="15.42578125" style="641" bestFit="1" customWidth="1"/>
    <col min="4104" max="4104" width="16.5703125" style="641" bestFit="1" customWidth="1"/>
    <col min="4105" max="4105" width="11.85546875" style="641" bestFit="1" customWidth="1"/>
    <col min="4106" max="4106" width="15.42578125" style="641" bestFit="1" customWidth="1"/>
    <col min="4107" max="4107" width="16.5703125" style="641" bestFit="1" customWidth="1"/>
    <col min="4108" max="4108" width="11.85546875" style="641" bestFit="1" customWidth="1"/>
    <col min="4109" max="4109" width="15.42578125" style="641" bestFit="1" customWidth="1"/>
    <col min="4110" max="4110" width="16.5703125" style="641" bestFit="1" customWidth="1"/>
    <col min="4111" max="4352" width="11.42578125" style="641"/>
    <col min="4353" max="4353" width="0" style="641" hidden="1" customWidth="1"/>
    <col min="4354" max="4354" width="45.7109375" style="641" customWidth="1"/>
    <col min="4355" max="4355" width="11.85546875" style="641" bestFit="1" customWidth="1"/>
    <col min="4356" max="4356" width="15.42578125" style="641" bestFit="1" customWidth="1"/>
    <col min="4357" max="4357" width="16.5703125" style="641" bestFit="1" customWidth="1"/>
    <col min="4358" max="4358" width="11.85546875" style="641" bestFit="1" customWidth="1"/>
    <col min="4359" max="4359" width="15.42578125" style="641" bestFit="1" customWidth="1"/>
    <col min="4360" max="4360" width="16.5703125" style="641" bestFit="1" customWidth="1"/>
    <col min="4361" max="4361" width="11.85546875" style="641" bestFit="1" customWidth="1"/>
    <col min="4362" max="4362" width="15.42578125" style="641" bestFit="1" customWidth="1"/>
    <col min="4363" max="4363" width="16.5703125" style="641" bestFit="1" customWidth="1"/>
    <col min="4364" max="4364" width="11.85546875" style="641" bestFit="1" customWidth="1"/>
    <col min="4365" max="4365" width="15.42578125" style="641" bestFit="1" customWidth="1"/>
    <col min="4366" max="4366" width="16.5703125" style="641" bestFit="1" customWidth="1"/>
    <col min="4367" max="4608" width="11.42578125" style="641"/>
    <col min="4609" max="4609" width="0" style="641" hidden="1" customWidth="1"/>
    <col min="4610" max="4610" width="45.7109375" style="641" customWidth="1"/>
    <col min="4611" max="4611" width="11.85546875" style="641" bestFit="1" customWidth="1"/>
    <col min="4612" max="4612" width="15.42578125" style="641" bestFit="1" customWidth="1"/>
    <col min="4613" max="4613" width="16.5703125" style="641" bestFit="1" customWidth="1"/>
    <col min="4614" max="4614" width="11.85546875" style="641" bestFit="1" customWidth="1"/>
    <col min="4615" max="4615" width="15.42578125" style="641" bestFit="1" customWidth="1"/>
    <col min="4616" max="4616" width="16.5703125" style="641" bestFit="1" customWidth="1"/>
    <col min="4617" max="4617" width="11.85546875" style="641" bestFit="1" customWidth="1"/>
    <col min="4618" max="4618" width="15.42578125" style="641" bestFit="1" customWidth="1"/>
    <col min="4619" max="4619" width="16.5703125" style="641" bestFit="1" customWidth="1"/>
    <col min="4620" max="4620" width="11.85546875" style="641" bestFit="1" customWidth="1"/>
    <col min="4621" max="4621" width="15.42578125" style="641" bestFit="1" customWidth="1"/>
    <col min="4622" max="4622" width="16.5703125" style="641" bestFit="1" customWidth="1"/>
    <col min="4623" max="4864" width="11.42578125" style="641"/>
    <col min="4865" max="4865" width="0" style="641" hidden="1" customWidth="1"/>
    <col min="4866" max="4866" width="45.7109375" style="641" customWidth="1"/>
    <col min="4867" max="4867" width="11.85546875" style="641" bestFit="1" customWidth="1"/>
    <col min="4868" max="4868" width="15.42578125" style="641" bestFit="1" customWidth="1"/>
    <col min="4869" max="4869" width="16.5703125" style="641" bestFit="1" customWidth="1"/>
    <col min="4870" max="4870" width="11.85546875" style="641" bestFit="1" customWidth="1"/>
    <col min="4871" max="4871" width="15.42578125" style="641" bestFit="1" customWidth="1"/>
    <col min="4872" max="4872" width="16.5703125" style="641" bestFit="1" customWidth="1"/>
    <col min="4873" max="4873" width="11.85546875" style="641" bestFit="1" customWidth="1"/>
    <col min="4874" max="4874" width="15.42578125" style="641" bestFit="1" customWidth="1"/>
    <col min="4875" max="4875" width="16.5703125" style="641" bestFit="1" customWidth="1"/>
    <col min="4876" max="4876" width="11.85546875" style="641" bestFit="1" customWidth="1"/>
    <col min="4877" max="4877" width="15.42578125" style="641" bestFit="1" customWidth="1"/>
    <col min="4878" max="4878" width="16.5703125" style="641" bestFit="1" customWidth="1"/>
    <col min="4879" max="5120" width="11.42578125" style="641"/>
    <col min="5121" max="5121" width="0" style="641" hidden="1" customWidth="1"/>
    <col min="5122" max="5122" width="45.7109375" style="641" customWidth="1"/>
    <col min="5123" max="5123" width="11.85546875" style="641" bestFit="1" customWidth="1"/>
    <col min="5124" max="5124" width="15.42578125" style="641" bestFit="1" customWidth="1"/>
    <col min="5125" max="5125" width="16.5703125" style="641" bestFit="1" customWidth="1"/>
    <col min="5126" max="5126" width="11.85546875" style="641" bestFit="1" customWidth="1"/>
    <col min="5127" max="5127" width="15.42578125" style="641" bestFit="1" customWidth="1"/>
    <col min="5128" max="5128" width="16.5703125" style="641" bestFit="1" customWidth="1"/>
    <col min="5129" max="5129" width="11.85546875" style="641" bestFit="1" customWidth="1"/>
    <col min="5130" max="5130" width="15.42578125" style="641" bestFit="1" customWidth="1"/>
    <col min="5131" max="5131" width="16.5703125" style="641" bestFit="1" customWidth="1"/>
    <col min="5132" max="5132" width="11.85546875" style="641" bestFit="1" customWidth="1"/>
    <col min="5133" max="5133" width="15.42578125" style="641" bestFit="1" customWidth="1"/>
    <col min="5134" max="5134" width="16.5703125" style="641" bestFit="1" customWidth="1"/>
    <col min="5135" max="5376" width="11.42578125" style="641"/>
    <col min="5377" max="5377" width="0" style="641" hidden="1" customWidth="1"/>
    <col min="5378" max="5378" width="45.7109375" style="641" customWidth="1"/>
    <col min="5379" max="5379" width="11.85546875" style="641" bestFit="1" customWidth="1"/>
    <col min="5380" max="5380" width="15.42578125" style="641" bestFit="1" customWidth="1"/>
    <col min="5381" max="5381" width="16.5703125" style="641" bestFit="1" customWidth="1"/>
    <col min="5382" max="5382" width="11.85546875" style="641" bestFit="1" customWidth="1"/>
    <col min="5383" max="5383" width="15.42578125" style="641" bestFit="1" customWidth="1"/>
    <col min="5384" max="5384" width="16.5703125" style="641" bestFit="1" customWidth="1"/>
    <col min="5385" max="5385" width="11.85546875" style="641" bestFit="1" customWidth="1"/>
    <col min="5386" max="5386" width="15.42578125" style="641" bestFit="1" customWidth="1"/>
    <col min="5387" max="5387" width="16.5703125" style="641" bestFit="1" customWidth="1"/>
    <col min="5388" max="5388" width="11.85546875" style="641" bestFit="1" customWidth="1"/>
    <col min="5389" max="5389" width="15.42578125" style="641" bestFit="1" customWidth="1"/>
    <col min="5390" max="5390" width="16.5703125" style="641" bestFit="1" customWidth="1"/>
    <col min="5391" max="5632" width="11.42578125" style="641"/>
    <col min="5633" max="5633" width="0" style="641" hidden="1" customWidth="1"/>
    <col min="5634" max="5634" width="45.7109375" style="641" customWidth="1"/>
    <col min="5635" max="5635" width="11.85546875" style="641" bestFit="1" customWidth="1"/>
    <col min="5636" max="5636" width="15.42578125" style="641" bestFit="1" customWidth="1"/>
    <col min="5637" max="5637" width="16.5703125" style="641" bestFit="1" customWidth="1"/>
    <col min="5638" max="5638" width="11.85546875" style="641" bestFit="1" customWidth="1"/>
    <col min="5639" max="5639" width="15.42578125" style="641" bestFit="1" customWidth="1"/>
    <col min="5640" max="5640" width="16.5703125" style="641" bestFit="1" customWidth="1"/>
    <col min="5641" max="5641" width="11.85546875" style="641" bestFit="1" customWidth="1"/>
    <col min="5642" max="5642" width="15.42578125" style="641" bestFit="1" customWidth="1"/>
    <col min="5643" max="5643" width="16.5703125" style="641" bestFit="1" customWidth="1"/>
    <col min="5644" max="5644" width="11.85546875" style="641" bestFit="1" customWidth="1"/>
    <col min="5645" max="5645" width="15.42578125" style="641" bestFit="1" customWidth="1"/>
    <col min="5646" max="5646" width="16.5703125" style="641" bestFit="1" customWidth="1"/>
    <col min="5647" max="5888" width="11.42578125" style="641"/>
    <col min="5889" max="5889" width="0" style="641" hidden="1" customWidth="1"/>
    <col min="5890" max="5890" width="45.7109375" style="641" customWidth="1"/>
    <col min="5891" max="5891" width="11.85546875" style="641" bestFit="1" customWidth="1"/>
    <col min="5892" max="5892" width="15.42578125" style="641" bestFit="1" customWidth="1"/>
    <col min="5893" max="5893" width="16.5703125" style="641" bestFit="1" customWidth="1"/>
    <col min="5894" max="5894" width="11.85546875" style="641" bestFit="1" customWidth="1"/>
    <col min="5895" max="5895" width="15.42578125" style="641" bestFit="1" customWidth="1"/>
    <col min="5896" max="5896" width="16.5703125" style="641" bestFit="1" customWidth="1"/>
    <col min="5897" max="5897" width="11.85546875" style="641" bestFit="1" customWidth="1"/>
    <col min="5898" max="5898" width="15.42578125" style="641" bestFit="1" customWidth="1"/>
    <col min="5899" max="5899" width="16.5703125" style="641" bestFit="1" customWidth="1"/>
    <col min="5900" max="5900" width="11.85546875" style="641" bestFit="1" customWidth="1"/>
    <col min="5901" max="5901" width="15.42578125" style="641" bestFit="1" customWidth="1"/>
    <col min="5902" max="5902" width="16.5703125" style="641" bestFit="1" customWidth="1"/>
    <col min="5903" max="6144" width="11.42578125" style="641"/>
    <col min="6145" max="6145" width="0" style="641" hidden="1" customWidth="1"/>
    <col min="6146" max="6146" width="45.7109375" style="641" customWidth="1"/>
    <col min="6147" max="6147" width="11.85546875" style="641" bestFit="1" customWidth="1"/>
    <col min="6148" max="6148" width="15.42578125" style="641" bestFit="1" customWidth="1"/>
    <col min="6149" max="6149" width="16.5703125" style="641" bestFit="1" customWidth="1"/>
    <col min="6150" max="6150" width="11.85546875" style="641" bestFit="1" customWidth="1"/>
    <col min="6151" max="6151" width="15.42578125" style="641" bestFit="1" customWidth="1"/>
    <col min="6152" max="6152" width="16.5703125" style="641" bestFit="1" customWidth="1"/>
    <col min="6153" max="6153" width="11.85546875" style="641" bestFit="1" customWidth="1"/>
    <col min="6154" max="6154" width="15.42578125" style="641" bestFit="1" customWidth="1"/>
    <col min="6155" max="6155" width="16.5703125" style="641" bestFit="1" customWidth="1"/>
    <col min="6156" max="6156" width="11.85546875" style="641" bestFit="1" customWidth="1"/>
    <col min="6157" max="6157" width="15.42578125" style="641" bestFit="1" customWidth="1"/>
    <col min="6158" max="6158" width="16.5703125" style="641" bestFit="1" customWidth="1"/>
    <col min="6159" max="6400" width="11.42578125" style="641"/>
    <col min="6401" max="6401" width="0" style="641" hidden="1" customWidth="1"/>
    <col min="6402" max="6402" width="45.7109375" style="641" customWidth="1"/>
    <col min="6403" max="6403" width="11.85546875" style="641" bestFit="1" customWidth="1"/>
    <col min="6404" max="6404" width="15.42578125" style="641" bestFit="1" customWidth="1"/>
    <col min="6405" max="6405" width="16.5703125" style="641" bestFit="1" customWidth="1"/>
    <col min="6406" max="6406" width="11.85546875" style="641" bestFit="1" customWidth="1"/>
    <col min="6407" max="6407" width="15.42578125" style="641" bestFit="1" customWidth="1"/>
    <col min="6408" max="6408" width="16.5703125" style="641" bestFit="1" customWidth="1"/>
    <col min="6409" max="6409" width="11.85546875" style="641" bestFit="1" customWidth="1"/>
    <col min="6410" max="6410" width="15.42578125" style="641" bestFit="1" customWidth="1"/>
    <col min="6411" max="6411" width="16.5703125" style="641" bestFit="1" customWidth="1"/>
    <col min="6412" max="6412" width="11.85546875" style="641" bestFit="1" customWidth="1"/>
    <col min="6413" max="6413" width="15.42578125" style="641" bestFit="1" customWidth="1"/>
    <col min="6414" max="6414" width="16.5703125" style="641" bestFit="1" customWidth="1"/>
    <col min="6415" max="6656" width="11.42578125" style="641"/>
    <col min="6657" max="6657" width="0" style="641" hidden="1" customWidth="1"/>
    <col min="6658" max="6658" width="45.7109375" style="641" customWidth="1"/>
    <col min="6659" max="6659" width="11.85546875" style="641" bestFit="1" customWidth="1"/>
    <col min="6660" max="6660" width="15.42578125" style="641" bestFit="1" customWidth="1"/>
    <col min="6661" max="6661" width="16.5703125" style="641" bestFit="1" customWidth="1"/>
    <col min="6662" max="6662" width="11.85546875" style="641" bestFit="1" customWidth="1"/>
    <col min="6663" max="6663" width="15.42578125" style="641" bestFit="1" customWidth="1"/>
    <col min="6664" max="6664" width="16.5703125" style="641" bestFit="1" customWidth="1"/>
    <col min="6665" max="6665" width="11.85546875" style="641" bestFit="1" customWidth="1"/>
    <col min="6666" max="6666" width="15.42578125" style="641" bestFit="1" customWidth="1"/>
    <col min="6667" max="6667" width="16.5703125" style="641" bestFit="1" customWidth="1"/>
    <col min="6668" max="6668" width="11.85546875" style="641" bestFit="1" customWidth="1"/>
    <col min="6669" max="6669" width="15.42578125" style="641" bestFit="1" customWidth="1"/>
    <col min="6670" max="6670" width="16.5703125" style="641" bestFit="1" customWidth="1"/>
    <col min="6671" max="6912" width="11.42578125" style="641"/>
    <col min="6913" max="6913" width="0" style="641" hidden="1" customWidth="1"/>
    <col min="6914" max="6914" width="45.7109375" style="641" customWidth="1"/>
    <col min="6915" max="6915" width="11.85546875" style="641" bestFit="1" customWidth="1"/>
    <col min="6916" max="6916" width="15.42578125" style="641" bestFit="1" customWidth="1"/>
    <col min="6917" max="6917" width="16.5703125" style="641" bestFit="1" customWidth="1"/>
    <col min="6918" max="6918" width="11.85546875" style="641" bestFit="1" customWidth="1"/>
    <col min="6919" max="6919" width="15.42578125" style="641" bestFit="1" customWidth="1"/>
    <col min="6920" max="6920" width="16.5703125" style="641" bestFit="1" customWidth="1"/>
    <col min="6921" max="6921" width="11.85546875" style="641" bestFit="1" customWidth="1"/>
    <col min="6922" max="6922" width="15.42578125" style="641" bestFit="1" customWidth="1"/>
    <col min="6923" max="6923" width="16.5703125" style="641" bestFit="1" customWidth="1"/>
    <col min="6924" max="6924" width="11.85546875" style="641" bestFit="1" customWidth="1"/>
    <col min="6925" max="6925" width="15.42578125" style="641" bestFit="1" customWidth="1"/>
    <col min="6926" max="6926" width="16.5703125" style="641" bestFit="1" customWidth="1"/>
    <col min="6927" max="7168" width="11.42578125" style="641"/>
    <col min="7169" max="7169" width="0" style="641" hidden="1" customWidth="1"/>
    <col min="7170" max="7170" width="45.7109375" style="641" customWidth="1"/>
    <col min="7171" max="7171" width="11.85546875" style="641" bestFit="1" customWidth="1"/>
    <col min="7172" max="7172" width="15.42578125" style="641" bestFit="1" customWidth="1"/>
    <col min="7173" max="7173" width="16.5703125" style="641" bestFit="1" customWidth="1"/>
    <col min="7174" max="7174" width="11.85546875" style="641" bestFit="1" customWidth="1"/>
    <col min="7175" max="7175" width="15.42578125" style="641" bestFit="1" customWidth="1"/>
    <col min="7176" max="7176" width="16.5703125" style="641" bestFit="1" customWidth="1"/>
    <col min="7177" max="7177" width="11.85546875" style="641" bestFit="1" customWidth="1"/>
    <col min="7178" max="7178" width="15.42578125" style="641" bestFit="1" customWidth="1"/>
    <col min="7179" max="7179" width="16.5703125" style="641" bestFit="1" customWidth="1"/>
    <col min="7180" max="7180" width="11.85546875" style="641" bestFit="1" customWidth="1"/>
    <col min="7181" max="7181" width="15.42578125" style="641" bestFit="1" customWidth="1"/>
    <col min="7182" max="7182" width="16.5703125" style="641" bestFit="1" customWidth="1"/>
    <col min="7183" max="7424" width="11.42578125" style="641"/>
    <col min="7425" max="7425" width="0" style="641" hidden="1" customWidth="1"/>
    <col min="7426" max="7426" width="45.7109375" style="641" customWidth="1"/>
    <col min="7427" max="7427" width="11.85546875" style="641" bestFit="1" customWidth="1"/>
    <col min="7428" max="7428" width="15.42578125" style="641" bestFit="1" customWidth="1"/>
    <col min="7429" max="7429" width="16.5703125" style="641" bestFit="1" customWidth="1"/>
    <col min="7430" max="7430" width="11.85546875" style="641" bestFit="1" customWidth="1"/>
    <col min="7431" max="7431" width="15.42578125" style="641" bestFit="1" customWidth="1"/>
    <col min="7432" max="7432" width="16.5703125" style="641" bestFit="1" customWidth="1"/>
    <col min="7433" max="7433" width="11.85546875" style="641" bestFit="1" customWidth="1"/>
    <col min="7434" max="7434" width="15.42578125" style="641" bestFit="1" customWidth="1"/>
    <col min="7435" max="7435" width="16.5703125" style="641" bestFit="1" customWidth="1"/>
    <col min="7436" max="7436" width="11.85546875" style="641" bestFit="1" customWidth="1"/>
    <col min="7437" max="7437" width="15.42578125" style="641" bestFit="1" customWidth="1"/>
    <col min="7438" max="7438" width="16.5703125" style="641" bestFit="1" customWidth="1"/>
    <col min="7439" max="7680" width="11.42578125" style="641"/>
    <col min="7681" max="7681" width="0" style="641" hidden="1" customWidth="1"/>
    <col min="7682" max="7682" width="45.7109375" style="641" customWidth="1"/>
    <col min="7683" max="7683" width="11.85546875" style="641" bestFit="1" customWidth="1"/>
    <col min="7684" max="7684" width="15.42578125" style="641" bestFit="1" customWidth="1"/>
    <col min="7685" max="7685" width="16.5703125" style="641" bestFit="1" customWidth="1"/>
    <col min="7686" max="7686" width="11.85546875" style="641" bestFit="1" customWidth="1"/>
    <col min="7687" max="7687" width="15.42578125" style="641" bestFit="1" customWidth="1"/>
    <col min="7688" max="7688" width="16.5703125" style="641" bestFit="1" customWidth="1"/>
    <col min="7689" max="7689" width="11.85546875" style="641" bestFit="1" customWidth="1"/>
    <col min="7690" max="7690" width="15.42578125" style="641" bestFit="1" customWidth="1"/>
    <col min="7691" max="7691" width="16.5703125" style="641" bestFit="1" customWidth="1"/>
    <col min="7692" max="7692" width="11.85546875" style="641" bestFit="1" customWidth="1"/>
    <col min="7693" max="7693" width="15.42578125" style="641" bestFit="1" customWidth="1"/>
    <col min="7694" max="7694" width="16.5703125" style="641" bestFit="1" customWidth="1"/>
    <col min="7695" max="7936" width="11.42578125" style="641"/>
    <col min="7937" max="7937" width="0" style="641" hidden="1" customWidth="1"/>
    <col min="7938" max="7938" width="45.7109375" style="641" customWidth="1"/>
    <col min="7939" max="7939" width="11.85546875" style="641" bestFit="1" customWidth="1"/>
    <col min="7940" max="7940" width="15.42578125" style="641" bestFit="1" customWidth="1"/>
    <col min="7941" max="7941" width="16.5703125" style="641" bestFit="1" customWidth="1"/>
    <col min="7942" max="7942" width="11.85546875" style="641" bestFit="1" customWidth="1"/>
    <col min="7943" max="7943" width="15.42578125" style="641" bestFit="1" customWidth="1"/>
    <col min="7944" max="7944" width="16.5703125" style="641" bestFit="1" customWidth="1"/>
    <col min="7945" max="7945" width="11.85546875" style="641" bestFit="1" customWidth="1"/>
    <col min="7946" max="7946" width="15.42578125" style="641" bestFit="1" customWidth="1"/>
    <col min="7947" max="7947" width="16.5703125" style="641" bestFit="1" customWidth="1"/>
    <col min="7948" max="7948" width="11.85546875" style="641" bestFit="1" customWidth="1"/>
    <col min="7949" max="7949" width="15.42578125" style="641" bestFit="1" customWidth="1"/>
    <col min="7950" max="7950" width="16.5703125" style="641" bestFit="1" customWidth="1"/>
    <col min="7951" max="8192" width="11.42578125" style="641"/>
    <col min="8193" max="8193" width="0" style="641" hidden="1" customWidth="1"/>
    <col min="8194" max="8194" width="45.7109375" style="641" customWidth="1"/>
    <col min="8195" max="8195" width="11.85546875" style="641" bestFit="1" customWidth="1"/>
    <col min="8196" max="8196" width="15.42578125" style="641" bestFit="1" customWidth="1"/>
    <col min="8197" max="8197" width="16.5703125" style="641" bestFit="1" customWidth="1"/>
    <col min="8198" max="8198" width="11.85546875" style="641" bestFit="1" customWidth="1"/>
    <col min="8199" max="8199" width="15.42578125" style="641" bestFit="1" customWidth="1"/>
    <col min="8200" max="8200" width="16.5703125" style="641" bestFit="1" customWidth="1"/>
    <col min="8201" max="8201" width="11.85546875" style="641" bestFit="1" customWidth="1"/>
    <col min="8202" max="8202" width="15.42578125" style="641" bestFit="1" customWidth="1"/>
    <col min="8203" max="8203" width="16.5703125" style="641" bestFit="1" customWidth="1"/>
    <col min="8204" max="8204" width="11.85546875" style="641" bestFit="1" customWidth="1"/>
    <col min="8205" max="8205" width="15.42578125" style="641" bestFit="1" customWidth="1"/>
    <col min="8206" max="8206" width="16.5703125" style="641" bestFit="1" customWidth="1"/>
    <col min="8207" max="8448" width="11.42578125" style="641"/>
    <col min="8449" max="8449" width="0" style="641" hidden="1" customWidth="1"/>
    <col min="8450" max="8450" width="45.7109375" style="641" customWidth="1"/>
    <col min="8451" max="8451" width="11.85546875" style="641" bestFit="1" customWidth="1"/>
    <col min="8452" max="8452" width="15.42578125" style="641" bestFit="1" customWidth="1"/>
    <col min="8453" max="8453" width="16.5703125" style="641" bestFit="1" customWidth="1"/>
    <col min="8454" max="8454" width="11.85546875" style="641" bestFit="1" customWidth="1"/>
    <col min="8455" max="8455" width="15.42578125" style="641" bestFit="1" customWidth="1"/>
    <col min="8456" max="8456" width="16.5703125" style="641" bestFit="1" customWidth="1"/>
    <col min="8457" max="8457" width="11.85546875" style="641" bestFit="1" customWidth="1"/>
    <col min="8458" max="8458" width="15.42578125" style="641" bestFit="1" customWidth="1"/>
    <col min="8459" max="8459" width="16.5703125" style="641" bestFit="1" customWidth="1"/>
    <col min="8460" max="8460" width="11.85546875" style="641" bestFit="1" customWidth="1"/>
    <col min="8461" max="8461" width="15.42578125" style="641" bestFit="1" customWidth="1"/>
    <col min="8462" max="8462" width="16.5703125" style="641" bestFit="1" customWidth="1"/>
    <col min="8463" max="8704" width="11.42578125" style="641"/>
    <col min="8705" max="8705" width="0" style="641" hidden="1" customWidth="1"/>
    <col min="8706" max="8706" width="45.7109375" style="641" customWidth="1"/>
    <col min="8707" max="8707" width="11.85546875" style="641" bestFit="1" customWidth="1"/>
    <col min="8708" max="8708" width="15.42578125" style="641" bestFit="1" customWidth="1"/>
    <col min="8709" max="8709" width="16.5703125" style="641" bestFit="1" customWidth="1"/>
    <col min="8710" max="8710" width="11.85546875" style="641" bestFit="1" customWidth="1"/>
    <col min="8711" max="8711" width="15.42578125" style="641" bestFit="1" customWidth="1"/>
    <col min="8712" max="8712" width="16.5703125" style="641" bestFit="1" customWidth="1"/>
    <col min="8713" max="8713" width="11.85546875" style="641" bestFit="1" customWidth="1"/>
    <col min="8714" max="8714" width="15.42578125" style="641" bestFit="1" customWidth="1"/>
    <col min="8715" max="8715" width="16.5703125" style="641" bestFit="1" customWidth="1"/>
    <col min="8716" max="8716" width="11.85546875" style="641" bestFit="1" customWidth="1"/>
    <col min="8717" max="8717" width="15.42578125" style="641" bestFit="1" customWidth="1"/>
    <col min="8718" max="8718" width="16.5703125" style="641" bestFit="1" customWidth="1"/>
    <col min="8719" max="8960" width="11.42578125" style="641"/>
    <col min="8961" max="8961" width="0" style="641" hidden="1" customWidth="1"/>
    <col min="8962" max="8962" width="45.7109375" style="641" customWidth="1"/>
    <col min="8963" max="8963" width="11.85546875" style="641" bestFit="1" customWidth="1"/>
    <col min="8964" max="8964" width="15.42578125" style="641" bestFit="1" customWidth="1"/>
    <col min="8965" max="8965" width="16.5703125" style="641" bestFit="1" customWidth="1"/>
    <col min="8966" max="8966" width="11.85546875" style="641" bestFit="1" customWidth="1"/>
    <col min="8967" max="8967" width="15.42578125" style="641" bestFit="1" customWidth="1"/>
    <col min="8968" max="8968" width="16.5703125" style="641" bestFit="1" customWidth="1"/>
    <col min="8969" max="8969" width="11.85546875" style="641" bestFit="1" customWidth="1"/>
    <col min="8970" max="8970" width="15.42578125" style="641" bestFit="1" customWidth="1"/>
    <col min="8971" max="8971" width="16.5703125" style="641" bestFit="1" customWidth="1"/>
    <col min="8972" max="8972" width="11.85546875" style="641" bestFit="1" customWidth="1"/>
    <col min="8973" max="8973" width="15.42578125" style="641" bestFit="1" customWidth="1"/>
    <col min="8974" max="8974" width="16.5703125" style="641" bestFit="1" customWidth="1"/>
    <col min="8975" max="9216" width="11.42578125" style="641"/>
    <col min="9217" max="9217" width="0" style="641" hidden="1" customWidth="1"/>
    <col min="9218" max="9218" width="45.7109375" style="641" customWidth="1"/>
    <col min="9219" max="9219" width="11.85546875" style="641" bestFit="1" customWidth="1"/>
    <col min="9220" max="9220" width="15.42578125" style="641" bestFit="1" customWidth="1"/>
    <col min="9221" max="9221" width="16.5703125" style="641" bestFit="1" customWidth="1"/>
    <col min="9222" max="9222" width="11.85546875" style="641" bestFit="1" customWidth="1"/>
    <col min="9223" max="9223" width="15.42578125" style="641" bestFit="1" customWidth="1"/>
    <col min="9224" max="9224" width="16.5703125" style="641" bestFit="1" customWidth="1"/>
    <col min="9225" max="9225" width="11.85546875" style="641" bestFit="1" customWidth="1"/>
    <col min="9226" max="9226" width="15.42578125" style="641" bestFit="1" customWidth="1"/>
    <col min="9227" max="9227" width="16.5703125" style="641" bestFit="1" customWidth="1"/>
    <col min="9228" max="9228" width="11.85546875" style="641" bestFit="1" customWidth="1"/>
    <col min="9229" max="9229" width="15.42578125" style="641" bestFit="1" customWidth="1"/>
    <col min="9230" max="9230" width="16.5703125" style="641" bestFit="1" customWidth="1"/>
    <col min="9231" max="9472" width="11.42578125" style="641"/>
    <col min="9473" max="9473" width="0" style="641" hidden="1" customWidth="1"/>
    <col min="9474" max="9474" width="45.7109375" style="641" customWidth="1"/>
    <col min="9475" max="9475" width="11.85546875" style="641" bestFit="1" customWidth="1"/>
    <col min="9476" max="9476" width="15.42578125" style="641" bestFit="1" customWidth="1"/>
    <col min="9477" max="9477" width="16.5703125" style="641" bestFit="1" customWidth="1"/>
    <col min="9478" max="9478" width="11.85546875" style="641" bestFit="1" customWidth="1"/>
    <col min="9479" max="9479" width="15.42578125" style="641" bestFit="1" customWidth="1"/>
    <col min="9480" max="9480" width="16.5703125" style="641" bestFit="1" customWidth="1"/>
    <col min="9481" max="9481" width="11.85546875" style="641" bestFit="1" customWidth="1"/>
    <col min="9482" max="9482" width="15.42578125" style="641" bestFit="1" customWidth="1"/>
    <col min="9483" max="9483" width="16.5703125" style="641" bestFit="1" customWidth="1"/>
    <col min="9484" max="9484" width="11.85546875" style="641" bestFit="1" customWidth="1"/>
    <col min="9485" max="9485" width="15.42578125" style="641" bestFit="1" customWidth="1"/>
    <col min="9486" max="9486" width="16.5703125" style="641" bestFit="1" customWidth="1"/>
    <col min="9487" max="9728" width="11.42578125" style="641"/>
    <col min="9729" max="9729" width="0" style="641" hidden="1" customWidth="1"/>
    <col min="9730" max="9730" width="45.7109375" style="641" customWidth="1"/>
    <col min="9731" max="9731" width="11.85546875" style="641" bestFit="1" customWidth="1"/>
    <col min="9732" max="9732" width="15.42578125" style="641" bestFit="1" customWidth="1"/>
    <col min="9733" max="9733" width="16.5703125" style="641" bestFit="1" customWidth="1"/>
    <col min="9734" max="9734" width="11.85546875" style="641" bestFit="1" customWidth="1"/>
    <col min="9735" max="9735" width="15.42578125" style="641" bestFit="1" customWidth="1"/>
    <col min="9736" max="9736" width="16.5703125" style="641" bestFit="1" customWidth="1"/>
    <col min="9737" max="9737" width="11.85546875" style="641" bestFit="1" customWidth="1"/>
    <col min="9738" max="9738" width="15.42578125" style="641" bestFit="1" customWidth="1"/>
    <col min="9739" max="9739" width="16.5703125" style="641" bestFit="1" customWidth="1"/>
    <col min="9740" max="9740" width="11.85546875" style="641" bestFit="1" customWidth="1"/>
    <col min="9741" max="9741" width="15.42578125" style="641" bestFit="1" customWidth="1"/>
    <col min="9742" max="9742" width="16.5703125" style="641" bestFit="1" customWidth="1"/>
    <col min="9743" max="9984" width="11.42578125" style="641"/>
    <col min="9985" max="9985" width="0" style="641" hidden="1" customWidth="1"/>
    <col min="9986" max="9986" width="45.7109375" style="641" customWidth="1"/>
    <col min="9987" max="9987" width="11.85546875" style="641" bestFit="1" customWidth="1"/>
    <col min="9988" max="9988" width="15.42578125" style="641" bestFit="1" customWidth="1"/>
    <col min="9989" max="9989" width="16.5703125" style="641" bestFit="1" customWidth="1"/>
    <col min="9990" max="9990" width="11.85546875" style="641" bestFit="1" customWidth="1"/>
    <col min="9991" max="9991" width="15.42578125" style="641" bestFit="1" customWidth="1"/>
    <col min="9992" max="9992" width="16.5703125" style="641" bestFit="1" customWidth="1"/>
    <col min="9993" max="9993" width="11.85546875" style="641" bestFit="1" customWidth="1"/>
    <col min="9994" max="9994" width="15.42578125" style="641" bestFit="1" customWidth="1"/>
    <col min="9995" max="9995" width="16.5703125" style="641" bestFit="1" customWidth="1"/>
    <col min="9996" max="9996" width="11.85546875" style="641" bestFit="1" customWidth="1"/>
    <col min="9997" max="9997" width="15.42578125" style="641" bestFit="1" customWidth="1"/>
    <col min="9998" max="9998" width="16.5703125" style="641" bestFit="1" customWidth="1"/>
    <col min="9999" max="10240" width="11.42578125" style="641"/>
    <col min="10241" max="10241" width="0" style="641" hidden="1" customWidth="1"/>
    <col min="10242" max="10242" width="45.7109375" style="641" customWidth="1"/>
    <col min="10243" max="10243" width="11.85546875" style="641" bestFit="1" customWidth="1"/>
    <col min="10244" max="10244" width="15.42578125" style="641" bestFit="1" customWidth="1"/>
    <col min="10245" max="10245" width="16.5703125" style="641" bestFit="1" customWidth="1"/>
    <col min="10246" max="10246" width="11.85546875" style="641" bestFit="1" customWidth="1"/>
    <col min="10247" max="10247" width="15.42578125" style="641" bestFit="1" customWidth="1"/>
    <col min="10248" max="10248" width="16.5703125" style="641" bestFit="1" customWidth="1"/>
    <col min="10249" max="10249" width="11.85546875" style="641" bestFit="1" customWidth="1"/>
    <col min="10250" max="10250" width="15.42578125" style="641" bestFit="1" customWidth="1"/>
    <col min="10251" max="10251" width="16.5703125" style="641" bestFit="1" customWidth="1"/>
    <col min="10252" max="10252" width="11.85546875" style="641" bestFit="1" customWidth="1"/>
    <col min="10253" max="10253" width="15.42578125" style="641" bestFit="1" customWidth="1"/>
    <col min="10254" max="10254" width="16.5703125" style="641" bestFit="1" customWidth="1"/>
    <col min="10255" max="10496" width="11.42578125" style="641"/>
    <col min="10497" max="10497" width="0" style="641" hidden="1" customWidth="1"/>
    <col min="10498" max="10498" width="45.7109375" style="641" customWidth="1"/>
    <col min="10499" max="10499" width="11.85546875" style="641" bestFit="1" customWidth="1"/>
    <col min="10500" max="10500" width="15.42578125" style="641" bestFit="1" customWidth="1"/>
    <col min="10501" max="10501" width="16.5703125" style="641" bestFit="1" customWidth="1"/>
    <col min="10502" max="10502" width="11.85546875" style="641" bestFit="1" customWidth="1"/>
    <col min="10503" max="10503" width="15.42578125" style="641" bestFit="1" customWidth="1"/>
    <col min="10504" max="10504" width="16.5703125" style="641" bestFit="1" customWidth="1"/>
    <col min="10505" max="10505" width="11.85546875" style="641" bestFit="1" customWidth="1"/>
    <col min="10506" max="10506" width="15.42578125" style="641" bestFit="1" customWidth="1"/>
    <col min="10507" max="10507" width="16.5703125" style="641" bestFit="1" customWidth="1"/>
    <col min="10508" max="10508" width="11.85546875" style="641" bestFit="1" customWidth="1"/>
    <col min="10509" max="10509" width="15.42578125" style="641" bestFit="1" customWidth="1"/>
    <col min="10510" max="10510" width="16.5703125" style="641" bestFit="1" customWidth="1"/>
    <col min="10511" max="10752" width="11.42578125" style="641"/>
    <col min="10753" max="10753" width="0" style="641" hidden="1" customWidth="1"/>
    <col min="10754" max="10754" width="45.7109375" style="641" customWidth="1"/>
    <col min="10755" max="10755" width="11.85546875" style="641" bestFit="1" customWidth="1"/>
    <col min="10756" max="10756" width="15.42578125" style="641" bestFit="1" customWidth="1"/>
    <col min="10757" max="10757" width="16.5703125" style="641" bestFit="1" customWidth="1"/>
    <col min="10758" max="10758" width="11.85546875" style="641" bestFit="1" customWidth="1"/>
    <col min="10759" max="10759" width="15.42578125" style="641" bestFit="1" customWidth="1"/>
    <col min="10760" max="10760" width="16.5703125" style="641" bestFit="1" customWidth="1"/>
    <col min="10761" max="10761" width="11.85546875" style="641" bestFit="1" customWidth="1"/>
    <col min="10762" max="10762" width="15.42578125" style="641" bestFit="1" customWidth="1"/>
    <col min="10763" max="10763" width="16.5703125" style="641" bestFit="1" customWidth="1"/>
    <col min="10764" max="10764" width="11.85546875" style="641" bestFit="1" customWidth="1"/>
    <col min="10765" max="10765" width="15.42578125" style="641" bestFit="1" customWidth="1"/>
    <col min="10766" max="10766" width="16.5703125" style="641" bestFit="1" customWidth="1"/>
    <col min="10767" max="11008" width="11.42578125" style="641"/>
    <col min="11009" max="11009" width="0" style="641" hidden="1" customWidth="1"/>
    <col min="11010" max="11010" width="45.7109375" style="641" customWidth="1"/>
    <col min="11011" max="11011" width="11.85546875" style="641" bestFit="1" customWidth="1"/>
    <col min="11012" max="11012" width="15.42578125" style="641" bestFit="1" customWidth="1"/>
    <col min="11013" max="11013" width="16.5703125" style="641" bestFit="1" customWidth="1"/>
    <col min="11014" max="11014" width="11.85546875" style="641" bestFit="1" customWidth="1"/>
    <col min="11015" max="11015" width="15.42578125" style="641" bestFit="1" customWidth="1"/>
    <col min="11016" max="11016" width="16.5703125" style="641" bestFit="1" customWidth="1"/>
    <col min="11017" max="11017" width="11.85546875" style="641" bestFit="1" customWidth="1"/>
    <col min="11018" max="11018" width="15.42578125" style="641" bestFit="1" customWidth="1"/>
    <col min="11019" max="11019" width="16.5703125" style="641" bestFit="1" customWidth="1"/>
    <col min="11020" max="11020" width="11.85546875" style="641" bestFit="1" customWidth="1"/>
    <col min="11021" max="11021" width="15.42578125" style="641" bestFit="1" customWidth="1"/>
    <col min="11022" max="11022" width="16.5703125" style="641" bestFit="1" customWidth="1"/>
    <col min="11023" max="11264" width="11.42578125" style="641"/>
    <col min="11265" max="11265" width="0" style="641" hidden="1" customWidth="1"/>
    <col min="11266" max="11266" width="45.7109375" style="641" customWidth="1"/>
    <col min="11267" max="11267" width="11.85546875" style="641" bestFit="1" customWidth="1"/>
    <col min="11268" max="11268" width="15.42578125" style="641" bestFit="1" customWidth="1"/>
    <col min="11269" max="11269" width="16.5703125" style="641" bestFit="1" customWidth="1"/>
    <col min="11270" max="11270" width="11.85546875" style="641" bestFit="1" customWidth="1"/>
    <col min="11271" max="11271" width="15.42578125" style="641" bestFit="1" customWidth="1"/>
    <col min="11272" max="11272" width="16.5703125" style="641" bestFit="1" customWidth="1"/>
    <col min="11273" max="11273" width="11.85546875" style="641" bestFit="1" customWidth="1"/>
    <col min="11274" max="11274" width="15.42578125" style="641" bestFit="1" customWidth="1"/>
    <col min="11275" max="11275" width="16.5703125" style="641" bestFit="1" customWidth="1"/>
    <col min="11276" max="11276" width="11.85546875" style="641" bestFit="1" customWidth="1"/>
    <col min="11277" max="11277" width="15.42578125" style="641" bestFit="1" customWidth="1"/>
    <col min="11278" max="11278" width="16.5703125" style="641" bestFit="1" customWidth="1"/>
    <col min="11279" max="11520" width="11.42578125" style="641"/>
    <col min="11521" max="11521" width="0" style="641" hidden="1" customWidth="1"/>
    <col min="11522" max="11522" width="45.7109375" style="641" customWidth="1"/>
    <col min="11523" max="11523" width="11.85546875" style="641" bestFit="1" customWidth="1"/>
    <col min="11524" max="11524" width="15.42578125" style="641" bestFit="1" customWidth="1"/>
    <col min="11525" max="11525" width="16.5703125" style="641" bestFit="1" customWidth="1"/>
    <col min="11526" max="11526" width="11.85546875" style="641" bestFit="1" customWidth="1"/>
    <col min="11527" max="11527" width="15.42578125" style="641" bestFit="1" customWidth="1"/>
    <col min="11528" max="11528" width="16.5703125" style="641" bestFit="1" customWidth="1"/>
    <col min="11529" max="11529" width="11.85546875" style="641" bestFit="1" customWidth="1"/>
    <col min="11530" max="11530" width="15.42578125" style="641" bestFit="1" customWidth="1"/>
    <col min="11531" max="11531" width="16.5703125" style="641" bestFit="1" customWidth="1"/>
    <col min="11532" max="11532" width="11.85546875" style="641" bestFit="1" customWidth="1"/>
    <col min="11533" max="11533" width="15.42578125" style="641" bestFit="1" customWidth="1"/>
    <col min="11534" max="11534" width="16.5703125" style="641" bestFit="1" customWidth="1"/>
    <col min="11535" max="11776" width="11.42578125" style="641"/>
    <col min="11777" max="11777" width="0" style="641" hidden="1" customWidth="1"/>
    <col min="11778" max="11778" width="45.7109375" style="641" customWidth="1"/>
    <col min="11779" max="11779" width="11.85546875" style="641" bestFit="1" customWidth="1"/>
    <col min="11780" max="11780" width="15.42578125" style="641" bestFit="1" customWidth="1"/>
    <col min="11781" max="11781" width="16.5703125" style="641" bestFit="1" customWidth="1"/>
    <col min="11782" max="11782" width="11.85546875" style="641" bestFit="1" customWidth="1"/>
    <col min="11783" max="11783" width="15.42578125" style="641" bestFit="1" customWidth="1"/>
    <col min="11784" max="11784" width="16.5703125" style="641" bestFit="1" customWidth="1"/>
    <col min="11785" max="11785" width="11.85546875" style="641" bestFit="1" customWidth="1"/>
    <col min="11786" max="11786" width="15.42578125" style="641" bestFit="1" customWidth="1"/>
    <col min="11787" max="11787" width="16.5703125" style="641" bestFit="1" customWidth="1"/>
    <col min="11788" max="11788" width="11.85546875" style="641" bestFit="1" customWidth="1"/>
    <col min="11789" max="11789" width="15.42578125" style="641" bestFit="1" customWidth="1"/>
    <col min="11790" max="11790" width="16.5703125" style="641" bestFit="1" customWidth="1"/>
    <col min="11791" max="12032" width="11.42578125" style="641"/>
    <col min="12033" max="12033" width="0" style="641" hidden="1" customWidth="1"/>
    <col min="12034" max="12034" width="45.7109375" style="641" customWidth="1"/>
    <col min="12035" max="12035" width="11.85546875" style="641" bestFit="1" customWidth="1"/>
    <col min="12036" max="12036" width="15.42578125" style="641" bestFit="1" customWidth="1"/>
    <col min="12037" max="12037" width="16.5703125" style="641" bestFit="1" customWidth="1"/>
    <col min="12038" max="12038" width="11.85546875" style="641" bestFit="1" customWidth="1"/>
    <col min="12039" max="12039" width="15.42578125" style="641" bestFit="1" customWidth="1"/>
    <col min="12040" max="12040" width="16.5703125" style="641" bestFit="1" customWidth="1"/>
    <col min="12041" max="12041" width="11.85546875" style="641" bestFit="1" customWidth="1"/>
    <col min="12042" max="12042" width="15.42578125" style="641" bestFit="1" customWidth="1"/>
    <col min="12043" max="12043" width="16.5703125" style="641" bestFit="1" customWidth="1"/>
    <col min="12044" max="12044" width="11.85546875" style="641" bestFit="1" customWidth="1"/>
    <col min="12045" max="12045" width="15.42578125" style="641" bestFit="1" customWidth="1"/>
    <col min="12046" max="12046" width="16.5703125" style="641" bestFit="1" customWidth="1"/>
    <col min="12047" max="12288" width="11.42578125" style="641"/>
    <col min="12289" max="12289" width="0" style="641" hidden="1" customWidth="1"/>
    <col min="12290" max="12290" width="45.7109375" style="641" customWidth="1"/>
    <col min="12291" max="12291" width="11.85546875" style="641" bestFit="1" customWidth="1"/>
    <col min="12292" max="12292" width="15.42578125" style="641" bestFit="1" customWidth="1"/>
    <col min="12293" max="12293" width="16.5703125" style="641" bestFit="1" customWidth="1"/>
    <col min="12294" max="12294" width="11.85546875" style="641" bestFit="1" customWidth="1"/>
    <col min="12295" max="12295" width="15.42578125" style="641" bestFit="1" customWidth="1"/>
    <col min="12296" max="12296" width="16.5703125" style="641" bestFit="1" customWidth="1"/>
    <col min="12297" max="12297" width="11.85546875" style="641" bestFit="1" customWidth="1"/>
    <col min="12298" max="12298" width="15.42578125" style="641" bestFit="1" customWidth="1"/>
    <col min="12299" max="12299" width="16.5703125" style="641" bestFit="1" customWidth="1"/>
    <col min="12300" max="12300" width="11.85546875" style="641" bestFit="1" customWidth="1"/>
    <col min="12301" max="12301" width="15.42578125" style="641" bestFit="1" customWidth="1"/>
    <col min="12302" max="12302" width="16.5703125" style="641" bestFit="1" customWidth="1"/>
    <col min="12303" max="12544" width="11.42578125" style="641"/>
    <col min="12545" max="12545" width="0" style="641" hidden="1" customWidth="1"/>
    <col min="12546" max="12546" width="45.7109375" style="641" customWidth="1"/>
    <col min="12547" max="12547" width="11.85546875" style="641" bestFit="1" customWidth="1"/>
    <col min="12548" max="12548" width="15.42578125" style="641" bestFit="1" customWidth="1"/>
    <col min="12549" max="12549" width="16.5703125" style="641" bestFit="1" customWidth="1"/>
    <col min="12550" max="12550" width="11.85546875" style="641" bestFit="1" customWidth="1"/>
    <col min="12551" max="12551" width="15.42578125" style="641" bestFit="1" customWidth="1"/>
    <col min="12552" max="12552" width="16.5703125" style="641" bestFit="1" customWidth="1"/>
    <col min="12553" max="12553" width="11.85546875" style="641" bestFit="1" customWidth="1"/>
    <col min="12554" max="12554" width="15.42578125" style="641" bestFit="1" customWidth="1"/>
    <col min="12555" max="12555" width="16.5703125" style="641" bestFit="1" customWidth="1"/>
    <col min="12556" max="12556" width="11.85546875" style="641" bestFit="1" customWidth="1"/>
    <col min="12557" max="12557" width="15.42578125" style="641" bestFit="1" customWidth="1"/>
    <col min="12558" max="12558" width="16.5703125" style="641" bestFit="1" customWidth="1"/>
    <col min="12559" max="12800" width="11.42578125" style="641"/>
    <col min="12801" max="12801" width="0" style="641" hidden="1" customWidth="1"/>
    <col min="12802" max="12802" width="45.7109375" style="641" customWidth="1"/>
    <col min="12803" max="12803" width="11.85546875" style="641" bestFit="1" customWidth="1"/>
    <col min="12804" max="12804" width="15.42578125" style="641" bestFit="1" customWidth="1"/>
    <col min="12805" max="12805" width="16.5703125" style="641" bestFit="1" customWidth="1"/>
    <col min="12806" max="12806" width="11.85546875" style="641" bestFit="1" customWidth="1"/>
    <col min="12807" max="12807" width="15.42578125" style="641" bestFit="1" customWidth="1"/>
    <col min="12808" max="12808" width="16.5703125" style="641" bestFit="1" customWidth="1"/>
    <col min="12809" max="12809" width="11.85546875" style="641" bestFit="1" customWidth="1"/>
    <col min="12810" max="12810" width="15.42578125" style="641" bestFit="1" customWidth="1"/>
    <col min="12811" max="12811" width="16.5703125" style="641" bestFit="1" customWidth="1"/>
    <col min="12812" max="12812" width="11.85546875" style="641" bestFit="1" customWidth="1"/>
    <col min="12813" max="12813" width="15.42578125" style="641" bestFit="1" customWidth="1"/>
    <col min="12814" max="12814" width="16.5703125" style="641" bestFit="1" customWidth="1"/>
    <col min="12815" max="13056" width="11.42578125" style="641"/>
    <col min="13057" max="13057" width="0" style="641" hidden="1" customWidth="1"/>
    <col min="13058" max="13058" width="45.7109375" style="641" customWidth="1"/>
    <col min="13059" max="13059" width="11.85546875" style="641" bestFit="1" customWidth="1"/>
    <col min="13060" max="13060" width="15.42578125" style="641" bestFit="1" customWidth="1"/>
    <col min="13061" max="13061" width="16.5703125" style="641" bestFit="1" customWidth="1"/>
    <col min="13062" max="13062" width="11.85546875" style="641" bestFit="1" customWidth="1"/>
    <col min="13063" max="13063" width="15.42578125" style="641" bestFit="1" customWidth="1"/>
    <col min="13064" max="13064" width="16.5703125" style="641" bestFit="1" customWidth="1"/>
    <col min="13065" max="13065" width="11.85546875" style="641" bestFit="1" customWidth="1"/>
    <col min="13066" max="13066" width="15.42578125" style="641" bestFit="1" customWidth="1"/>
    <col min="13067" max="13067" width="16.5703125" style="641" bestFit="1" customWidth="1"/>
    <col min="13068" max="13068" width="11.85546875" style="641" bestFit="1" customWidth="1"/>
    <col min="13069" max="13069" width="15.42578125" style="641" bestFit="1" customWidth="1"/>
    <col min="13070" max="13070" width="16.5703125" style="641" bestFit="1" customWidth="1"/>
    <col min="13071" max="13312" width="11.42578125" style="641"/>
    <col min="13313" max="13313" width="0" style="641" hidden="1" customWidth="1"/>
    <col min="13314" max="13314" width="45.7109375" style="641" customWidth="1"/>
    <col min="13315" max="13315" width="11.85546875" style="641" bestFit="1" customWidth="1"/>
    <col min="13316" max="13316" width="15.42578125" style="641" bestFit="1" customWidth="1"/>
    <col min="13317" max="13317" width="16.5703125" style="641" bestFit="1" customWidth="1"/>
    <col min="13318" max="13318" width="11.85546875" style="641" bestFit="1" customWidth="1"/>
    <col min="13319" max="13319" width="15.42578125" style="641" bestFit="1" customWidth="1"/>
    <col min="13320" max="13320" width="16.5703125" style="641" bestFit="1" customWidth="1"/>
    <col min="13321" max="13321" width="11.85546875" style="641" bestFit="1" customWidth="1"/>
    <col min="13322" max="13322" width="15.42578125" style="641" bestFit="1" customWidth="1"/>
    <col min="13323" max="13323" width="16.5703125" style="641" bestFit="1" customWidth="1"/>
    <col min="13324" max="13324" width="11.85546875" style="641" bestFit="1" customWidth="1"/>
    <col min="13325" max="13325" width="15.42578125" style="641" bestFit="1" customWidth="1"/>
    <col min="13326" max="13326" width="16.5703125" style="641" bestFit="1" customWidth="1"/>
    <col min="13327" max="13568" width="11.42578125" style="641"/>
    <col min="13569" max="13569" width="0" style="641" hidden="1" customWidth="1"/>
    <col min="13570" max="13570" width="45.7109375" style="641" customWidth="1"/>
    <col min="13571" max="13571" width="11.85546875" style="641" bestFit="1" customWidth="1"/>
    <col min="13572" max="13572" width="15.42578125" style="641" bestFit="1" customWidth="1"/>
    <col min="13573" max="13573" width="16.5703125" style="641" bestFit="1" customWidth="1"/>
    <col min="13574" max="13574" width="11.85546875" style="641" bestFit="1" customWidth="1"/>
    <col min="13575" max="13575" width="15.42578125" style="641" bestFit="1" customWidth="1"/>
    <col min="13576" max="13576" width="16.5703125" style="641" bestFit="1" customWidth="1"/>
    <col min="13577" max="13577" width="11.85546875" style="641" bestFit="1" customWidth="1"/>
    <col min="13578" max="13578" width="15.42578125" style="641" bestFit="1" customWidth="1"/>
    <col min="13579" max="13579" width="16.5703125" style="641" bestFit="1" customWidth="1"/>
    <col min="13580" max="13580" width="11.85546875" style="641" bestFit="1" customWidth="1"/>
    <col min="13581" max="13581" width="15.42578125" style="641" bestFit="1" customWidth="1"/>
    <col min="13582" max="13582" width="16.5703125" style="641" bestFit="1" customWidth="1"/>
    <col min="13583" max="13824" width="11.42578125" style="641"/>
    <col min="13825" max="13825" width="0" style="641" hidden="1" customWidth="1"/>
    <col min="13826" max="13826" width="45.7109375" style="641" customWidth="1"/>
    <col min="13827" max="13827" width="11.85546875" style="641" bestFit="1" customWidth="1"/>
    <col min="13828" max="13828" width="15.42578125" style="641" bestFit="1" customWidth="1"/>
    <col min="13829" max="13829" width="16.5703125" style="641" bestFit="1" customWidth="1"/>
    <col min="13830" max="13830" width="11.85546875" style="641" bestFit="1" customWidth="1"/>
    <col min="13831" max="13831" width="15.42578125" style="641" bestFit="1" customWidth="1"/>
    <col min="13832" max="13832" width="16.5703125" style="641" bestFit="1" customWidth="1"/>
    <col min="13833" max="13833" width="11.85546875" style="641" bestFit="1" customWidth="1"/>
    <col min="13834" max="13834" width="15.42578125" style="641" bestFit="1" customWidth="1"/>
    <col min="13835" max="13835" width="16.5703125" style="641" bestFit="1" customWidth="1"/>
    <col min="13836" max="13836" width="11.85546875" style="641" bestFit="1" customWidth="1"/>
    <col min="13837" max="13837" width="15.42578125" style="641" bestFit="1" customWidth="1"/>
    <col min="13838" max="13838" width="16.5703125" style="641" bestFit="1" customWidth="1"/>
    <col min="13839" max="14080" width="11.42578125" style="641"/>
    <col min="14081" max="14081" width="0" style="641" hidden="1" customWidth="1"/>
    <col min="14082" max="14082" width="45.7109375" style="641" customWidth="1"/>
    <col min="14083" max="14083" width="11.85546875" style="641" bestFit="1" customWidth="1"/>
    <col min="14084" max="14084" width="15.42578125" style="641" bestFit="1" customWidth="1"/>
    <col min="14085" max="14085" width="16.5703125" style="641" bestFit="1" customWidth="1"/>
    <col min="14086" max="14086" width="11.85546875" style="641" bestFit="1" customWidth="1"/>
    <col min="14087" max="14087" width="15.42578125" style="641" bestFit="1" customWidth="1"/>
    <col min="14088" max="14088" width="16.5703125" style="641" bestFit="1" customWidth="1"/>
    <col min="14089" max="14089" width="11.85546875" style="641" bestFit="1" customWidth="1"/>
    <col min="14090" max="14090" width="15.42578125" style="641" bestFit="1" customWidth="1"/>
    <col min="14091" max="14091" width="16.5703125" style="641" bestFit="1" customWidth="1"/>
    <col min="14092" max="14092" width="11.85546875" style="641" bestFit="1" customWidth="1"/>
    <col min="14093" max="14093" width="15.42578125" style="641" bestFit="1" customWidth="1"/>
    <col min="14094" max="14094" width="16.5703125" style="641" bestFit="1" customWidth="1"/>
    <col min="14095" max="14336" width="11.42578125" style="641"/>
    <col min="14337" max="14337" width="0" style="641" hidden="1" customWidth="1"/>
    <col min="14338" max="14338" width="45.7109375" style="641" customWidth="1"/>
    <col min="14339" max="14339" width="11.85546875" style="641" bestFit="1" customWidth="1"/>
    <col min="14340" max="14340" width="15.42578125" style="641" bestFit="1" customWidth="1"/>
    <col min="14341" max="14341" width="16.5703125" style="641" bestFit="1" customWidth="1"/>
    <col min="14342" max="14342" width="11.85546875" style="641" bestFit="1" customWidth="1"/>
    <col min="14343" max="14343" width="15.42578125" style="641" bestFit="1" customWidth="1"/>
    <col min="14344" max="14344" width="16.5703125" style="641" bestFit="1" customWidth="1"/>
    <col min="14345" max="14345" width="11.85546875" style="641" bestFit="1" customWidth="1"/>
    <col min="14346" max="14346" width="15.42578125" style="641" bestFit="1" customWidth="1"/>
    <col min="14347" max="14347" width="16.5703125" style="641" bestFit="1" customWidth="1"/>
    <col min="14348" max="14348" width="11.85546875" style="641" bestFit="1" customWidth="1"/>
    <col min="14349" max="14349" width="15.42578125" style="641" bestFit="1" customWidth="1"/>
    <col min="14350" max="14350" width="16.5703125" style="641" bestFit="1" customWidth="1"/>
    <col min="14351" max="14592" width="11.42578125" style="641"/>
    <col min="14593" max="14593" width="0" style="641" hidden="1" customWidth="1"/>
    <col min="14594" max="14594" width="45.7109375" style="641" customWidth="1"/>
    <col min="14595" max="14595" width="11.85546875" style="641" bestFit="1" customWidth="1"/>
    <col min="14596" max="14596" width="15.42578125" style="641" bestFit="1" customWidth="1"/>
    <col min="14597" max="14597" width="16.5703125" style="641" bestFit="1" customWidth="1"/>
    <col min="14598" max="14598" width="11.85546875" style="641" bestFit="1" customWidth="1"/>
    <col min="14599" max="14599" width="15.42578125" style="641" bestFit="1" customWidth="1"/>
    <col min="14600" max="14600" width="16.5703125" style="641" bestFit="1" customWidth="1"/>
    <col min="14601" max="14601" width="11.85546875" style="641" bestFit="1" customWidth="1"/>
    <col min="14602" max="14602" width="15.42578125" style="641" bestFit="1" customWidth="1"/>
    <col min="14603" max="14603" width="16.5703125" style="641" bestFit="1" customWidth="1"/>
    <col min="14604" max="14604" width="11.85546875" style="641" bestFit="1" customWidth="1"/>
    <col min="14605" max="14605" width="15.42578125" style="641" bestFit="1" customWidth="1"/>
    <col min="14606" max="14606" width="16.5703125" style="641" bestFit="1" customWidth="1"/>
    <col min="14607" max="14848" width="11.42578125" style="641"/>
    <col min="14849" max="14849" width="0" style="641" hidden="1" customWidth="1"/>
    <col min="14850" max="14850" width="45.7109375" style="641" customWidth="1"/>
    <col min="14851" max="14851" width="11.85546875" style="641" bestFit="1" customWidth="1"/>
    <col min="14852" max="14852" width="15.42578125" style="641" bestFit="1" customWidth="1"/>
    <col min="14853" max="14853" width="16.5703125" style="641" bestFit="1" customWidth="1"/>
    <col min="14854" max="14854" width="11.85546875" style="641" bestFit="1" customWidth="1"/>
    <col min="14855" max="14855" width="15.42578125" style="641" bestFit="1" customWidth="1"/>
    <col min="14856" max="14856" width="16.5703125" style="641" bestFit="1" customWidth="1"/>
    <col min="14857" max="14857" width="11.85546875" style="641" bestFit="1" customWidth="1"/>
    <col min="14858" max="14858" width="15.42578125" style="641" bestFit="1" customWidth="1"/>
    <col min="14859" max="14859" width="16.5703125" style="641" bestFit="1" customWidth="1"/>
    <col min="14860" max="14860" width="11.85546875" style="641" bestFit="1" customWidth="1"/>
    <col min="14861" max="14861" width="15.42578125" style="641" bestFit="1" customWidth="1"/>
    <col min="14862" max="14862" width="16.5703125" style="641" bestFit="1" customWidth="1"/>
    <col min="14863" max="15104" width="11.42578125" style="641"/>
    <col min="15105" max="15105" width="0" style="641" hidden="1" customWidth="1"/>
    <col min="15106" max="15106" width="45.7109375" style="641" customWidth="1"/>
    <col min="15107" max="15107" width="11.85546875" style="641" bestFit="1" customWidth="1"/>
    <col min="15108" max="15108" width="15.42578125" style="641" bestFit="1" customWidth="1"/>
    <col min="15109" max="15109" width="16.5703125" style="641" bestFit="1" customWidth="1"/>
    <col min="15110" max="15110" width="11.85546875" style="641" bestFit="1" customWidth="1"/>
    <col min="15111" max="15111" width="15.42578125" style="641" bestFit="1" customWidth="1"/>
    <col min="15112" max="15112" width="16.5703125" style="641" bestFit="1" customWidth="1"/>
    <col min="15113" max="15113" width="11.85546875" style="641" bestFit="1" customWidth="1"/>
    <col min="15114" max="15114" width="15.42578125" style="641" bestFit="1" customWidth="1"/>
    <col min="15115" max="15115" width="16.5703125" style="641" bestFit="1" customWidth="1"/>
    <col min="15116" max="15116" width="11.85546875" style="641" bestFit="1" customWidth="1"/>
    <col min="15117" max="15117" width="15.42578125" style="641" bestFit="1" customWidth="1"/>
    <col min="15118" max="15118" width="16.5703125" style="641" bestFit="1" customWidth="1"/>
    <col min="15119" max="15360" width="11.42578125" style="641"/>
    <col min="15361" max="15361" width="0" style="641" hidden="1" customWidth="1"/>
    <col min="15362" max="15362" width="45.7109375" style="641" customWidth="1"/>
    <col min="15363" max="15363" width="11.85546875" style="641" bestFit="1" customWidth="1"/>
    <col min="15364" max="15364" width="15.42578125" style="641" bestFit="1" customWidth="1"/>
    <col min="15365" max="15365" width="16.5703125" style="641" bestFit="1" customWidth="1"/>
    <col min="15366" max="15366" width="11.85546875" style="641" bestFit="1" customWidth="1"/>
    <col min="15367" max="15367" width="15.42578125" style="641" bestFit="1" customWidth="1"/>
    <col min="15368" max="15368" width="16.5703125" style="641" bestFit="1" customWidth="1"/>
    <col min="15369" max="15369" width="11.85546875" style="641" bestFit="1" customWidth="1"/>
    <col min="15370" max="15370" width="15.42578125" style="641" bestFit="1" customWidth="1"/>
    <col min="15371" max="15371" width="16.5703125" style="641" bestFit="1" customWidth="1"/>
    <col min="15372" max="15372" width="11.85546875" style="641" bestFit="1" customWidth="1"/>
    <col min="15373" max="15373" width="15.42578125" style="641" bestFit="1" customWidth="1"/>
    <col min="15374" max="15374" width="16.5703125" style="641" bestFit="1" customWidth="1"/>
    <col min="15375" max="15616" width="11.42578125" style="641"/>
    <col min="15617" max="15617" width="0" style="641" hidden="1" customWidth="1"/>
    <col min="15618" max="15618" width="45.7109375" style="641" customWidth="1"/>
    <col min="15619" max="15619" width="11.85546875" style="641" bestFit="1" customWidth="1"/>
    <col min="15620" max="15620" width="15.42578125" style="641" bestFit="1" customWidth="1"/>
    <col min="15621" max="15621" width="16.5703125" style="641" bestFit="1" customWidth="1"/>
    <col min="15622" max="15622" width="11.85546875" style="641" bestFit="1" customWidth="1"/>
    <col min="15623" max="15623" width="15.42578125" style="641" bestFit="1" customWidth="1"/>
    <col min="15624" max="15624" width="16.5703125" style="641" bestFit="1" customWidth="1"/>
    <col min="15625" max="15625" width="11.85546875" style="641" bestFit="1" customWidth="1"/>
    <col min="15626" max="15626" width="15.42578125" style="641" bestFit="1" customWidth="1"/>
    <col min="15627" max="15627" width="16.5703125" style="641" bestFit="1" customWidth="1"/>
    <col min="15628" max="15628" width="11.85546875" style="641" bestFit="1" customWidth="1"/>
    <col min="15629" max="15629" width="15.42578125" style="641" bestFit="1" customWidth="1"/>
    <col min="15630" max="15630" width="16.5703125" style="641" bestFit="1" customWidth="1"/>
    <col min="15631" max="15872" width="11.42578125" style="641"/>
    <col min="15873" max="15873" width="0" style="641" hidden="1" customWidth="1"/>
    <col min="15874" max="15874" width="45.7109375" style="641" customWidth="1"/>
    <col min="15875" max="15875" width="11.85546875" style="641" bestFit="1" customWidth="1"/>
    <col min="15876" max="15876" width="15.42578125" style="641" bestFit="1" customWidth="1"/>
    <col min="15877" max="15877" width="16.5703125" style="641" bestFit="1" customWidth="1"/>
    <col min="15878" max="15878" width="11.85546875" style="641" bestFit="1" customWidth="1"/>
    <col min="15879" max="15879" width="15.42578125" style="641" bestFit="1" customWidth="1"/>
    <col min="15880" max="15880" width="16.5703125" style="641" bestFit="1" customWidth="1"/>
    <col min="15881" max="15881" width="11.85546875" style="641" bestFit="1" customWidth="1"/>
    <col min="15882" max="15882" width="15.42578125" style="641" bestFit="1" customWidth="1"/>
    <col min="15883" max="15883" width="16.5703125" style="641" bestFit="1" customWidth="1"/>
    <col min="15884" max="15884" width="11.85546875" style="641" bestFit="1" customWidth="1"/>
    <col min="15885" max="15885" width="15.42578125" style="641" bestFit="1" customWidth="1"/>
    <col min="15886" max="15886" width="16.5703125" style="641" bestFit="1" customWidth="1"/>
    <col min="15887" max="16128" width="11.42578125" style="641"/>
    <col min="16129" max="16129" width="0" style="641" hidden="1" customWidth="1"/>
    <col min="16130" max="16130" width="45.7109375" style="641" customWidth="1"/>
    <col min="16131" max="16131" width="11.85546875" style="641" bestFit="1" customWidth="1"/>
    <col min="16132" max="16132" width="15.42578125" style="641" bestFit="1" customWidth="1"/>
    <col min="16133" max="16133" width="16.5703125" style="641" bestFit="1" customWidth="1"/>
    <col min="16134" max="16134" width="11.85546875" style="641" bestFit="1" customWidth="1"/>
    <col min="16135" max="16135" width="15.42578125" style="641" bestFit="1" customWidth="1"/>
    <col min="16136" max="16136" width="16.5703125" style="641" bestFit="1" customWidth="1"/>
    <col min="16137" max="16137" width="11.85546875" style="641" bestFit="1" customWidth="1"/>
    <col min="16138" max="16138" width="15.42578125" style="641" bestFit="1" customWidth="1"/>
    <col min="16139" max="16139" width="16.5703125" style="641" bestFit="1" customWidth="1"/>
    <col min="16140" max="16140" width="11.85546875" style="641" bestFit="1" customWidth="1"/>
    <col min="16141" max="16141" width="15.42578125" style="641" bestFit="1" customWidth="1"/>
    <col min="16142" max="16142" width="16.5703125" style="641" bestFit="1" customWidth="1"/>
    <col min="16143" max="16384" width="11.42578125" style="641"/>
  </cols>
  <sheetData>
    <row r="1" spans="1:16" s="28" customFormat="1" ht="30" customHeight="1">
      <c r="A1" s="47"/>
      <c r="B1" s="757" t="s">
        <v>1169</v>
      </c>
      <c r="C1" s="757"/>
      <c r="D1" s="757"/>
      <c r="E1" s="757"/>
      <c r="F1" s="757"/>
      <c r="G1" s="757"/>
      <c r="H1" s="757"/>
      <c r="I1" s="757"/>
      <c r="J1" s="757"/>
      <c r="K1" s="757"/>
      <c r="L1" s="757"/>
      <c r="M1" s="757"/>
      <c r="N1" s="757"/>
    </row>
    <row r="2" spans="1:16" s="28" customFormat="1" ht="15" customHeight="1">
      <c r="A2" s="47"/>
      <c r="B2" s="758" t="s">
        <v>1170</v>
      </c>
      <c r="C2" s="758"/>
      <c r="D2" s="758"/>
      <c r="E2" s="758"/>
      <c r="F2" s="758"/>
      <c r="G2" s="758"/>
      <c r="H2" s="758"/>
      <c r="I2" s="758"/>
      <c r="J2" s="758"/>
      <c r="K2" s="758"/>
      <c r="L2" s="758"/>
      <c r="M2" s="758"/>
      <c r="N2" s="758"/>
    </row>
    <row r="3" spans="1:16" s="344" customFormat="1" ht="30" customHeight="1">
      <c r="A3" s="47"/>
      <c r="B3" s="759" t="s">
        <v>544</v>
      </c>
      <c r="C3" s="759"/>
      <c r="D3" s="759"/>
      <c r="E3" s="759"/>
      <c r="F3" s="759"/>
      <c r="G3" s="759"/>
      <c r="H3" s="759"/>
      <c r="I3" s="759"/>
      <c r="J3" s="759"/>
      <c r="K3" s="759"/>
      <c r="L3" s="759"/>
      <c r="M3" s="759"/>
      <c r="N3" s="759"/>
    </row>
    <row r="4" spans="1:16" s="31" customFormat="1" ht="15" customHeight="1">
      <c r="A4" s="47"/>
      <c r="B4" s="47"/>
      <c r="C4" s="345"/>
      <c r="D4" s="47"/>
      <c r="E4" s="47"/>
      <c r="F4" s="47"/>
      <c r="G4" s="47"/>
      <c r="H4" s="47"/>
      <c r="I4" s="47"/>
      <c r="J4" s="47"/>
      <c r="K4" s="47"/>
      <c r="L4" s="47"/>
      <c r="M4" s="47"/>
      <c r="N4" s="47"/>
    </row>
    <row r="5" spans="1:16" s="31" customFormat="1" ht="15" customHeight="1">
      <c r="A5" s="47"/>
      <c r="B5" s="456"/>
      <c r="C5" s="820" t="str">
        <f>"DIC-18"</f>
        <v>DIC-18</v>
      </c>
      <c r="D5" s="820"/>
      <c r="E5" s="820"/>
      <c r="F5" s="820" t="str">
        <f>"DIC-19"</f>
        <v>DIC-19</v>
      </c>
      <c r="G5" s="820"/>
      <c r="H5" s="820"/>
      <c r="I5" s="820" t="str">
        <f>"DIC-20"</f>
        <v>DIC-20</v>
      </c>
      <c r="J5" s="820"/>
      <c r="K5" s="820"/>
      <c r="L5" s="821" t="str">
        <f>UPPER("SEP-21")</f>
        <v>SEP-21</v>
      </c>
      <c r="M5" s="821"/>
      <c r="N5" s="821"/>
    </row>
    <row r="6" spans="1:16" s="31" customFormat="1" ht="15" customHeight="1" thickBot="1">
      <c r="A6" s="47"/>
      <c r="B6" s="457"/>
      <c r="C6" s="458" t="s">
        <v>1171</v>
      </c>
      <c r="D6" s="459" t="s">
        <v>1172</v>
      </c>
      <c r="E6" s="458" t="s">
        <v>1173</v>
      </c>
      <c r="F6" s="458" t="s">
        <v>1171</v>
      </c>
      <c r="G6" s="459" t="s">
        <v>1172</v>
      </c>
      <c r="H6" s="458" t="s">
        <v>1173</v>
      </c>
      <c r="I6" s="458" t="s">
        <v>1171</v>
      </c>
      <c r="J6" s="459" t="s">
        <v>1172</v>
      </c>
      <c r="K6" s="458" t="s">
        <v>1173</v>
      </c>
      <c r="L6" s="458" t="s">
        <v>1171</v>
      </c>
      <c r="M6" s="459" t="s">
        <v>1172</v>
      </c>
      <c r="N6" s="458" t="s">
        <v>1173</v>
      </c>
    </row>
    <row r="7" spans="1:16" s="45" customFormat="1" ht="15" customHeight="1" thickTop="1" thickBot="1">
      <c r="A7" s="47"/>
      <c r="B7" s="460" t="s">
        <v>1174</v>
      </c>
      <c r="C7" s="401"/>
      <c r="D7" s="401"/>
      <c r="E7" s="401"/>
      <c r="F7" s="401"/>
      <c r="G7" s="401"/>
      <c r="H7" s="401"/>
      <c r="I7" s="401"/>
      <c r="J7" s="401"/>
      <c r="K7" s="401"/>
      <c r="L7" s="401"/>
      <c r="M7" s="401"/>
      <c r="N7" s="401"/>
      <c r="P7" s="669"/>
    </row>
    <row r="8" spans="1:16" s="45" customFormat="1" ht="15" customHeight="1" thickTop="1">
      <c r="A8" s="47" t="s">
        <v>1175</v>
      </c>
      <c r="B8" s="47" t="s">
        <v>34</v>
      </c>
      <c r="C8" s="126">
        <v>20736691</v>
      </c>
      <c r="D8" s="248">
        <v>0.11859081089552455</v>
      </c>
      <c r="E8" s="126">
        <v>3</v>
      </c>
      <c r="F8" s="126">
        <v>21153859</v>
      </c>
      <c r="G8" s="248">
        <v>0.12184589234486297</v>
      </c>
      <c r="H8" s="126">
        <v>2</v>
      </c>
      <c r="I8" s="126">
        <v>22844367</v>
      </c>
      <c r="J8" s="248">
        <v>0.11923491855993945</v>
      </c>
      <c r="K8" s="126">
        <v>3</v>
      </c>
      <c r="L8" s="71">
        <v>23877501.948429998</v>
      </c>
      <c r="M8" s="248">
        <v>0.11891503470418766</v>
      </c>
      <c r="N8" s="71">
        <v>3</v>
      </c>
    </row>
    <row r="9" spans="1:16" s="45" customFormat="1" ht="15" customHeight="1">
      <c r="A9" s="47" t="s">
        <v>1175</v>
      </c>
      <c r="B9" s="47" t="s">
        <v>145</v>
      </c>
      <c r="C9" s="126">
        <v>23236078</v>
      </c>
      <c r="D9" s="248">
        <v>0.13288452492500652</v>
      </c>
      <c r="E9" s="126">
        <v>2</v>
      </c>
      <c r="F9" s="126">
        <v>19183763</v>
      </c>
      <c r="G9" s="248">
        <v>0.11049817063011366</v>
      </c>
      <c r="H9" s="126">
        <v>3</v>
      </c>
      <c r="I9" s="126">
        <v>26238688</v>
      </c>
      <c r="J9" s="248">
        <v>0.1369513905462848</v>
      </c>
      <c r="K9" s="126">
        <v>2</v>
      </c>
      <c r="L9" s="71">
        <v>28072857.878099997</v>
      </c>
      <c r="M9" s="248">
        <v>0.13980879892837739</v>
      </c>
      <c r="N9" s="71">
        <v>2</v>
      </c>
    </row>
    <row r="10" spans="1:16" s="45" customFormat="1" ht="15" customHeight="1">
      <c r="A10" s="47" t="s">
        <v>1175</v>
      </c>
      <c r="B10" s="47" t="s">
        <v>36</v>
      </c>
      <c r="C10" s="126">
        <v>28284390</v>
      </c>
      <c r="D10" s="248">
        <v>0.16175525525192352</v>
      </c>
      <c r="E10" s="126">
        <v>1</v>
      </c>
      <c r="F10" s="126">
        <v>27828839</v>
      </c>
      <c r="G10" s="248">
        <v>0.16029367128127894</v>
      </c>
      <c r="H10" s="126">
        <v>1</v>
      </c>
      <c r="I10" s="126">
        <v>28656871</v>
      </c>
      <c r="J10" s="248">
        <v>0.14957296386753419</v>
      </c>
      <c r="K10" s="126">
        <v>1</v>
      </c>
      <c r="L10" s="71">
        <v>29148084.051530004</v>
      </c>
      <c r="M10" s="248">
        <v>0.1451636538040855</v>
      </c>
      <c r="N10" s="71">
        <v>1</v>
      </c>
    </row>
    <row r="11" spans="1:16" s="45" customFormat="1" ht="15" customHeight="1">
      <c r="A11" s="47" t="s">
        <v>1175</v>
      </c>
      <c r="B11" s="47" t="s">
        <v>38</v>
      </c>
      <c r="C11" s="126">
        <v>16271120</v>
      </c>
      <c r="D11" s="248">
        <v>9.3052711012494099E-2</v>
      </c>
      <c r="E11" s="126">
        <v>4</v>
      </c>
      <c r="F11" s="126">
        <v>17249380</v>
      </c>
      <c r="G11" s="248">
        <v>9.9356155228964724E-2</v>
      </c>
      <c r="H11" s="126">
        <v>4</v>
      </c>
      <c r="I11" s="126">
        <v>18160773</v>
      </c>
      <c r="J11" s="248">
        <v>9.4789156978634909E-2</v>
      </c>
      <c r="K11" s="126">
        <v>4</v>
      </c>
      <c r="L11" s="71">
        <v>17619337.71342</v>
      </c>
      <c r="M11" s="248">
        <v>8.7748046683497657E-2</v>
      </c>
      <c r="N11" s="71">
        <v>5</v>
      </c>
    </row>
    <row r="12" spans="1:16" s="45" customFormat="1" ht="15" customHeight="1">
      <c r="A12" s="47" t="s">
        <v>1175</v>
      </c>
      <c r="B12" s="47" t="s">
        <v>46</v>
      </c>
      <c r="C12" s="126">
        <v>15941866</v>
      </c>
      <c r="D12" s="248">
        <v>9.1169744301431321E-2</v>
      </c>
      <c r="E12" s="126">
        <v>5</v>
      </c>
      <c r="F12" s="126">
        <v>15902397</v>
      </c>
      <c r="G12" s="248">
        <v>9.1597554511792481E-2</v>
      </c>
      <c r="H12" s="126">
        <v>5</v>
      </c>
      <c r="I12" s="126">
        <v>17080761</v>
      </c>
      <c r="J12" s="248">
        <v>8.9152093677044755E-2</v>
      </c>
      <c r="K12" s="126">
        <v>5</v>
      </c>
      <c r="L12" s="71">
        <v>16976132.480269998</v>
      </c>
      <c r="M12" s="248">
        <v>8.4544747913503138E-2</v>
      </c>
      <c r="N12" s="71">
        <v>6</v>
      </c>
    </row>
    <row r="13" spans="1:16" s="45" customFormat="1" ht="15" customHeight="1">
      <c r="A13" s="47" t="s">
        <v>1175</v>
      </c>
      <c r="B13" s="47" t="s">
        <v>44</v>
      </c>
      <c r="C13" s="126">
        <v>8470071</v>
      </c>
      <c r="D13" s="248">
        <v>4.8439386410911292E-2</v>
      </c>
      <c r="E13" s="126">
        <v>8</v>
      </c>
      <c r="F13" s="126">
        <v>8937264</v>
      </c>
      <c r="G13" s="248">
        <v>5.1478498897133587E-2</v>
      </c>
      <c r="H13" s="126">
        <v>8</v>
      </c>
      <c r="I13" s="126">
        <v>9627691</v>
      </c>
      <c r="J13" s="248">
        <v>5.0251204259906257E-2</v>
      </c>
      <c r="K13" s="126">
        <v>8</v>
      </c>
      <c r="L13" s="71">
        <v>9976861.2284199987</v>
      </c>
      <c r="M13" s="248">
        <v>4.9686889431682653E-2</v>
      </c>
      <c r="N13" s="71">
        <v>9</v>
      </c>
    </row>
    <row r="14" spans="1:16" s="45" customFormat="1" ht="15" customHeight="1">
      <c r="A14" s="47" t="s">
        <v>1175</v>
      </c>
      <c r="B14" s="47" t="s">
        <v>40</v>
      </c>
      <c r="C14" s="126">
        <v>7688558</v>
      </c>
      <c r="D14" s="248">
        <v>4.3970001184724813E-2</v>
      </c>
      <c r="E14" s="126">
        <v>10</v>
      </c>
      <c r="F14" s="126">
        <v>7626117</v>
      </c>
      <c r="G14" s="248">
        <v>4.3926312971610967E-2</v>
      </c>
      <c r="H14" s="126">
        <v>10</v>
      </c>
      <c r="I14" s="126">
        <v>8068322</v>
      </c>
      <c r="J14" s="248">
        <v>4.2112163431158665E-2</v>
      </c>
      <c r="K14" s="126">
        <v>10</v>
      </c>
      <c r="L14" s="71">
        <v>7879381.6332299989</v>
      </c>
      <c r="M14" s="248">
        <v>3.9240995242582004E-2</v>
      </c>
      <c r="N14" s="71">
        <v>10</v>
      </c>
    </row>
    <row r="15" spans="1:16" s="45" customFormat="1" ht="15" customHeight="1">
      <c r="A15" s="47" t="s">
        <v>1175</v>
      </c>
      <c r="B15" s="47" t="s">
        <v>42</v>
      </c>
      <c r="C15" s="126">
        <v>8241445</v>
      </c>
      <c r="D15" s="248">
        <v>4.7131899949749277E-2</v>
      </c>
      <c r="E15" s="126">
        <v>9</v>
      </c>
      <c r="F15" s="126">
        <v>8024847</v>
      </c>
      <c r="G15" s="248">
        <v>4.6222991447848666E-2</v>
      </c>
      <c r="H15" s="126">
        <v>9</v>
      </c>
      <c r="I15" s="126">
        <v>9181639</v>
      </c>
      <c r="J15" s="248">
        <v>4.79230603505785E-2</v>
      </c>
      <c r="K15" s="126">
        <v>9</v>
      </c>
      <c r="L15" s="71">
        <v>10454225.44595</v>
      </c>
      <c r="M15" s="248">
        <v>5.2064264695507095E-2</v>
      </c>
      <c r="N15" s="71">
        <v>8</v>
      </c>
    </row>
    <row r="16" spans="1:16" s="45" customFormat="1" ht="15" customHeight="1">
      <c r="A16" s="47" t="s">
        <v>1175</v>
      </c>
      <c r="B16" s="47" t="s">
        <v>48</v>
      </c>
      <c r="C16" s="126">
        <v>59492</v>
      </c>
      <c r="D16" s="248">
        <v>3.4022807794148766E-4</v>
      </c>
      <c r="E16" s="126">
        <v>47</v>
      </c>
      <c r="F16" s="126">
        <v>66850</v>
      </c>
      <c r="G16" s="248">
        <v>3.8505493977501173E-4</v>
      </c>
      <c r="H16" s="126">
        <v>45</v>
      </c>
      <c r="I16" s="126">
        <v>61880</v>
      </c>
      <c r="J16" s="248">
        <v>3.2297926051043802E-4</v>
      </c>
      <c r="K16" s="126">
        <v>46</v>
      </c>
      <c r="L16" s="71">
        <v>61771.17214000001</v>
      </c>
      <c r="M16" s="248">
        <v>3.0763356630065885E-4</v>
      </c>
      <c r="N16" s="71">
        <v>46</v>
      </c>
    </row>
    <row r="17" spans="1:14" s="45" customFormat="1" ht="15" customHeight="1">
      <c r="A17" s="47" t="s">
        <v>1175</v>
      </c>
      <c r="B17" s="47" t="s">
        <v>1176</v>
      </c>
      <c r="C17" s="126">
        <v>93553</v>
      </c>
      <c r="D17" s="248">
        <v>5.3501911812781544E-4</v>
      </c>
      <c r="E17" s="126">
        <v>43</v>
      </c>
      <c r="F17" s="126">
        <v>55899</v>
      </c>
      <c r="G17" s="248">
        <v>3.2197735345524878E-4</v>
      </c>
      <c r="H17" s="126">
        <v>48</v>
      </c>
      <c r="I17" s="126" t="s">
        <v>1177</v>
      </c>
      <c r="J17" s="248" t="s">
        <v>1177</v>
      </c>
      <c r="K17" s="126" t="s">
        <v>1177</v>
      </c>
      <c r="L17" s="248" t="s">
        <v>1177</v>
      </c>
      <c r="M17" s="248" t="s">
        <v>1177</v>
      </c>
      <c r="N17" s="248" t="s">
        <v>1177</v>
      </c>
    </row>
    <row r="18" spans="1:14" s="45" customFormat="1" ht="15" customHeight="1">
      <c r="A18" s="47" t="s">
        <v>1175</v>
      </c>
      <c r="B18" s="47" t="s">
        <v>50</v>
      </c>
      <c r="C18" s="126">
        <v>9352025</v>
      </c>
      <c r="D18" s="248">
        <v>5.348318245496439E-2</v>
      </c>
      <c r="E18" s="126">
        <v>7</v>
      </c>
      <c r="F18" s="126">
        <v>9676983</v>
      </c>
      <c r="G18" s="248">
        <v>5.5739268605367424E-2</v>
      </c>
      <c r="H18" s="126">
        <v>7</v>
      </c>
      <c r="I18" s="126">
        <v>10483735</v>
      </c>
      <c r="J18" s="248">
        <v>5.4719278889583008E-2</v>
      </c>
      <c r="K18" s="126">
        <v>7</v>
      </c>
      <c r="L18" s="71">
        <v>11778942.66701</v>
      </c>
      <c r="M18" s="248">
        <v>5.8661638016041698E-2</v>
      </c>
      <c r="N18" s="71">
        <v>7</v>
      </c>
    </row>
    <row r="19" spans="1:14" s="45" customFormat="1" ht="15" customHeight="1">
      <c r="A19" s="47"/>
      <c r="B19" s="47" t="s">
        <v>52</v>
      </c>
      <c r="C19" s="126">
        <v>2532072</v>
      </c>
      <c r="D19" s="248">
        <v>1.4480635879941145E-2</v>
      </c>
      <c r="E19" s="346">
        <v>13</v>
      </c>
      <c r="F19" s="126">
        <v>2787022</v>
      </c>
      <c r="G19" s="248">
        <v>1.6053202518498622E-2</v>
      </c>
      <c r="H19" s="126">
        <v>14</v>
      </c>
      <c r="I19" s="126">
        <v>2972417</v>
      </c>
      <c r="J19" s="248">
        <v>1.5514367236403597E-2</v>
      </c>
      <c r="K19" s="126">
        <v>14</v>
      </c>
      <c r="L19" s="71">
        <v>2940884.2464100001</v>
      </c>
      <c r="M19" s="248">
        <v>1.4646228612111517E-2</v>
      </c>
      <c r="N19" s="71">
        <v>14</v>
      </c>
    </row>
    <row r="20" spans="1:14" s="45" customFormat="1" ht="15" customHeight="1">
      <c r="A20" s="47" t="s">
        <v>1175</v>
      </c>
      <c r="B20" s="47" t="s">
        <v>54</v>
      </c>
      <c r="C20" s="126">
        <v>12057631</v>
      </c>
      <c r="D20" s="248">
        <v>6.8956239824811708E-2</v>
      </c>
      <c r="E20" s="346">
        <v>6</v>
      </c>
      <c r="F20" s="126">
        <v>13461472</v>
      </c>
      <c r="G20" s="248">
        <v>7.753786522427833E-2</v>
      </c>
      <c r="H20" s="126">
        <v>6</v>
      </c>
      <c r="I20" s="126">
        <v>15751115</v>
      </c>
      <c r="J20" s="248">
        <v>8.2212079426549248E-2</v>
      </c>
      <c r="K20" s="126">
        <v>6</v>
      </c>
      <c r="L20" s="71">
        <v>17961043.278250001</v>
      </c>
      <c r="M20" s="248">
        <v>8.9449813023550054E-2</v>
      </c>
      <c r="N20" s="71">
        <v>4</v>
      </c>
    </row>
    <row r="21" spans="1:14" s="45" customFormat="1" ht="15" customHeight="1">
      <c r="A21" s="47" t="s">
        <v>1175</v>
      </c>
      <c r="B21" s="47" t="s">
        <v>56</v>
      </c>
      <c r="C21" s="126">
        <v>6971057</v>
      </c>
      <c r="D21" s="248">
        <v>3.9866693409711447E-2</v>
      </c>
      <c r="E21" s="346">
        <v>11</v>
      </c>
      <c r="F21" s="126">
        <v>6358365</v>
      </c>
      <c r="G21" s="248">
        <v>3.6624081557854037E-2</v>
      </c>
      <c r="H21" s="126">
        <v>11</v>
      </c>
      <c r="I21" s="126">
        <v>6399976</v>
      </c>
      <c r="J21" s="248">
        <v>3.3404323137759387E-2</v>
      </c>
      <c r="K21" s="126">
        <v>11</v>
      </c>
      <c r="L21" s="71">
        <v>7003928.8940500012</v>
      </c>
      <c r="M21" s="248">
        <v>3.4881054529926729E-2</v>
      </c>
      <c r="N21" s="71">
        <v>11</v>
      </c>
    </row>
    <row r="22" spans="1:14" s="45" customFormat="1" ht="15" customHeight="1">
      <c r="A22" s="47" t="s">
        <v>1175</v>
      </c>
      <c r="B22" s="49" t="s">
        <v>472</v>
      </c>
      <c r="C22" s="126">
        <v>159936051</v>
      </c>
      <c r="D22" s="248">
        <v>0.91465634413503916</v>
      </c>
      <c r="E22" s="346"/>
      <c r="F22" s="126">
        <v>158313056</v>
      </c>
      <c r="G22" s="248">
        <v>0.91188069175285058</v>
      </c>
      <c r="H22" s="346"/>
      <c r="I22" s="126">
        <v>175528236</v>
      </c>
      <c r="J22" s="248">
        <v>0.91615998484133232</v>
      </c>
      <c r="K22" s="346"/>
      <c r="L22" s="71">
        <v>183750952.63721004</v>
      </c>
      <c r="M22" s="248">
        <v>0.91511879915135397</v>
      </c>
      <c r="N22" s="346"/>
    </row>
    <row r="23" spans="1:14" s="45" customFormat="1" ht="15" customHeight="1">
      <c r="A23" s="47"/>
      <c r="B23" s="47"/>
      <c r="C23" s="126"/>
      <c r="D23" s="248"/>
      <c r="E23" s="346"/>
      <c r="F23" s="126"/>
      <c r="G23" s="248"/>
      <c r="H23" s="346"/>
      <c r="I23" s="126"/>
      <c r="J23" s="248"/>
      <c r="K23" s="346"/>
      <c r="L23" s="71"/>
      <c r="M23" s="248"/>
      <c r="N23" s="47"/>
    </row>
    <row r="24" spans="1:14" s="45" customFormat="1" ht="15" customHeight="1">
      <c r="A24" s="348"/>
      <c r="B24" s="438" t="s">
        <v>473</v>
      </c>
      <c r="C24" s="469"/>
      <c r="D24" s="461"/>
      <c r="E24" s="469"/>
      <c r="F24" s="469"/>
      <c r="G24" s="461"/>
      <c r="H24" s="469"/>
      <c r="I24" s="469"/>
      <c r="J24" s="461"/>
      <c r="K24" s="469"/>
      <c r="L24" s="347"/>
      <c r="M24" s="461"/>
      <c r="N24" s="347"/>
    </row>
    <row r="25" spans="1:14" s="45" customFormat="1" ht="15" customHeight="1">
      <c r="A25" s="47" t="s">
        <v>1175</v>
      </c>
      <c r="B25" s="47" t="s">
        <v>61</v>
      </c>
      <c r="C25" s="126">
        <v>2704388</v>
      </c>
      <c r="D25" s="248">
        <v>1.5466091764405701E-2</v>
      </c>
      <c r="E25" s="346">
        <v>12</v>
      </c>
      <c r="F25" s="126">
        <v>2803984</v>
      </c>
      <c r="G25" s="248">
        <v>1.6150903369485364E-2</v>
      </c>
      <c r="H25" s="126">
        <v>13</v>
      </c>
      <c r="I25" s="126">
        <v>3071552</v>
      </c>
      <c r="J25" s="248">
        <v>1.6031796922743324E-2</v>
      </c>
      <c r="K25" s="126">
        <v>13</v>
      </c>
      <c r="L25" s="71">
        <v>3614757.07895</v>
      </c>
      <c r="M25" s="248">
        <v>1.8002258545258366E-2</v>
      </c>
      <c r="N25" s="71">
        <v>13</v>
      </c>
    </row>
    <row r="26" spans="1:14" s="45" customFormat="1" ht="15" customHeight="1">
      <c r="A26" s="47" t="s">
        <v>1175</v>
      </c>
      <c r="B26" s="47" t="s">
        <v>59</v>
      </c>
      <c r="C26" s="126">
        <v>825326</v>
      </c>
      <c r="D26" s="248">
        <v>4.719946861008812E-3</v>
      </c>
      <c r="E26" s="346">
        <v>17</v>
      </c>
      <c r="F26" s="126">
        <v>657042</v>
      </c>
      <c r="G26" s="248">
        <v>3.7845514994712527E-3</v>
      </c>
      <c r="H26" s="126">
        <v>19</v>
      </c>
      <c r="I26" s="126">
        <v>434477</v>
      </c>
      <c r="J26" s="248">
        <v>2.2677288327212922E-3</v>
      </c>
      <c r="K26" s="126">
        <v>19</v>
      </c>
      <c r="L26" s="71">
        <v>435752.68283999996</v>
      </c>
      <c r="M26" s="248">
        <v>2.1701409768189171E-3</v>
      </c>
      <c r="N26" s="71">
        <v>19</v>
      </c>
    </row>
    <row r="27" spans="1:14" s="45" customFormat="1" ht="15" customHeight="1">
      <c r="A27" s="47" t="s">
        <v>1175</v>
      </c>
      <c r="B27" s="49" t="s">
        <v>472</v>
      </c>
      <c r="C27" s="126">
        <v>3529714</v>
      </c>
      <c r="D27" s="248">
        <v>2.0186038625414515E-2</v>
      </c>
      <c r="E27" s="346"/>
      <c r="F27" s="126">
        <v>3461025</v>
      </c>
      <c r="G27" s="248">
        <v>1.9935449108972474E-2</v>
      </c>
      <c r="H27" s="346"/>
      <c r="I27" s="126">
        <v>3506029</v>
      </c>
      <c r="J27" s="248">
        <v>1.8299525755464615E-2</v>
      </c>
      <c r="K27" s="346"/>
      <c r="L27" s="71">
        <v>4050509.7617899999</v>
      </c>
      <c r="M27" s="248">
        <v>2.0172399522077285E-2</v>
      </c>
      <c r="N27" s="346"/>
    </row>
    <row r="28" spans="1:14" s="45" customFormat="1" ht="15" customHeight="1">
      <c r="A28" s="47"/>
      <c r="B28" s="49"/>
      <c r="C28" s="126"/>
      <c r="D28" s="248"/>
      <c r="E28" s="346"/>
      <c r="F28" s="126"/>
      <c r="G28" s="248"/>
      <c r="H28" s="346"/>
      <c r="I28" s="126"/>
      <c r="J28" s="248"/>
      <c r="K28" s="346"/>
      <c r="L28" s="71"/>
      <c r="M28" s="248"/>
      <c r="N28" s="346"/>
    </row>
    <row r="29" spans="1:14" s="45" customFormat="1" ht="15" customHeight="1">
      <c r="A29" s="47"/>
      <c r="B29" s="438" t="s">
        <v>1167</v>
      </c>
      <c r="C29" s="469"/>
      <c r="D29" s="461"/>
      <c r="E29" s="469"/>
      <c r="F29" s="469"/>
      <c r="G29" s="461"/>
      <c r="H29" s="469"/>
      <c r="I29" s="469"/>
      <c r="J29" s="461"/>
      <c r="K29" s="469"/>
      <c r="L29" s="347"/>
      <c r="M29" s="461"/>
      <c r="N29" s="347"/>
    </row>
    <row r="30" spans="1:14" s="45" customFormat="1" ht="15" customHeight="1">
      <c r="A30" s="47"/>
      <c r="B30" s="186" t="s">
        <v>148</v>
      </c>
      <c r="C30" s="577">
        <v>2351510</v>
      </c>
      <c r="D30" s="670">
        <v>1.3448022045992531E-2</v>
      </c>
      <c r="E30" s="671">
        <v>14</v>
      </c>
      <c r="F30" s="577">
        <v>3142023.13858</v>
      </c>
      <c r="G30" s="670">
        <v>1.8098003446486391E-2</v>
      </c>
      <c r="H30" s="577">
        <v>12</v>
      </c>
      <c r="I30" s="577">
        <v>4017968.2406000001</v>
      </c>
      <c r="J30" s="670">
        <v>2.0971564497469515E-2</v>
      </c>
      <c r="K30" s="577">
        <v>12</v>
      </c>
      <c r="L30" s="672">
        <v>3964481.9421399999</v>
      </c>
      <c r="M30" s="670">
        <v>1.9743962695591002E-2</v>
      </c>
      <c r="N30" s="672">
        <v>12</v>
      </c>
    </row>
    <row r="31" spans="1:14" s="45" customFormat="1" ht="15" customHeight="1">
      <c r="A31" s="47"/>
      <c r="B31" s="673" t="s">
        <v>472</v>
      </c>
      <c r="C31" s="577">
        <v>2351510</v>
      </c>
      <c r="D31" s="670">
        <v>1.3448022045992531E-2</v>
      </c>
      <c r="E31" s="671"/>
      <c r="F31" s="577">
        <v>3142023.13858</v>
      </c>
      <c r="G31" s="670">
        <v>1.8098003446486391E-2</v>
      </c>
      <c r="H31" s="671"/>
      <c r="I31" s="577">
        <v>4017968.2406000001</v>
      </c>
      <c r="J31" s="670">
        <v>2.0971564497469515E-2</v>
      </c>
      <c r="K31" s="671"/>
      <c r="L31" s="577">
        <v>3964481.9421399999</v>
      </c>
      <c r="M31" s="670">
        <v>1.9743962695591002E-2</v>
      </c>
      <c r="N31" s="671"/>
    </row>
    <row r="32" spans="1:14" s="45" customFormat="1" ht="15" customHeight="1">
      <c r="A32" s="47"/>
      <c r="B32" s="47"/>
      <c r="C32" s="126"/>
      <c r="D32" s="248"/>
      <c r="E32" s="346"/>
      <c r="F32" s="126"/>
      <c r="G32" s="248"/>
      <c r="H32" s="346"/>
      <c r="I32" s="126"/>
      <c r="J32" s="248"/>
      <c r="K32" s="346"/>
      <c r="L32" s="71"/>
      <c r="M32" s="248"/>
      <c r="N32" s="47"/>
    </row>
    <row r="33" spans="1:14" s="45" customFormat="1" ht="15" customHeight="1">
      <c r="A33" s="348"/>
      <c r="B33" s="438" t="s">
        <v>1178</v>
      </c>
      <c r="C33" s="469"/>
      <c r="D33" s="461"/>
      <c r="E33" s="469"/>
      <c r="F33" s="469"/>
      <c r="G33" s="461"/>
      <c r="H33" s="469"/>
      <c r="I33" s="469"/>
      <c r="J33" s="461"/>
      <c r="K33" s="469"/>
      <c r="L33" s="347"/>
      <c r="M33" s="461"/>
      <c r="N33" s="347"/>
    </row>
    <row r="34" spans="1:14" s="45" customFormat="1" ht="15" customHeight="1">
      <c r="A34" s="47" t="s">
        <v>1175</v>
      </c>
      <c r="B34" s="47" t="s">
        <v>64</v>
      </c>
      <c r="C34" s="126">
        <v>1736742</v>
      </c>
      <c r="D34" s="248">
        <v>9.9322327798738522E-3</v>
      </c>
      <c r="E34" s="346">
        <v>15</v>
      </c>
      <c r="F34" s="126">
        <v>1631814</v>
      </c>
      <c r="G34" s="248">
        <v>9.3992227598208074E-3</v>
      </c>
      <c r="H34" s="126">
        <v>15</v>
      </c>
      <c r="I34" s="126">
        <v>1527721</v>
      </c>
      <c r="J34" s="248">
        <v>7.9738558313876343E-3</v>
      </c>
      <c r="K34" s="126">
        <v>15</v>
      </c>
      <c r="L34" s="71">
        <v>1522794.36855</v>
      </c>
      <c r="M34" s="248">
        <v>7.5838396149883434E-3</v>
      </c>
      <c r="N34" s="71">
        <v>15</v>
      </c>
    </row>
    <row r="35" spans="1:14" s="45" customFormat="1" ht="15" customHeight="1">
      <c r="A35" s="47" t="s">
        <v>1175</v>
      </c>
      <c r="B35" s="47" t="s">
        <v>66</v>
      </c>
      <c r="C35" s="126">
        <v>779717</v>
      </c>
      <c r="D35" s="248">
        <v>4.459114103548426E-3</v>
      </c>
      <c r="E35" s="346">
        <v>18</v>
      </c>
      <c r="F35" s="126">
        <v>707684</v>
      </c>
      <c r="G35" s="248">
        <v>4.0762486163012628E-3</v>
      </c>
      <c r="H35" s="126">
        <v>17</v>
      </c>
      <c r="I35" s="126">
        <v>719872</v>
      </c>
      <c r="J35" s="248">
        <v>3.757332356531513E-3</v>
      </c>
      <c r="K35" s="126">
        <v>17</v>
      </c>
      <c r="L35" s="71">
        <v>732948.14222000004</v>
      </c>
      <c r="M35" s="248">
        <v>3.6502375314094383E-3</v>
      </c>
      <c r="N35" s="71">
        <v>18</v>
      </c>
    </row>
    <row r="36" spans="1:14" s="45" customFormat="1" ht="15" customHeight="1">
      <c r="A36" s="47" t="s">
        <v>1175</v>
      </c>
      <c r="B36" s="47" t="s">
        <v>68</v>
      </c>
      <c r="C36" s="126">
        <v>203098</v>
      </c>
      <c r="D36" s="248">
        <v>1.1614946912821937E-3</v>
      </c>
      <c r="E36" s="346">
        <v>28</v>
      </c>
      <c r="F36" s="126">
        <v>185060</v>
      </c>
      <c r="G36" s="248">
        <v>1.065942664992725E-3</v>
      </c>
      <c r="H36" s="126">
        <v>30</v>
      </c>
      <c r="I36" s="126">
        <v>165502</v>
      </c>
      <c r="J36" s="248">
        <v>8.6382859684871539E-4</v>
      </c>
      <c r="K36" s="126">
        <v>32</v>
      </c>
      <c r="L36" s="71">
        <v>161808.75349</v>
      </c>
      <c r="M36" s="248">
        <v>8.0584198373271916E-4</v>
      </c>
      <c r="N36" s="71">
        <v>32</v>
      </c>
    </row>
    <row r="37" spans="1:14" s="45" customFormat="1" ht="15" customHeight="1">
      <c r="A37" s="47" t="s">
        <v>1175</v>
      </c>
      <c r="B37" s="49" t="s">
        <v>472</v>
      </c>
      <c r="C37" s="126">
        <v>2719556</v>
      </c>
      <c r="D37" s="248">
        <v>1.5552835855816589E-2</v>
      </c>
      <c r="E37" s="346"/>
      <c r="F37" s="126">
        <v>2524557</v>
      </c>
      <c r="G37" s="248">
        <v>1.4541408281130656E-2</v>
      </c>
      <c r="H37" s="346"/>
      <c r="I37" s="126">
        <v>2413096</v>
      </c>
      <c r="J37" s="248">
        <v>1.2595022004212926E-2</v>
      </c>
      <c r="K37" s="346"/>
      <c r="L37" s="71">
        <v>2417551.2642600001</v>
      </c>
      <c r="M37" s="248">
        <v>1.2039919130130501E-2</v>
      </c>
      <c r="N37" s="346"/>
    </row>
    <row r="38" spans="1:14" s="45" customFormat="1" ht="15" customHeight="1">
      <c r="A38" s="47"/>
      <c r="B38" s="47"/>
      <c r="C38" s="126"/>
      <c r="D38" s="248"/>
      <c r="E38" s="346"/>
      <c r="F38" s="126"/>
      <c r="G38" s="248"/>
      <c r="H38" s="346"/>
      <c r="I38" s="126"/>
      <c r="J38" s="248"/>
      <c r="K38" s="346"/>
      <c r="L38" s="71"/>
      <c r="M38" s="248"/>
      <c r="N38" s="47"/>
    </row>
    <row r="39" spans="1:14" s="19" customFormat="1" ht="15" customHeight="1">
      <c r="A39" s="47"/>
      <c r="B39" s="438" t="s">
        <v>1092</v>
      </c>
      <c r="C39" s="469"/>
      <c r="D39" s="461"/>
      <c r="E39" s="469"/>
      <c r="F39" s="469"/>
      <c r="G39" s="461"/>
      <c r="H39" s="469"/>
      <c r="I39" s="469"/>
      <c r="J39" s="461"/>
      <c r="K39" s="469"/>
      <c r="L39" s="347"/>
      <c r="M39" s="461"/>
      <c r="N39" s="347"/>
    </row>
    <row r="40" spans="1:14" s="45" customFormat="1" ht="15" customHeight="1">
      <c r="A40" s="47" t="s">
        <v>1175</v>
      </c>
      <c r="B40" s="47" t="s">
        <v>70</v>
      </c>
      <c r="C40" s="126">
        <v>1207241</v>
      </c>
      <c r="D40" s="248">
        <v>6.9040759268836063E-3</v>
      </c>
      <c r="E40" s="126">
        <v>16</v>
      </c>
      <c r="F40" s="126">
        <v>1053248</v>
      </c>
      <c r="G40" s="248">
        <v>6.0666917757389912E-3</v>
      </c>
      <c r="H40" s="126">
        <v>16</v>
      </c>
      <c r="I40" s="126">
        <v>1012966</v>
      </c>
      <c r="J40" s="248">
        <v>5.287120387883263E-3</v>
      </c>
      <c r="K40" s="126">
        <v>16</v>
      </c>
      <c r="L40" s="71">
        <v>1016448.6781399997</v>
      </c>
      <c r="M40" s="248">
        <v>5.0621304564061106E-3</v>
      </c>
      <c r="N40" s="71">
        <v>16</v>
      </c>
    </row>
    <row r="41" spans="1:14" s="45" customFormat="1" ht="15" customHeight="1">
      <c r="A41" s="47" t="s">
        <v>1175</v>
      </c>
      <c r="B41" s="47" t="s">
        <v>72</v>
      </c>
      <c r="C41" s="126">
        <v>746590</v>
      </c>
      <c r="D41" s="248">
        <v>4.2696645046449147E-3</v>
      </c>
      <c r="E41" s="126">
        <v>19</v>
      </c>
      <c r="F41" s="126">
        <v>684479</v>
      </c>
      <c r="G41" s="248">
        <v>3.9425881843270045E-3</v>
      </c>
      <c r="H41" s="126">
        <v>18</v>
      </c>
      <c r="I41" s="126">
        <v>703390</v>
      </c>
      <c r="J41" s="248">
        <v>3.671305462999951E-3</v>
      </c>
      <c r="K41" s="126">
        <v>18</v>
      </c>
      <c r="L41" s="71">
        <v>738542.84828999999</v>
      </c>
      <c r="M41" s="248">
        <v>3.6781003567548476E-3</v>
      </c>
      <c r="N41" s="71">
        <v>17</v>
      </c>
    </row>
    <row r="42" spans="1:14" s="45" customFormat="1" ht="15" customHeight="1">
      <c r="A42" s="47" t="s">
        <v>1175</v>
      </c>
      <c r="B42" s="47" t="s">
        <v>74</v>
      </c>
      <c r="C42" s="126">
        <v>408955</v>
      </c>
      <c r="D42" s="248">
        <v>2.3387677942338652E-3</v>
      </c>
      <c r="E42" s="126">
        <v>20</v>
      </c>
      <c r="F42" s="126">
        <v>380273</v>
      </c>
      <c r="G42" s="248">
        <v>2.1903664489613017E-3</v>
      </c>
      <c r="H42" s="126">
        <v>20</v>
      </c>
      <c r="I42" s="126">
        <v>385494</v>
      </c>
      <c r="J42" s="248">
        <v>2.012064755190866E-3</v>
      </c>
      <c r="K42" s="126">
        <v>20</v>
      </c>
      <c r="L42" s="71">
        <v>397566.28629999998</v>
      </c>
      <c r="M42" s="248">
        <v>1.9799646057902659E-3</v>
      </c>
      <c r="N42" s="71">
        <v>20</v>
      </c>
    </row>
    <row r="43" spans="1:14" s="45" customFormat="1" ht="15" customHeight="1">
      <c r="A43" s="47" t="s">
        <v>1175</v>
      </c>
      <c r="B43" s="47" t="s">
        <v>76</v>
      </c>
      <c r="C43" s="126">
        <v>99704</v>
      </c>
      <c r="D43" s="248">
        <v>5.701959974967741E-4</v>
      </c>
      <c r="E43" s="126">
        <v>41</v>
      </c>
      <c r="F43" s="126">
        <v>103516</v>
      </c>
      <c r="G43" s="248">
        <v>5.9625051826103391E-4</v>
      </c>
      <c r="H43" s="126">
        <v>39</v>
      </c>
      <c r="I43" s="126">
        <v>101010</v>
      </c>
      <c r="J43" s="248">
        <v>5.2721614583321492E-4</v>
      </c>
      <c r="K43" s="126">
        <v>39</v>
      </c>
      <c r="L43" s="71">
        <v>92907.268890000007</v>
      </c>
      <c r="M43" s="248">
        <v>4.6269794588173332E-4</v>
      </c>
      <c r="N43" s="71">
        <v>41</v>
      </c>
    </row>
    <row r="44" spans="1:14" s="45" customFormat="1" ht="15" customHeight="1">
      <c r="A44" s="47" t="s">
        <v>1175</v>
      </c>
      <c r="B44" s="47" t="s">
        <v>78</v>
      </c>
      <c r="C44" s="126">
        <v>194555</v>
      </c>
      <c r="D44" s="248">
        <v>1.1126382320968556E-3</v>
      </c>
      <c r="E44" s="126">
        <v>30</v>
      </c>
      <c r="F44" s="126">
        <v>189707</v>
      </c>
      <c r="G44" s="248">
        <v>1.0927093112924181E-3</v>
      </c>
      <c r="H44" s="126">
        <v>29</v>
      </c>
      <c r="I44" s="126">
        <v>187356</v>
      </c>
      <c r="J44" s="248">
        <v>9.7789434925975478E-4</v>
      </c>
      <c r="K44" s="126">
        <v>30</v>
      </c>
      <c r="L44" s="71">
        <v>195017.16905</v>
      </c>
      <c r="M44" s="248">
        <v>9.7122695144489385E-4</v>
      </c>
      <c r="N44" s="71">
        <v>30</v>
      </c>
    </row>
    <row r="45" spans="1:14" s="45" customFormat="1" ht="15" customHeight="1">
      <c r="A45" s="47" t="s">
        <v>1175</v>
      </c>
      <c r="B45" s="47" t="s">
        <v>112</v>
      </c>
      <c r="C45" s="126">
        <v>114090</v>
      </c>
      <c r="D45" s="248">
        <v>6.5246791858307549E-4</v>
      </c>
      <c r="E45" s="126">
        <v>37</v>
      </c>
      <c r="F45" s="126">
        <v>106570</v>
      </c>
      <c r="G45" s="248">
        <v>6.1384150982532536E-4</v>
      </c>
      <c r="H45" s="126">
        <v>38</v>
      </c>
      <c r="I45" s="126">
        <v>101583</v>
      </c>
      <c r="J45" s="248">
        <v>5.3020688785442504E-4</v>
      </c>
      <c r="K45" s="126">
        <v>38</v>
      </c>
      <c r="L45" s="71">
        <v>102875.59192000001</v>
      </c>
      <c r="M45" s="248">
        <v>5.1234231327054822E-4</v>
      </c>
      <c r="N45" s="71">
        <v>38</v>
      </c>
    </row>
    <row r="46" spans="1:14" s="45" customFormat="1" ht="15" customHeight="1">
      <c r="A46" s="47" t="s">
        <v>1175</v>
      </c>
      <c r="B46" s="47" t="s">
        <v>80</v>
      </c>
      <c r="C46" s="126">
        <v>271105</v>
      </c>
      <c r="D46" s="248">
        <v>1.5504190995482925E-3</v>
      </c>
      <c r="E46" s="126">
        <v>22</v>
      </c>
      <c r="F46" s="126">
        <v>276382</v>
      </c>
      <c r="G46" s="248">
        <v>1.5919559366476782E-3</v>
      </c>
      <c r="H46" s="126">
        <v>21</v>
      </c>
      <c r="I46" s="126">
        <v>272860</v>
      </c>
      <c r="J46" s="248">
        <v>1.4241777799430852E-3</v>
      </c>
      <c r="K46" s="126">
        <v>21</v>
      </c>
      <c r="L46" s="71">
        <v>278473.51618999999</v>
      </c>
      <c r="M46" s="248">
        <v>1.3868572982823431E-3</v>
      </c>
      <c r="N46" s="71">
        <v>22</v>
      </c>
    </row>
    <row r="47" spans="1:14" s="45" customFormat="1" ht="15" customHeight="1">
      <c r="A47" s="47" t="s">
        <v>1175</v>
      </c>
      <c r="B47" s="47" t="s">
        <v>82</v>
      </c>
      <c r="C47" s="126">
        <v>169007</v>
      </c>
      <c r="D47" s="248">
        <v>9.6653208445937285E-4</v>
      </c>
      <c r="E47" s="126">
        <v>32</v>
      </c>
      <c r="F47" s="126">
        <v>173989</v>
      </c>
      <c r="G47" s="248">
        <v>1.0021738805761334E-3</v>
      </c>
      <c r="H47" s="126">
        <v>32</v>
      </c>
      <c r="I47" s="126">
        <v>168858</v>
      </c>
      <c r="J47" s="248">
        <v>8.8134505448079407E-4</v>
      </c>
      <c r="K47" s="126">
        <v>31</v>
      </c>
      <c r="L47" s="71">
        <v>174557.12615000003</v>
      </c>
      <c r="M47" s="248">
        <v>8.6933158915961756E-4</v>
      </c>
      <c r="N47" s="71">
        <v>31</v>
      </c>
    </row>
    <row r="48" spans="1:14" s="45" customFormat="1" ht="15" customHeight="1">
      <c r="A48" s="47" t="s">
        <v>1175</v>
      </c>
      <c r="B48" s="47" t="s">
        <v>84</v>
      </c>
      <c r="C48" s="126">
        <v>167517</v>
      </c>
      <c r="D48" s="248">
        <v>9.5801094151355128E-4</v>
      </c>
      <c r="E48" s="126">
        <v>33</v>
      </c>
      <c r="F48" s="126">
        <v>168854</v>
      </c>
      <c r="G48" s="248">
        <v>9.7259636201600349E-4</v>
      </c>
      <c r="H48" s="126">
        <v>33</v>
      </c>
      <c r="I48" s="126">
        <v>161157</v>
      </c>
      <c r="J48" s="248">
        <v>8.4115010804913792E-4</v>
      </c>
      <c r="K48" s="126">
        <v>33</v>
      </c>
      <c r="L48" s="71">
        <v>161368.81093000004</v>
      </c>
      <c r="M48" s="248">
        <v>8.0365097627711356E-4</v>
      </c>
      <c r="N48" s="71">
        <v>34</v>
      </c>
    </row>
    <row r="49" spans="1:14" s="45" customFormat="1" ht="15" customHeight="1">
      <c r="A49" s="47" t="s">
        <v>1175</v>
      </c>
      <c r="B49" s="47" t="s">
        <v>86</v>
      </c>
      <c r="C49" s="126">
        <v>143283</v>
      </c>
      <c r="D49" s="248">
        <v>8.1941941255446417E-4</v>
      </c>
      <c r="E49" s="126">
        <v>35</v>
      </c>
      <c r="F49" s="126">
        <v>146759</v>
      </c>
      <c r="G49" s="248">
        <v>8.4532951243741132E-4</v>
      </c>
      <c r="H49" s="126">
        <v>35</v>
      </c>
      <c r="I49" s="126">
        <v>142094</v>
      </c>
      <c r="J49" s="248">
        <v>7.4165182680947285E-4</v>
      </c>
      <c r="K49" s="126">
        <v>35</v>
      </c>
      <c r="L49" s="71">
        <v>145583.27860000002</v>
      </c>
      <c r="M49" s="248">
        <v>7.2503567016593746E-4</v>
      </c>
      <c r="N49" s="71">
        <v>35</v>
      </c>
    </row>
    <row r="50" spans="1:14" s="45" customFormat="1" ht="15" customHeight="1">
      <c r="A50" s="47" t="s">
        <v>1175</v>
      </c>
      <c r="B50" s="47" t="s">
        <v>88</v>
      </c>
      <c r="C50" s="126">
        <v>105179</v>
      </c>
      <c r="D50" s="248">
        <v>6.0150690865675609E-4</v>
      </c>
      <c r="E50" s="126">
        <v>38</v>
      </c>
      <c r="F50" s="126">
        <v>102527</v>
      </c>
      <c r="G50" s="248">
        <v>5.9055389394633694E-4</v>
      </c>
      <c r="H50" s="126">
        <v>40</v>
      </c>
      <c r="I50" s="126">
        <v>100567</v>
      </c>
      <c r="J50" s="248">
        <v>5.249039316702201E-4</v>
      </c>
      <c r="K50" s="126">
        <v>40</v>
      </c>
      <c r="L50" s="71">
        <v>108796.22697</v>
      </c>
      <c r="M50" s="248">
        <v>5.4182833421035064E-4</v>
      </c>
      <c r="N50" s="71">
        <v>37</v>
      </c>
    </row>
    <row r="51" spans="1:14" s="45" customFormat="1" ht="15" customHeight="1">
      <c r="A51" s="47" t="s">
        <v>1175</v>
      </c>
      <c r="B51" s="47" t="s">
        <v>100</v>
      </c>
      <c r="C51" s="126">
        <v>47959</v>
      </c>
      <c r="D51" s="248">
        <v>2.7427214398567553E-4</v>
      </c>
      <c r="E51" s="126">
        <v>49</v>
      </c>
      <c r="F51" s="126">
        <v>47845</v>
      </c>
      <c r="G51" s="248">
        <v>2.7558644118975972E-4</v>
      </c>
      <c r="H51" s="126">
        <v>49</v>
      </c>
      <c r="I51" s="126">
        <v>47063</v>
      </c>
      <c r="J51" s="248">
        <v>2.456427430090941E-4</v>
      </c>
      <c r="K51" s="126">
        <v>49</v>
      </c>
      <c r="L51" s="71">
        <v>52055.17916</v>
      </c>
      <c r="M51" s="248">
        <v>2.5924585619188368E-4</v>
      </c>
      <c r="N51" s="71">
        <v>51</v>
      </c>
    </row>
    <row r="52" spans="1:14" s="45" customFormat="1" ht="15" customHeight="1">
      <c r="A52" s="47" t="s">
        <v>1175</v>
      </c>
      <c r="B52" s="47" t="s">
        <v>96</v>
      </c>
      <c r="C52" s="126">
        <v>120193</v>
      </c>
      <c r="D52" s="248">
        <v>6.8737029133364533E-4</v>
      </c>
      <c r="E52" s="126">
        <v>36</v>
      </c>
      <c r="F52" s="126">
        <v>129860</v>
      </c>
      <c r="G52" s="248">
        <v>7.4799154045150369E-4</v>
      </c>
      <c r="H52" s="126">
        <v>36</v>
      </c>
      <c r="I52" s="126">
        <v>126625</v>
      </c>
      <c r="J52" s="248">
        <v>6.6091223112692645E-4</v>
      </c>
      <c r="K52" s="126">
        <v>36</v>
      </c>
      <c r="L52" s="71">
        <v>129886.65958000001</v>
      </c>
      <c r="M52" s="248">
        <v>6.4686317123648204E-4</v>
      </c>
      <c r="N52" s="71">
        <v>36</v>
      </c>
    </row>
    <row r="53" spans="1:14" s="45" customFormat="1" ht="15" customHeight="1">
      <c r="A53" s="47" t="s">
        <v>1175</v>
      </c>
      <c r="B53" s="47" t="s">
        <v>114</v>
      </c>
      <c r="C53" s="126">
        <v>178350</v>
      </c>
      <c r="D53" s="248">
        <v>1.0199636539511923E-3</v>
      </c>
      <c r="E53" s="126">
        <v>31</v>
      </c>
      <c r="F53" s="126">
        <v>183219</v>
      </c>
      <c r="G53" s="248">
        <v>1.0553385341905441E-3</v>
      </c>
      <c r="H53" s="126">
        <v>31</v>
      </c>
      <c r="I53" s="126">
        <v>203109</v>
      </c>
      <c r="J53" s="248">
        <v>1.0601162673402481E-3</v>
      </c>
      <c r="K53" s="126">
        <v>29</v>
      </c>
      <c r="L53" s="71">
        <v>220376.20286999998</v>
      </c>
      <c r="M53" s="248">
        <v>1.0975203297590456E-3</v>
      </c>
      <c r="N53" s="71">
        <v>29</v>
      </c>
    </row>
    <row r="54" spans="1:14" s="45" customFormat="1" ht="15" customHeight="1">
      <c r="A54" s="47" t="s">
        <v>1175</v>
      </c>
      <c r="B54" s="47" t="s">
        <v>98</v>
      </c>
      <c r="C54" s="126">
        <v>89089</v>
      </c>
      <c r="D54" s="248">
        <v>5.094900026176494E-4</v>
      </c>
      <c r="E54" s="126">
        <v>44</v>
      </c>
      <c r="F54" s="126">
        <v>89897</v>
      </c>
      <c r="G54" s="248">
        <v>5.178052942551119E-4</v>
      </c>
      <c r="H54" s="126">
        <v>43</v>
      </c>
      <c r="I54" s="126">
        <v>84596</v>
      </c>
      <c r="J54" s="248">
        <v>4.4154417456595044E-4</v>
      </c>
      <c r="K54" s="126">
        <v>43</v>
      </c>
      <c r="L54" s="71">
        <v>83925.663390000002</v>
      </c>
      <c r="M54" s="248">
        <v>4.179676415124335E-4</v>
      </c>
      <c r="N54" s="71">
        <v>43</v>
      </c>
    </row>
    <row r="55" spans="1:14" s="45" customFormat="1" ht="15" customHeight="1">
      <c r="A55" s="47" t="s">
        <v>1175</v>
      </c>
      <c r="B55" s="47" t="s">
        <v>94</v>
      </c>
      <c r="C55" s="126">
        <v>196727</v>
      </c>
      <c r="D55" s="248">
        <v>1.1250596565789525E-3</v>
      </c>
      <c r="E55" s="126">
        <v>29</v>
      </c>
      <c r="F55" s="126">
        <v>211693</v>
      </c>
      <c r="G55" s="248">
        <v>1.2193483225997242E-3</v>
      </c>
      <c r="H55" s="126">
        <v>28</v>
      </c>
      <c r="I55" s="126">
        <v>220682</v>
      </c>
      <c r="J55" s="248">
        <v>1.1518375754357543E-3</v>
      </c>
      <c r="K55" s="126">
        <v>27</v>
      </c>
      <c r="L55" s="71">
        <v>235410.93255999996</v>
      </c>
      <c r="M55" s="248">
        <v>1.1723964791450154E-3</v>
      </c>
      <c r="N55" s="71">
        <v>27</v>
      </c>
    </row>
    <row r="56" spans="1:14" s="45" customFormat="1" ht="15" customHeight="1">
      <c r="A56" s="47" t="s">
        <v>1175</v>
      </c>
      <c r="B56" s="47" t="s">
        <v>90</v>
      </c>
      <c r="C56" s="126">
        <v>74897</v>
      </c>
      <c r="D56" s="248">
        <v>4.2832754578066973E-4</v>
      </c>
      <c r="E56" s="126">
        <v>45</v>
      </c>
      <c r="F56" s="126">
        <v>76201</v>
      </c>
      <c r="G56" s="248">
        <v>4.3891655147039146E-4</v>
      </c>
      <c r="H56" s="126">
        <v>44</v>
      </c>
      <c r="I56" s="126">
        <v>73053</v>
      </c>
      <c r="J56" s="248">
        <v>3.8129612020150336E-4</v>
      </c>
      <c r="K56" s="126">
        <v>44</v>
      </c>
      <c r="L56" s="71">
        <v>70932.248619999998</v>
      </c>
      <c r="M56" s="248">
        <v>3.5325767429569751E-4</v>
      </c>
      <c r="N56" s="71">
        <v>44</v>
      </c>
    </row>
    <row r="57" spans="1:14" s="45" customFormat="1" ht="15" customHeight="1">
      <c r="A57" s="47" t="s">
        <v>1175</v>
      </c>
      <c r="B57" s="47" t="s">
        <v>92</v>
      </c>
      <c r="C57" s="126">
        <v>52569</v>
      </c>
      <c r="D57" s="248">
        <v>3.0063621712677447E-4</v>
      </c>
      <c r="E57" s="126">
        <v>48</v>
      </c>
      <c r="F57" s="126">
        <v>58142</v>
      </c>
      <c r="G57" s="248">
        <v>3.34896997881806E-4</v>
      </c>
      <c r="H57" s="126">
        <v>47</v>
      </c>
      <c r="I57" s="126">
        <v>58633</v>
      </c>
      <c r="J57" s="248">
        <v>3.060317223902474E-4</v>
      </c>
      <c r="K57" s="126">
        <v>47</v>
      </c>
      <c r="L57" s="71">
        <v>62385.972869999998</v>
      </c>
      <c r="M57" s="248">
        <v>3.106954046077819E-4</v>
      </c>
      <c r="N57" s="71">
        <v>45</v>
      </c>
    </row>
    <row r="58" spans="1:14" s="45" customFormat="1" ht="15" customHeight="1">
      <c r="A58" s="47" t="s">
        <v>1175</v>
      </c>
      <c r="B58" s="47" t="s">
        <v>108</v>
      </c>
      <c r="C58" s="126">
        <v>215523</v>
      </c>
      <c r="D58" s="248">
        <v>1.2325518732297326E-3</v>
      </c>
      <c r="E58" s="126">
        <v>26</v>
      </c>
      <c r="F58" s="126">
        <v>224428</v>
      </c>
      <c r="G58" s="248">
        <v>1.2927017206256744E-3</v>
      </c>
      <c r="H58" s="126">
        <v>27</v>
      </c>
      <c r="I58" s="126">
        <v>222970</v>
      </c>
      <c r="J58" s="248">
        <v>1.163779665740342E-3</v>
      </c>
      <c r="K58" s="126">
        <v>26</v>
      </c>
      <c r="L58" s="71">
        <v>255709.16882999998</v>
      </c>
      <c r="M58" s="248">
        <v>1.2734860100219907E-3</v>
      </c>
      <c r="N58" s="71">
        <v>24</v>
      </c>
    </row>
    <row r="59" spans="1:14" s="45" customFormat="1" ht="15" customHeight="1">
      <c r="A59" s="47" t="s">
        <v>1175</v>
      </c>
      <c r="B59" s="47" t="s">
        <v>110</v>
      </c>
      <c r="C59" s="126">
        <v>256407</v>
      </c>
      <c r="D59" s="248">
        <v>1.4663628854424634E-3</v>
      </c>
      <c r="E59" s="126">
        <v>23</v>
      </c>
      <c r="F59" s="126">
        <v>263442</v>
      </c>
      <c r="G59" s="248">
        <v>1.517421741872979E-3</v>
      </c>
      <c r="H59" s="126">
        <v>22</v>
      </c>
      <c r="I59" s="126">
        <v>255718</v>
      </c>
      <c r="J59" s="248">
        <v>1.3347060526698155E-3</v>
      </c>
      <c r="K59" s="126">
        <v>22</v>
      </c>
      <c r="L59" s="71">
        <v>294522.83325000003</v>
      </c>
      <c r="M59" s="248">
        <v>1.4667863084145737E-3</v>
      </c>
      <c r="N59" s="71">
        <v>21</v>
      </c>
    </row>
    <row r="60" spans="1:14" s="45" customFormat="1" ht="15" customHeight="1">
      <c r="A60" s="47" t="s">
        <v>1175</v>
      </c>
      <c r="B60" s="47" t="s">
        <v>106</v>
      </c>
      <c r="C60" s="126">
        <v>64994</v>
      </c>
      <c r="D60" s="248">
        <v>3.7169339907431334E-4</v>
      </c>
      <c r="E60" s="126">
        <v>46</v>
      </c>
      <c r="F60" s="126">
        <v>65111</v>
      </c>
      <c r="G60" s="248">
        <v>3.750383273551352E-4</v>
      </c>
      <c r="H60" s="126">
        <v>46</v>
      </c>
      <c r="I60" s="126">
        <v>61893</v>
      </c>
      <c r="J60" s="248">
        <v>3.230471132962595E-4</v>
      </c>
      <c r="K60" s="126">
        <v>45</v>
      </c>
      <c r="L60" s="71">
        <v>60515.164839999998</v>
      </c>
      <c r="M60" s="248">
        <v>3.0137838299083044E-4</v>
      </c>
      <c r="N60" s="71">
        <v>47</v>
      </c>
    </row>
    <row r="61" spans="1:14" s="45" customFormat="1" ht="15" customHeight="1">
      <c r="A61" s="47" t="s">
        <v>1175</v>
      </c>
      <c r="B61" s="47" t="s">
        <v>104</v>
      </c>
      <c r="C61" s="126">
        <v>148867</v>
      </c>
      <c r="D61" s="248">
        <v>8.5135368249370414E-4</v>
      </c>
      <c r="E61" s="126">
        <v>34</v>
      </c>
      <c r="F61" s="126">
        <v>152872</v>
      </c>
      <c r="G61" s="248">
        <v>8.8054029548669552E-4</v>
      </c>
      <c r="H61" s="126">
        <v>34</v>
      </c>
      <c r="I61" s="126">
        <v>147479</v>
      </c>
      <c r="J61" s="248">
        <v>7.6975853847477188E-4</v>
      </c>
      <c r="K61" s="126">
        <v>34</v>
      </c>
      <c r="L61" s="71">
        <v>161585.79265000002</v>
      </c>
      <c r="M61" s="248">
        <v>8.0473159136070567E-4</v>
      </c>
      <c r="N61" s="71">
        <v>33</v>
      </c>
    </row>
    <row r="62" spans="1:14" s="45" customFormat="1" ht="15" customHeight="1">
      <c r="A62" s="47" t="s">
        <v>1175</v>
      </c>
      <c r="B62" s="47" t="s">
        <v>102</v>
      </c>
      <c r="C62" s="126">
        <v>94601</v>
      </c>
      <c r="D62" s="248">
        <v>5.4101251262930609E-4</v>
      </c>
      <c r="E62" s="126">
        <v>42</v>
      </c>
      <c r="F62" s="126">
        <v>92577</v>
      </c>
      <c r="G62" s="248">
        <v>5.3324205175095374E-4</v>
      </c>
      <c r="H62" s="126">
        <v>42</v>
      </c>
      <c r="I62" s="126">
        <v>91154</v>
      </c>
      <c r="J62" s="248">
        <v>4.7577329529037595E-4</v>
      </c>
      <c r="K62" s="126">
        <v>42</v>
      </c>
      <c r="L62" s="71">
        <v>92863.521540000002</v>
      </c>
      <c r="M62" s="248">
        <v>4.6248007478053092E-4</v>
      </c>
      <c r="N62" s="71">
        <v>42</v>
      </c>
    </row>
    <row r="63" spans="1:14" s="45" customFormat="1" ht="15" customHeight="1">
      <c r="A63" s="47" t="s">
        <v>1175</v>
      </c>
      <c r="B63" s="47" t="s">
        <v>116</v>
      </c>
      <c r="C63" s="126">
        <v>99902</v>
      </c>
      <c r="D63" s="248">
        <v>5.7132833729762827E-4</v>
      </c>
      <c r="E63" s="126">
        <v>40</v>
      </c>
      <c r="F63" s="126">
        <v>99466</v>
      </c>
      <c r="G63" s="248">
        <v>5.7292258249306378E-4</v>
      </c>
      <c r="H63" s="126">
        <v>41</v>
      </c>
      <c r="I63" s="126">
        <v>96554</v>
      </c>
      <c r="J63" s="248">
        <v>5.03958298631623E-4</v>
      </c>
      <c r="K63" s="126">
        <v>41</v>
      </c>
      <c r="L63" s="71">
        <v>98493.58355000001</v>
      </c>
      <c r="M63" s="248">
        <v>4.9051898022180553E-4</v>
      </c>
      <c r="N63" s="71">
        <v>39</v>
      </c>
    </row>
    <row r="64" spans="1:14" s="45" customFormat="1" ht="15" customHeight="1">
      <c r="A64" s="47" t="s">
        <v>1175</v>
      </c>
      <c r="B64" s="47" t="s">
        <v>118</v>
      </c>
      <c r="C64" s="126">
        <v>272801</v>
      </c>
      <c r="D64" s="248">
        <v>1.560118333398033E-3</v>
      </c>
      <c r="E64" s="126">
        <v>21</v>
      </c>
      <c r="F64" s="126">
        <v>248686</v>
      </c>
      <c r="G64" s="248">
        <v>1.4324274158996047E-3</v>
      </c>
      <c r="H64" s="126">
        <v>23</v>
      </c>
      <c r="I64" s="126">
        <v>246729</v>
      </c>
      <c r="J64" s="248">
        <v>1.2877884609967657E-3</v>
      </c>
      <c r="K64" s="126">
        <v>23</v>
      </c>
      <c r="L64" s="71">
        <v>253813.48725000001</v>
      </c>
      <c r="M64" s="248">
        <v>1.2640451128393352E-3</v>
      </c>
      <c r="N64" s="71">
        <v>25</v>
      </c>
    </row>
    <row r="65" spans="1:14" s="45" customFormat="1" ht="15" customHeight="1">
      <c r="A65" s="47"/>
      <c r="B65" s="47" t="s">
        <v>120</v>
      </c>
      <c r="C65" s="126">
        <v>102405</v>
      </c>
      <c r="D65" s="248">
        <v>5.856427136690319E-4</v>
      </c>
      <c r="E65" s="126">
        <v>39</v>
      </c>
      <c r="F65" s="126">
        <v>110056</v>
      </c>
      <c r="G65" s="248">
        <v>6.3392081453820029E-4</v>
      </c>
      <c r="H65" s="126">
        <v>37</v>
      </c>
      <c r="I65" s="126">
        <v>103284</v>
      </c>
      <c r="J65" s="248">
        <v>5.390851639069179E-4</v>
      </c>
      <c r="K65" s="126">
        <v>37</v>
      </c>
      <c r="L65" s="71">
        <v>98070.214719999989</v>
      </c>
      <c r="M65" s="248">
        <v>4.8841051346423358E-4</v>
      </c>
      <c r="N65" s="71">
        <v>40</v>
      </c>
    </row>
    <row r="66" spans="1:14" s="45" customFormat="1" ht="15" customHeight="1">
      <c r="A66" s="47"/>
      <c r="B66" s="47" t="s">
        <v>121</v>
      </c>
      <c r="C66" s="126">
        <v>212881</v>
      </c>
      <c r="D66" s="248">
        <v>1.2174425714425777E-3</v>
      </c>
      <c r="E66" s="126">
        <v>27</v>
      </c>
      <c r="F66" s="126">
        <v>232614</v>
      </c>
      <c r="G66" s="248">
        <v>1.3398529507976751E-3</v>
      </c>
      <c r="H66" s="126">
        <v>24</v>
      </c>
      <c r="I66" s="126">
        <v>237804</v>
      </c>
      <c r="J66" s="248">
        <v>1.2412049138077602E-3</v>
      </c>
      <c r="K66" s="126">
        <v>24</v>
      </c>
      <c r="L66" s="71">
        <v>266212.30425000004</v>
      </c>
      <c r="M66" s="248">
        <v>1.3257938567837503E-3</v>
      </c>
      <c r="N66" s="71">
        <v>23</v>
      </c>
    </row>
    <row r="67" spans="1:14" s="45" customFormat="1" ht="15" customHeight="1">
      <c r="A67" s="47"/>
      <c r="B67" s="47" t="s">
        <v>122</v>
      </c>
      <c r="C67" s="126">
        <v>222012</v>
      </c>
      <c r="D67" s="248">
        <v>1.2696617367031796E-3</v>
      </c>
      <c r="E67" s="126">
        <v>24</v>
      </c>
      <c r="F67" s="126">
        <v>231583</v>
      </c>
      <c r="G67" s="248">
        <v>1.3339144071490882E-3</v>
      </c>
      <c r="H67" s="126">
        <v>25</v>
      </c>
      <c r="I67" s="126">
        <v>219884</v>
      </c>
      <c r="J67" s="248">
        <v>1.1476724582753256E-3</v>
      </c>
      <c r="K67" s="126">
        <v>28</v>
      </c>
      <c r="L67" s="71">
        <v>228894.45600000001</v>
      </c>
      <c r="M67" s="248">
        <v>1.1399430408433437E-3</v>
      </c>
      <c r="N67" s="71">
        <v>28</v>
      </c>
    </row>
    <row r="68" spans="1:14" s="45" customFormat="1" ht="15" customHeight="1">
      <c r="A68" s="47"/>
      <c r="B68" s="47" t="s">
        <v>123</v>
      </c>
      <c r="C68" s="126">
        <v>29354</v>
      </c>
      <c r="D68" s="248">
        <v>1.6787223492056795E-4</v>
      </c>
      <c r="E68" s="126">
        <v>50</v>
      </c>
      <c r="F68" s="126">
        <v>40055</v>
      </c>
      <c r="G68" s="248">
        <v>2.3071616473729385E-4</v>
      </c>
      <c r="H68" s="126">
        <v>50</v>
      </c>
      <c r="I68" s="126">
        <v>49053</v>
      </c>
      <c r="J68" s="248">
        <v>2.5602943868484996E-4</v>
      </c>
      <c r="K68" s="126">
        <v>48</v>
      </c>
      <c r="L68" s="71">
        <v>55820.571500000005</v>
      </c>
      <c r="M68" s="248">
        <v>2.7799831035367359E-4</v>
      </c>
      <c r="N68" s="71">
        <v>48</v>
      </c>
    </row>
    <row r="69" spans="1:14" s="45" customFormat="1" ht="15" customHeight="1">
      <c r="A69" s="47"/>
      <c r="B69" s="47" t="s">
        <v>125</v>
      </c>
      <c r="C69" s="126">
        <v>215584</v>
      </c>
      <c r="D69" s="248">
        <v>1.2329007253906019E-3</v>
      </c>
      <c r="E69" s="126">
        <v>25</v>
      </c>
      <c r="F69" s="126">
        <v>226876</v>
      </c>
      <c r="G69" s="248">
        <v>1.3068021618009807E-3</v>
      </c>
      <c r="H69" s="126">
        <v>26</v>
      </c>
      <c r="I69" s="126">
        <v>223593</v>
      </c>
      <c r="J69" s="248">
        <v>1.1670313800147118E-3</v>
      </c>
      <c r="K69" s="126">
        <v>25</v>
      </c>
      <c r="L69" s="71">
        <v>237033.66695000001</v>
      </c>
      <c r="M69" s="248">
        <v>1.1804780413083983E-3</v>
      </c>
      <c r="N69" s="71">
        <v>26</v>
      </c>
    </row>
    <row r="70" spans="1:14" s="45" customFormat="1" ht="15" customHeight="1">
      <c r="A70" s="47"/>
      <c r="B70" s="699" t="s">
        <v>1179</v>
      </c>
      <c r="C70" s="701" t="s">
        <v>1177</v>
      </c>
      <c r="D70" s="701" t="s">
        <v>1177</v>
      </c>
      <c r="E70" s="701" t="s">
        <v>1177</v>
      </c>
      <c r="F70" s="701" t="s">
        <v>1177</v>
      </c>
      <c r="G70" s="701" t="s">
        <v>1177</v>
      </c>
      <c r="H70" s="701" t="s">
        <v>1177</v>
      </c>
      <c r="I70" s="126">
        <v>16132</v>
      </c>
      <c r="J70" s="248">
        <v>8.420008775944385E-5</v>
      </c>
      <c r="K70" s="126">
        <v>50</v>
      </c>
      <c r="L70" s="71">
        <v>19841.550320000002</v>
      </c>
      <c r="M70" s="248">
        <v>9.8815137780475649E-5</v>
      </c>
      <c r="N70" s="71">
        <v>55</v>
      </c>
    </row>
    <row r="71" spans="1:14" s="45" customFormat="1" ht="15" customHeight="1">
      <c r="A71" s="47"/>
      <c r="B71" s="699" t="s">
        <v>1562</v>
      </c>
      <c r="C71" s="248" t="s">
        <v>1177</v>
      </c>
      <c r="D71" s="248" t="s">
        <v>1177</v>
      </c>
      <c r="E71" s="248" t="s">
        <v>1177</v>
      </c>
      <c r="F71" s="248" t="s">
        <v>1177</v>
      </c>
      <c r="G71" s="248" t="s">
        <v>1177</v>
      </c>
      <c r="H71" s="248" t="s">
        <v>1177</v>
      </c>
      <c r="I71" s="248" t="s">
        <v>1177</v>
      </c>
      <c r="J71" s="248" t="s">
        <v>1177</v>
      </c>
      <c r="K71" s="248" t="s">
        <v>1177</v>
      </c>
      <c r="L71" s="71">
        <v>50481.682389999994</v>
      </c>
      <c r="M71" s="248">
        <v>2.5140950784122298E-4</v>
      </c>
      <c r="N71" s="71">
        <v>52</v>
      </c>
    </row>
    <row r="72" spans="1:14" s="45" customFormat="1" ht="15" customHeight="1">
      <c r="A72" s="47"/>
      <c r="B72" s="699" t="s">
        <v>1585</v>
      </c>
      <c r="C72" s="248" t="s">
        <v>1177</v>
      </c>
      <c r="D72" s="248" t="s">
        <v>1177</v>
      </c>
      <c r="E72" s="248" t="s">
        <v>1177</v>
      </c>
      <c r="F72" s="248" t="s">
        <v>1177</v>
      </c>
      <c r="G72" s="248" t="s">
        <v>1177</v>
      </c>
      <c r="H72" s="248" t="s">
        <v>1177</v>
      </c>
      <c r="I72" s="248" t="s">
        <v>1177</v>
      </c>
      <c r="J72" s="248" t="s">
        <v>1177</v>
      </c>
      <c r="K72" s="248" t="s">
        <v>1177</v>
      </c>
      <c r="L72" s="71">
        <v>54066.009149999998</v>
      </c>
      <c r="M72" s="248">
        <v>2.6926021693035254E-4</v>
      </c>
      <c r="N72" s="71">
        <v>49</v>
      </c>
    </row>
    <row r="73" spans="1:14" s="45" customFormat="1" ht="15" customHeight="1">
      <c r="A73" s="47"/>
      <c r="B73" s="699" t="s">
        <v>1586</v>
      </c>
      <c r="C73" s="248" t="s">
        <v>1177</v>
      </c>
      <c r="D73" s="248" t="s">
        <v>1177</v>
      </c>
      <c r="E73" s="248" t="s">
        <v>1177</v>
      </c>
      <c r="F73" s="248" t="s">
        <v>1177</v>
      </c>
      <c r="G73" s="248" t="s">
        <v>1177</v>
      </c>
      <c r="H73" s="248" t="s">
        <v>1177</v>
      </c>
      <c r="I73" s="248" t="s">
        <v>1177</v>
      </c>
      <c r="J73" s="248" t="s">
        <v>1177</v>
      </c>
      <c r="K73" s="248" t="s">
        <v>1177</v>
      </c>
      <c r="L73" s="71">
        <v>13379.008559999998</v>
      </c>
      <c r="M73" s="248">
        <v>6.6630306246279384E-5</v>
      </c>
      <c r="N73" s="71">
        <v>56</v>
      </c>
    </row>
    <row r="74" spans="1:14" s="19" customFormat="1" ht="15" customHeight="1">
      <c r="A74" s="47" t="s">
        <v>1180</v>
      </c>
      <c r="B74" s="49" t="s">
        <v>472</v>
      </c>
      <c r="C74" s="126">
        <v>6322341</v>
      </c>
      <c r="D74" s="248">
        <v>3.6156759337737231E-2</v>
      </c>
      <c r="E74" s="126"/>
      <c r="F74" s="126">
        <v>6170928</v>
      </c>
      <c r="G74" s="248">
        <v>3.5544447410559961E-2</v>
      </c>
      <c r="H74" s="126"/>
      <c r="I74" s="126">
        <v>6123341</v>
      </c>
      <c r="J74" s="248">
        <v>3.1960441952702749E-2</v>
      </c>
      <c r="K74" s="126"/>
      <c r="L74" s="126">
        <v>6508412.6762299994</v>
      </c>
      <c r="M74" s="248">
        <v>3.2413278446573601E-2</v>
      </c>
      <c r="N74" s="71"/>
    </row>
    <row r="75" spans="1:14" s="19" customFormat="1" ht="15" customHeight="1">
      <c r="A75" s="47"/>
      <c r="B75" s="49"/>
      <c r="C75" s="126"/>
      <c r="D75" s="248"/>
      <c r="E75" s="126"/>
      <c r="F75" s="126"/>
      <c r="G75" s="248"/>
      <c r="H75" s="126"/>
      <c r="I75" s="126"/>
      <c r="J75" s="248"/>
      <c r="K75" s="126"/>
      <c r="L75" s="71"/>
      <c r="M75" s="248"/>
      <c r="N75" s="71"/>
    </row>
    <row r="76" spans="1:14" s="19" customFormat="1" ht="15" customHeight="1">
      <c r="A76" s="47"/>
      <c r="B76" s="438" t="s">
        <v>479</v>
      </c>
      <c r="C76" s="469"/>
      <c r="D76" s="469"/>
      <c r="E76" s="469"/>
      <c r="F76" s="469"/>
      <c r="G76" s="469"/>
      <c r="H76" s="469"/>
      <c r="I76" s="469"/>
      <c r="J76" s="469"/>
      <c r="K76" s="469"/>
      <c r="L76" s="347"/>
      <c r="M76" s="347"/>
      <c r="N76" s="347"/>
    </row>
    <row r="77" spans="1:14" s="19" customFormat="1" ht="15" customHeight="1">
      <c r="A77" s="47"/>
      <c r="B77" s="47" t="s">
        <v>1433</v>
      </c>
      <c r="C77" s="126" t="s">
        <v>1177</v>
      </c>
      <c r="D77" s="248" t="s">
        <v>1177</v>
      </c>
      <c r="E77" s="126" t="s">
        <v>1177</v>
      </c>
      <c r="F77" s="126" t="s">
        <v>1177</v>
      </c>
      <c r="G77" s="248" t="s">
        <v>1177</v>
      </c>
      <c r="H77" s="126" t="s">
        <v>1177</v>
      </c>
      <c r="I77" s="126">
        <v>2579</v>
      </c>
      <c r="J77" s="248">
        <v>1.3460948817977045E-5</v>
      </c>
      <c r="K77" s="126">
        <v>51</v>
      </c>
      <c r="L77" s="71">
        <v>25711.634069999996</v>
      </c>
      <c r="M77" s="248">
        <v>1.2804940250194226E-4</v>
      </c>
      <c r="N77" s="71">
        <v>53</v>
      </c>
    </row>
    <row r="78" spans="1:14" s="19" customFormat="1" ht="15" customHeight="1">
      <c r="A78" s="47"/>
      <c r="B78" s="47" t="s">
        <v>1440</v>
      </c>
      <c r="C78" s="126" t="s">
        <v>1177</v>
      </c>
      <c r="D78" s="248" t="s">
        <v>1177</v>
      </c>
      <c r="E78" s="126" t="s">
        <v>1177</v>
      </c>
      <c r="F78" s="126" t="s">
        <v>1177</v>
      </c>
      <c r="G78" s="248" t="s">
        <v>1177</v>
      </c>
      <c r="H78" s="126" t="s">
        <v>1177</v>
      </c>
      <c r="I78" s="248" t="s">
        <v>1177</v>
      </c>
      <c r="J78" s="126" t="s">
        <v>1177</v>
      </c>
      <c r="K78" s="126" t="s">
        <v>1177</v>
      </c>
      <c r="L78" s="672">
        <v>23223.36002</v>
      </c>
      <c r="M78" s="248">
        <v>1.1565726886717839E-4</v>
      </c>
      <c r="N78" s="672">
        <v>54</v>
      </c>
    </row>
    <row r="79" spans="1:14" s="19" customFormat="1" ht="15" customHeight="1">
      <c r="A79" s="47"/>
      <c r="B79" s="47" t="s">
        <v>1550</v>
      </c>
      <c r="C79" s="126" t="s">
        <v>1177</v>
      </c>
      <c r="D79" s="248" t="s">
        <v>1177</v>
      </c>
      <c r="E79" s="126" t="s">
        <v>1177</v>
      </c>
      <c r="F79" s="126" t="s">
        <v>1177</v>
      </c>
      <c r="G79" s="248" t="s">
        <v>1177</v>
      </c>
      <c r="H79" s="126" t="s">
        <v>1177</v>
      </c>
      <c r="I79" s="248" t="s">
        <v>1177</v>
      </c>
      <c r="J79" s="126" t="s">
        <v>1177</v>
      </c>
      <c r="K79" s="126" t="s">
        <v>1177</v>
      </c>
      <c r="L79" s="672">
        <v>138.90210999999999</v>
      </c>
      <c r="M79" s="248">
        <v>6.9176203050088986E-7</v>
      </c>
      <c r="N79" s="672">
        <v>57</v>
      </c>
    </row>
    <row r="80" spans="1:14" s="19" customFormat="1" ht="15" customHeight="1">
      <c r="A80" s="47"/>
      <c r="B80" s="47" t="s">
        <v>1551</v>
      </c>
      <c r="C80" s="126" t="s">
        <v>1177</v>
      </c>
      <c r="D80" s="248" t="s">
        <v>1177</v>
      </c>
      <c r="E80" s="126" t="s">
        <v>1177</v>
      </c>
      <c r="F80" s="126" t="s">
        <v>1177</v>
      </c>
      <c r="G80" s="248" t="s">
        <v>1177</v>
      </c>
      <c r="H80" s="126" t="s">
        <v>1177</v>
      </c>
      <c r="I80" s="248" t="s">
        <v>1177</v>
      </c>
      <c r="J80" s="126" t="s">
        <v>1177</v>
      </c>
      <c r="K80" s="126" t="s">
        <v>1177</v>
      </c>
      <c r="L80" s="672">
        <v>53660.88667</v>
      </c>
      <c r="M80" s="248">
        <v>2.6724262087391858E-4</v>
      </c>
      <c r="N80" s="672">
        <v>50</v>
      </c>
    </row>
    <row r="81" spans="1:14" s="19" customFormat="1" ht="15" customHeight="1">
      <c r="A81" s="47"/>
      <c r="B81" s="49" t="s">
        <v>472</v>
      </c>
      <c r="C81" s="126" t="s">
        <v>1177</v>
      </c>
      <c r="D81" s="248" t="s">
        <v>1177</v>
      </c>
      <c r="E81" s="126" t="s">
        <v>1177</v>
      </c>
      <c r="F81" s="126" t="s">
        <v>1177</v>
      </c>
      <c r="G81" s="248" t="s">
        <v>1177</v>
      </c>
      <c r="H81" s="126" t="s">
        <v>1177</v>
      </c>
      <c r="I81" s="126">
        <v>2579</v>
      </c>
      <c r="J81" s="248">
        <v>1.3460948817977045E-5</v>
      </c>
      <c r="K81" s="126"/>
      <c r="L81" s="71">
        <v>102734.78287</v>
      </c>
      <c r="M81" s="248">
        <v>5.1164105427354016E-4</v>
      </c>
      <c r="N81" s="71"/>
    </row>
    <row r="82" spans="1:14" s="19" customFormat="1" ht="15" customHeight="1">
      <c r="A82" s="47"/>
      <c r="B82" s="49"/>
      <c r="C82" s="126"/>
      <c r="D82" s="248"/>
      <c r="E82" s="126"/>
      <c r="F82" s="126"/>
      <c r="G82" s="248"/>
      <c r="H82" s="126"/>
      <c r="I82" s="126"/>
      <c r="J82" s="248"/>
      <c r="K82" s="126"/>
      <c r="L82" s="71"/>
      <c r="M82" s="248"/>
      <c r="N82" s="71"/>
    </row>
    <row r="83" spans="1:14" s="45" customFormat="1" ht="15" customHeight="1">
      <c r="A83" s="47"/>
      <c r="B83" s="438" t="s">
        <v>189</v>
      </c>
      <c r="C83" s="448">
        <v>174859172</v>
      </c>
      <c r="D83" s="461">
        <v>1</v>
      </c>
      <c r="E83" s="469"/>
      <c r="F83" s="448">
        <v>173611589.13857999</v>
      </c>
      <c r="G83" s="461">
        <v>1.0000000000000002</v>
      </c>
      <c r="H83" s="469"/>
      <c r="I83" s="448">
        <v>191591249.24059999</v>
      </c>
      <c r="J83" s="461">
        <v>1</v>
      </c>
      <c r="K83" s="469"/>
      <c r="L83" s="448">
        <v>200794643.06450006</v>
      </c>
      <c r="M83" s="461">
        <v>0.99999999999999989</v>
      </c>
      <c r="N83" s="347"/>
    </row>
    <row r="84" spans="1:14" s="31" customFormat="1" ht="15" customHeight="1" thickBot="1">
      <c r="A84" s="47"/>
      <c r="B84" s="118"/>
      <c r="C84" s="185"/>
      <c r="D84" s="183"/>
      <c r="E84" s="185"/>
      <c r="F84" s="185"/>
      <c r="G84" s="183"/>
      <c r="H84" s="185"/>
      <c r="I84" s="185"/>
      <c r="J84" s="183"/>
      <c r="K84" s="185"/>
      <c r="L84" s="185"/>
      <c r="M84" s="183"/>
      <c r="N84" s="185"/>
    </row>
    <row r="85" spans="1:14" s="31" customFormat="1" ht="15" customHeight="1" thickTop="1">
      <c r="A85" s="47"/>
      <c r="B85" s="639" t="s">
        <v>1181</v>
      </c>
      <c r="C85" s="71"/>
      <c r="D85" s="308"/>
      <c r="E85" s="71"/>
      <c r="F85" s="71"/>
      <c r="G85" s="308"/>
      <c r="H85" s="47"/>
      <c r="I85" s="71"/>
      <c r="J85" s="308"/>
      <c r="K85" s="47"/>
      <c r="L85" s="71"/>
      <c r="M85" s="308"/>
      <c r="N85" s="71"/>
    </row>
    <row r="86" spans="1:14" s="31" customFormat="1" ht="15" customHeight="1">
      <c r="A86" s="47"/>
      <c r="B86" s="639" t="s">
        <v>1182</v>
      </c>
      <c r="C86" s="71"/>
      <c r="D86" s="308"/>
      <c r="E86" s="47"/>
      <c r="F86" s="71"/>
      <c r="G86" s="308"/>
      <c r="H86" s="71"/>
      <c r="I86" s="71"/>
      <c r="J86" s="308"/>
      <c r="K86" s="71"/>
      <c r="L86" s="71"/>
      <c r="M86" s="308"/>
      <c r="N86" s="71"/>
    </row>
    <row r="87" spans="1:14" s="31" customFormat="1" ht="15" customHeight="1">
      <c r="A87" s="47"/>
      <c r="B87" s="639" t="s">
        <v>1183</v>
      </c>
      <c r="C87" s="71"/>
      <c r="D87" s="308"/>
      <c r="E87" s="71"/>
      <c r="F87" s="71"/>
      <c r="G87" s="308"/>
      <c r="H87" s="47"/>
      <c r="I87" s="71"/>
      <c r="J87" s="308"/>
      <c r="K87" s="47"/>
      <c r="L87" s="71"/>
      <c r="M87" s="674"/>
      <c r="N87" s="71"/>
    </row>
    <row r="88" spans="1:14" s="31" customFormat="1" ht="15" customHeight="1">
      <c r="A88" s="47"/>
      <c r="B88" s="639" t="s">
        <v>1184</v>
      </c>
      <c r="C88" s="71"/>
      <c r="D88" s="308"/>
      <c r="E88" s="47"/>
      <c r="F88" s="71"/>
      <c r="G88" s="308"/>
      <c r="H88" s="71"/>
      <c r="I88" s="71"/>
      <c r="J88" s="308"/>
      <c r="K88" s="71"/>
      <c r="L88" s="71"/>
      <c r="M88" s="674"/>
      <c r="N88" s="71"/>
    </row>
    <row r="89" spans="1:14" s="31" customFormat="1" ht="15" customHeight="1">
      <c r="A89" s="47"/>
      <c r="B89" s="639" t="s">
        <v>1434</v>
      </c>
      <c r="C89" s="71"/>
      <c r="D89" s="308"/>
      <c r="E89" s="47"/>
      <c r="F89" s="71"/>
      <c r="G89" s="308"/>
      <c r="H89" s="71"/>
      <c r="I89" s="71"/>
      <c r="J89" s="308"/>
      <c r="K89" s="71"/>
      <c r="L89" s="71"/>
      <c r="M89" s="308"/>
      <c r="N89" s="71"/>
    </row>
    <row r="90" spans="1:14" s="31" customFormat="1" ht="15" customHeight="1">
      <c r="A90" s="47"/>
      <c r="B90" s="639" t="s">
        <v>1538</v>
      </c>
      <c r="C90" s="71"/>
      <c r="D90" s="308"/>
      <c r="E90" s="47"/>
      <c r="F90" s="71"/>
      <c r="G90" s="308"/>
      <c r="H90" s="71"/>
      <c r="I90" s="71"/>
      <c r="J90" s="308"/>
      <c r="K90" s="71"/>
      <c r="L90" s="71"/>
      <c r="M90" s="308"/>
      <c r="N90" s="71"/>
    </row>
    <row r="91" spans="1:14" s="31" customFormat="1" ht="15" customHeight="1">
      <c r="A91" s="47"/>
      <c r="B91" s="696" t="s">
        <v>1552</v>
      </c>
      <c r="C91" s="71"/>
      <c r="D91" s="308"/>
      <c r="E91" s="47"/>
      <c r="F91" s="71"/>
      <c r="G91" s="308"/>
      <c r="H91" s="71"/>
      <c r="I91" s="71"/>
      <c r="J91" s="308"/>
      <c r="K91" s="71"/>
      <c r="L91" s="71"/>
      <c r="M91" s="308"/>
      <c r="N91" s="71"/>
    </row>
    <row r="92" spans="1:14" s="31" customFormat="1" ht="15" customHeight="1">
      <c r="A92" s="47"/>
      <c r="B92" s="696" t="s">
        <v>1563</v>
      </c>
      <c r="C92" s="71"/>
      <c r="D92" s="308"/>
      <c r="E92" s="47"/>
      <c r="F92" s="71"/>
      <c r="G92" s="308"/>
      <c r="H92" s="71"/>
      <c r="I92" s="71"/>
      <c r="J92" s="308"/>
      <c r="K92" s="71"/>
      <c r="L92" s="71"/>
      <c r="M92" s="308"/>
      <c r="N92" s="71"/>
    </row>
    <row r="93" spans="1:14">
      <c r="B93" s="696" t="s">
        <v>1587</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5"/>
  <sheetViews>
    <sheetView topLeftCell="B1" zoomScaleNormal="100" workbookViewId="0">
      <selection activeCell="L5" sqref="L5:N5"/>
    </sheetView>
  </sheetViews>
  <sheetFormatPr defaultColWidth="11.42578125" defaultRowHeight="12.75"/>
  <cols>
    <col min="1" max="1" width="18.28515625" style="641" hidden="1" customWidth="1"/>
    <col min="2" max="2" width="45.7109375" style="33" customWidth="1"/>
    <col min="3" max="3" width="11.140625" style="641" bestFit="1" customWidth="1"/>
    <col min="4" max="4" width="15.42578125" style="641" customWidth="1"/>
    <col min="5" max="5" width="16.5703125" style="339" customWidth="1"/>
    <col min="6" max="6" width="11.140625" style="641" bestFit="1" customWidth="1"/>
    <col min="7" max="7" width="15.42578125" style="641" customWidth="1"/>
    <col min="8" max="8" width="16.5703125" style="641" customWidth="1"/>
    <col min="9" max="9" width="11.140625" style="641" bestFit="1" customWidth="1"/>
    <col min="10" max="10" width="15.42578125" style="641" customWidth="1"/>
    <col min="11" max="11" width="16.5703125" style="641" customWidth="1"/>
    <col min="12" max="12" width="11.140625" style="641" bestFit="1" customWidth="1"/>
    <col min="13" max="13" width="15.42578125" style="641" customWidth="1"/>
    <col min="14" max="14" width="16.5703125" style="641" customWidth="1"/>
    <col min="15" max="256" width="11.42578125" style="641"/>
    <col min="257" max="257" width="0" style="641" hidden="1" customWidth="1"/>
    <col min="258" max="258" width="45.7109375" style="641" customWidth="1"/>
    <col min="259" max="259" width="11.140625" style="641" bestFit="1" customWidth="1"/>
    <col min="260" max="260" width="15.42578125" style="641" customWidth="1"/>
    <col min="261" max="261" width="16.5703125" style="641" customWidth="1"/>
    <col min="262" max="262" width="11.140625" style="641" bestFit="1" customWidth="1"/>
    <col min="263" max="263" width="15.42578125" style="641" customWidth="1"/>
    <col min="264" max="264" width="16.5703125" style="641" customWidth="1"/>
    <col min="265" max="265" width="11.140625" style="641" bestFit="1" customWidth="1"/>
    <col min="266" max="266" width="15.42578125" style="641" customWidth="1"/>
    <col min="267" max="267" width="16.5703125" style="641" customWidth="1"/>
    <col min="268" max="268" width="11.140625" style="641" bestFit="1" customWidth="1"/>
    <col min="269" max="269" width="15.42578125" style="641" customWidth="1"/>
    <col min="270" max="270" width="16.5703125" style="641" customWidth="1"/>
    <col min="271" max="512" width="11.42578125" style="641"/>
    <col min="513" max="513" width="0" style="641" hidden="1" customWidth="1"/>
    <col min="514" max="514" width="45.7109375" style="641" customWidth="1"/>
    <col min="515" max="515" width="11.140625" style="641" bestFit="1" customWidth="1"/>
    <col min="516" max="516" width="15.42578125" style="641" customWidth="1"/>
    <col min="517" max="517" width="16.5703125" style="641" customWidth="1"/>
    <col min="518" max="518" width="11.140625" style="641" bestFit="1" customWidth="1"/>
    <col min="519" max="519" width="15.42578125" style="641" customWidth="1"/>
    <col min="520" max="520" width="16.5703125" style="641" customWidth="1"/>
    <col min="521" max="521" width="11.140625" style="641" bestFit="1" customWidth="1"/>
    <col min="522" max="522" width="15.42578125" style="641" customWidth="1"/>
    <col min="523" max="523" width="16.5703125" style="641" customWidth="1"/>
    <col min="524" max="524" width="11.140625" style="641" bestFit="1" customWidth="1"/>
    <col min="525" max="525" width="15.42578125" style="641" customWidth="1"/>
    <col min="526" max="526" width="16.5703125" style="641" customWidth="1"/>
    <col min="527" max="768" width="11.42578125" style="641"/>
    <col min="769" max="769" width="0" style="641" hidden="1" customWidth="1"/>
    <col min="770" max="770" width="45.7109375" style="641" customWidth="1"/>
    <col min="771" max="771" width="11.140625" style="641" bestFit="1" customWidth="1"/>
    <col min="772" max="772" width="15.42578125" style="641" customWidth="1"/>
    <col min="773" max="773" width="16.5703125" style="641" customWidth="1"/>
    <col min="774" max="774" width="11.140625" style="641" bestFit="1" customWidth="1"/>
    <col min="775" max="775" width="15.42578125" style="641" customWidth="1"/>
    <col min="776" max="776" width="16.5703125" style="641" customWidth="1"/>
    <col min="777" max="777" width="11.140625" style="641" bestFit="1" customWidth="1"/>
    <col min="778" max="778" width="15.42578125" style="641" customWidth="1"/>
    <col min="779" max="779" width="16.5703125" style="641" customWidth="1"/>
    <col min="780" max="780" width="11.140625" style="641" bestFit="1" customWidth="1"/>
    <col min="781" max="781" width="15.42578125" style="641" customWidth="1"/>
    <col min="782" max="782" width="16.5703125" style="641" customWidth="1"/>
    <col min="783" max="1024" width="11.42578125" style="641"/>
    <col min="1025" max="1025" width="0" style="641" hidden="1" customWidth="1"/>
    <col min="1026" max="1026" width="45.7109375" style="641" customWidth="1"/>
    <col min="1027" max="1027" width="11.140625" style="641" bestFit="1" customWidth="1"/>
    <col min="1028" max="1028" width="15.42578125" style="641" customWidth="1"/>
    <col min="1029" max="1029" width="16.5703125" style="641" customWidth="1"/>
    <col min="1030" max="1030" width="11.140625" style="641" bestFit="1" customWidth="1"/>
    <col min="1031" max="1031" width="15.42578125" style="641" customWidth="1"/>
    <col min="1032" max="1032" width="16.5703125" style="641" customWidth="1"/>
    <col min="1033" max="1033" width="11.140625" style="641" bestFit="1" customWidth="1"/>
    <col min="1034" max="1034" width="15.42578125" style="641" customWidth="1"/>
    <col min="1035" max="1035" width="16.5703125" style="641" customWidth="1"/>
    <col min="1036" max="1036" width="11.140625" style="641" bestFit="1" customWidth="1"/>
    <col min="1037" max="1037" width="15.42578125" style="641" customWidth="1"/>
    <col min="1038" max="1038" width="16.5703125" style="641" customWidth="1"/>
    <col min="1039" max="1280" width="11.42578125" style="641"/>
    <col min="1281" max="1281" width="0" style="641" hidden="1" customWidth="1"/>
    <col min="1282" max="1282" width="45.7109375" style="641" customWidth="1"/>
    <col min="1283" max="1283" width="11.140625" style="641" bestFit="1" customWidth="1"/>
    <col min="1284" max="1284" width="15.42578125" style="641" customWidth="1"/>
    <col min="1285" max="1285" width="16.5703125" style="641" customWidth="1"/>
    <col min="1286" max="1286" width="11.140625" style="641" bestFit="1" customWidth="1"/>
    <col min="1287" max="1287" width="15.42578125" style="641" customWidth="1"/>
    <col min="1288" max="1288" width="16.5703125" style="641" customWidth="1"/>
    <col min="1289" max="1289" width="11.140625" style="641" bestFit="1" customWidth="1"/>
    <col min="1290" max="1290" width="15.42578125" style="641" customWidth="1"/>
    <col min="1291" max="1291" width="16.5703125" style="641" customWidth="1"/>
    <col min="1292" max="1292" width="11.140625" style="641" bestFit="1" customWidth="1"/>
    <col min="1293" max="1293" width="15.42578125" style="641" customWidth="1"/>
    <col min="1294" max="1294" width="16.5703125" style="641" customWidth="1"/>
    <col min="1295" max="1536" width="11.42578125" style="641"/>
    <col min="1537" max="1537" width="0" style="641" hidden="1" customWidth="1"/>
    <col min="1538" max="1538" width="45.7109375" style="641" customWidth="1"/>
    <col min="1539" max="1539" width="11.140625" style="641" bestFit="1" customWidth="1"/>
    <col min="1540" max="1540" width="15.42578125" style="641" customWidth="1"/>
    <col min="1541" max="1541" width="16.5703125" style="641" customWidth="1"/>
    <col min="1542" max="1542" width="11.140625" style="641" bestFit="1" customWidth="1"/>
    <col min="1543" max="1543" width="15.42578125" style="641" customWidth="1"/>
    <col min="1544" max="1544" width="16.5703125" style="641" customWidth="1"/>
    <col min="1545" max="1545" width="11.140625" style="641" bestFit="1" customWidth="1"/>
    <col min="1546" max="1546" width="15.42578125" style="641" customWidth="1"/>
    <col min="1547" max="1547" width="16.5703125" style="641" customWidth="1"/>
    <col min="1548" max="1548" width="11.140625" style="641" bestFit="1" customWidth="1"/>
    <col min="1549" max="1549" width="15.42578125" style="641" customWidth="1"/>
    <col min="1550" max="1550" width="16.5703125" style="641" customWidth="1"/>
    <col min="1551" max="1792" width="11.42578125" style="641"/>
    <col min="1793" max="1793" width="0" style="641" hidden="1" customWidth="1"/>
    <col min="1794" max="1794" width="45.7109375" style="641" customWidth="1"/>
    <col min="1795" max="1795" width="11.140625" style="641" bestFit="1" customWidth="1"/>
    <col min="1796" max="1796" width="15.42578125" style="641" customWidth="1"/>
    <col min="1797" max="1797" width="16.5703125" style="641" customWidth="1"/>
    <col min="1798" max="1798" width="11.140625" style="641" bestFit="1" customWidth="1"/>
    <col min="1799" max="1799" width="15.42578125" style="641" customWidth="1"/>
    <col min="1800" max="1800" width="16.5703125" style="641" customWidth="1"/>
    <col min="1801" max="1801" width="11.140625" style="641" bestFit="1" customWidth="1"/>
    <col min="1802" max="1802" width="15.42578125" style="641" customWidth="1"/>
    <col min="1803" max="1803" width="16.5703125" style="641" customWidth="1"/>
    <col min="1804" max="1804" width="11.140625" style="641" bestFit="1" customWidth="1"/>
    <col min="1805" max="1805" width="15.42578125" style="641" customWidth="1"/>
    <col min="1806" max="1806" width="16.5703125" style="641" customWidth="1"/>
    <col min="1807" max="2048" width="11.42578125" style="641"/>
    <col min="2049" max="2049" width="0" style="641" hidden="1" customWidth="1"/>
    <col min="2050" max="2050" width="45.7109375" style="641" customWidth="1"/>
    <col min="2051" max="2051" width="11.140625" style="641" bestFit="1" customWidth="1"/>
    <col min="2052" max="2052" width="15.42578125" style="641" customWidth="1"/>
    <col min="2053" max="2053" width="16.5703125" style="641" customWidth="1"/>
    <col min="2054" max="2054" width="11.140625" style="641" bestFit="1" customWidth="1"/>
    <col min="2055" max="2055" width="15.42578125" style="641" customWidth="1"/>
    <col min="2056" max="2056" width="16.5703125" style="641" customWidth="1"/>
    <col min="2057" max="2057" width="11.140625" style="641" bestFit="1" customWidth="1"/>
    <col min="2058" max="2058" width="15.42578125" style="641" customWidth="1"/>
    <col min="2059" max="2059" width="16.5703125" style="641" customWidth="1"/>
    <col min="2060" max="2060" width="11.140625" style="641" bestFit="1" customWidth="1"/>
    <col min="2061" max="2061" width="15.42578125" style="641" customWidth="1"/>
    <col min="2062" max="2062" width="16.5703125" style="641" customWidth="1"/>
    <col min="2063" max="2304" width="11.42578125" style="641"/>
    <col min="2305" max="2305" width="0" style="641" hidden="1" customWidth="1"/>
    <col min="2306" max="2306" width="45.7109375" style="641" customWidth="1"/>
    <col min="2307" max="2307" width="11.140625" style="641" bestFit="1" customWidth="1"/>
    <col min="2308" max="2308" width="15.42578125" style="641" customWidth="1"/>
    <col min="2309" max="2309" width="16.5703125" style="641" customWidth="1"/>
    <col min="2310" max="2310" width="11.140625" style="641" bestFit="1" customWidth="1"/>
    <col min="2311" max="2311" width="15.42578125" style="641" customWidth="1"/>
    <col min="2312" max="2312" width="16.5703125" style="641" customWidth="1"/>
    <col min="2313" max="2313" width="11.140625" style="641" bestFit="1" customWidth="1"/>
    <col min="2314" max="2314" width="15.42578125" style="641" customWidth="1"/>
    <col min="2315" max="2315" width="16.5703125" style="641" customWidth="1"/>
    <col min="2316" max="2316" width="11.140625" style="641" bestFit="1" customWidth="1"/>
    <col min="2317" max="2317" width="15.42578125" style="641" customWidth="1"/>
    <col min="2318" max="2318" width="16.5703125" style="641" customWidth="1"/>
    <col min="2319" max="2560" width="11.42578125" style="641"/>
    <col min="2561" max="2561" width="0" style="641" hidden="1" customWidth="1"/>
    <col min="2562" max="2562" width="45.7109375" style="641" customWidth="1"/>
    <col min="2563" max="2563" width="11.140625" style="641" bestFit="1" customWidth="1"/>
    <col min="2564" max="2564" width="15.42578125" style="641" customWidth="1"/>
    <col min="2565" max="2565" width="16.5703125" style="641" customWidth="1"/>
    <col min="2566" max="2566" width="11.140625" style="641" bestFit="1" customWidth="1"/>
    <col min="2567" max="2567" width="15.42578125" style="641" customWidth="1"/>
    <col min="2568" max="2568" width="16.5703125" style="641" customWidth="1"/>
    <col min="2569" max="2569" width="11.140625" style="641" bestFit="1" customWidth="1"/>
    <col min="2570" max="2570" width="15.42578125" style="641" customWidth="1"/>
    <col min="2571" max="2571" width="16.5703125" style="641" customWidth="1"/>
    <col min="2572" max="2572" width="11.140625" style="641" bestFit="1" customWidth="1"/>
    <col min="2573" max="2573" width="15.42578125" style="641" customWidth="1"/>
    <col min="2574" max="2574" width="16.5703125" style="641" customWidth="1"/>
    <col min="2575" max="2816" width="11.42578125" style="641"/>
    <col min="2817" max="2817" width="0" style="641" hidden="1" customWidth="1"/>
    <col min="2818" max="2818" width="45.7109375" style="641" customWidth="1"/>
    <col min="2819" max="2819" width="11.140625" style="641" bestFit="1" customWidth="1"/>
    <col min="2820" max="2820" width="15.42578125" style="641" customWidth="1"/>
    <col min="2821" max="2821" width="16.5703125" style="641" customWidth="1"/>
    <col min="2822" max="2822" width="11.140625" style="641" bestFit="1" customWidth="1"/>
    <col min="2823" max="2823" width="15.42578125" style="641" customWidth="1"/>
    <col min="2824" max="2824" width="16.5703125" style="641" customWidth="1"/>
    <col min="2825" max="2825" width="11.140625" style="641" bestFit="1" customWidth="1"/>
    <col min="2826" max="2826" width="15.42578125" style="641" customWidth="1"/>
    <col min="2827" max="2827" width="16.5703125" style="641" customWidth="1"/>
    <col min="2828" max="2828" width="11.140625" style="641" bestFit="1" customWidth="1"/>
    <col min="2829" max="2829" width="15.42578125" style="641" customWidth="1"/>
    <col min="2830" max="2830" width="16.5703125" style="641" customWidth="1"/>
    <col min="2831" max="3072" width="11.42578125" style="641"/>
    <col min="3073" max="3073" width="0" style="641" hidden="1" customWidth="1"/>
    <col min="3074" max="3074" width="45.7109375" style="641" customWidth="1"/>
    <col min="3075" max="3075" width="11.140625" style="641" bestFit="1" customWidth="1"/>
    <col min="3076" max="3076" width="15.42578125" style="641" customWidth="1"/>
    <col min="3077" max="3077" width="16.5703125" style="641" customWidth="1"/>
    <col min="3078" max="3078" width="11.140625" style="641" bestFit="1" customWidth="1"/>
    <col min="3079" max="3079" width="15.42578125" style="641" customWidth="1"/>
    <col min="3080" max="3080" width="16.5703125" style="641" customWidth="1"/>
    <col min="3081" max="3081" width="11.140625" style="641" bestFit="1" customWidth="1"/>
    <col min="3082" max="3082" width="15.42578125" style="641" customWidth="1"/>
    <col min="3083" max="3083" width="16.5703125" style="641" customWidth="1"/>
    <col min="3084" max="3084" width="11.140625" style="641" bestFit="1" customWidth="1"/>
    <col min="3085" max="3085" width="15.42578125" style="641" customWidth="1"/>
    <col min="3086" max="3086" width="16.5703125" style="641" customWidth="1"/>
    <col min="3087" max="3328" width="11.42578125" style="641"/>
    <col min="3329" max="3329" width="0" style="641" hidden="1" customWidth="1"/>
    <col min="3330" max="3330" width="45.7109375" style="641" customWidth="1"/>
    <col min="3331" max="3331" width="11.140625" style="641" bestFit="1" customWidth="1"/>
    <col min="3332" max="3332" width="15.42578125" style="641" customWidth="1"/>
    <col min="3333" max="3333" width="16.5703125" style="641" customWidth="1"/>
    <col min="3334" max="3334" width="11.140625" style="641" bestFit="1" customWidth="1"/>
    <col min="3335" max="3335" width="15.42578125" style="641" customWidth="1"/>
    <col min="3336" max="3336" width="16.5703125" style="641" customWidth="1"/>
    <col min="3337" max="3337" width="11.140625" style="641" bestFit="1" customWidth="1"/>
    <col min="3338" max="3338" width="15.42578125" style="641" customWidth="1"/>
    <col min="3339" max="3339" width="16.5703125" style="641" customWidth="1"/>
    <col min="3340" max="3340" width="11.140625" style="641" bestFit="1" customWidth="1"/>
    <col min="3341" max="3341" width="15.42578125" style="641" customWidth="1"/>
    <col min="3342" max="3342" width="16.5703125" style="641" customWidth="1"/>
    <col min="3343" max="3584" width="11.42578125" style="641"/>
    <col min="3585" max="3585" width="0" style="641" hidden="1" customWidth="1"/>
    <col min="3586" max="3586" width="45.7109375" style="641" customWidth="1"/>
    <col min="3587" max="3587" width="11.140625" style="641" bestFit="1" customWidth="1"/>
    <col min="3588" max="3588" width="15.42578125" style="641" customWidth="1"/>
    <col min="3589" max="3589" width="16.5703125" style="641" customWidth="1"/>
    <col min="3590" max="3590" width="11.140625" style="641" bestFit="1" customWidth="1"/>
    <col min="3591" max="3591" width="15.42578125" style="641" customWidth="1"/>
    <col min="3592" max="3592" width="16.5703125" style="641" customWidth="1"/>
    <col min="3593" max="3593" width="11.140625" style="641" bestFit="1" customWidth="1"/>
    <col min="3594" max="3594" width="15.42578125" style="641" customWidth="1"/>
    <col min="3595" max="3595" width="16.5703125" style="641" customWidth="1"/>
    <col min="3596" max="3596" width="11.140625" style="641" bestFit="1" customWidth="1"/>
    <col min="3597" max="3597" width="15.42578125" style="641" customWidth="1"/>
    <col min="3598" max="3598" width="16.5703125" style="641" customWidth="1"/>
    <col min="3599" max="3840" width="11.42578125" style="641"/>
    <col min="3841" max="3841" width="0" style="641" hidden="1" customWidth="1"/>
    <col min="3842" max="3842" width="45.7109375" style="641" customWidth="1"/>
    <col min="3843" max="3843" width="11.140625" style="641" bestFit="1" customWidth="1"/>
    <col min="3844" max="3844" width="15.42578125" style="641" customWidth="1"/>
    <col min="3845" max="3845" width="16.5703125" style="641" customWidth="1"/>
    <col min="3846" max="3846" width="11.140625" style="641" bestFit="1" customWidth="1"/>
    <col min="3847" max="3847" width="15.42578125" style="641" customWidth="1"/>
    <col min="3848" max="3848" width="16.5703125" style="641" customWidth="1"/>
    <col min="3849" max="3849" width="11.140625" style="641" bestFit="1" customWidth="1"/>
    <col min="3850" max="3850" width="15.42578125" style="641" customWidth="1"/>
    <col min="3851" max="3851" width="16.5703125" style="641" customWidth="1"/>
    <col min="3852" max="3852" width="11.140625" style="641" bestFit="1" customWidth="1"/>
    <col min="3853" max="3853" width="15.42578125" style="641" customWidth="1"/>
    <col min="3854" max="3854" width="16.5703125" style="641" customWidth="1"/>
    <col min="3855" max="4096" width="11.42578125" style="641"/>
    <col min="4097" max="4097" width="0" style="641" hidden="1" customWidth="1"/>
    <col min="4098" max="4098" width="45.7109375" style="641" customWidth="1"/>
    <col min="4099" max="4099" width="11.140625" style="641" bestFit="1" customWidth="1"/>
    <col min="4100" max="4100" width="15.42578125" style="641" customWidth="1"/>
    <col min="4101" max="4101" width="16.5703125" style="641" customWidth="1"/>
    <col min="4102" max="4102" width="11.140625" style="641" bestFit="1" customWidth="1"/>
    <col min="4103" max="4103" width="15.42578125" style="641" customWidth="1"/>
    <col min="4104" max="4104" width="16.5703125" style="641" customWidth="1"/>
    <col min="4105" max="4105" width="11.140625" style="641" bestFit="1" customWidth="1"/>
    <col min="4106" max="4106" width="15.42578125" style="641" customWidth="1"/>
    <col min="4107" max="4107" width="16.5703125" style="641" customWidth="1"/>
    <col min="4108" max="4108" width="11.140625" style="641" bestFit="1" customWidth="1"/>
    <col min="4109" max="4109" width="15.42578125" style="641" customWidth="1"/>
    <col min="4110" max="4110" width="16.5703125" style="641" customWidth="1"/>
    <col min="4111" max="4352" width="11.42578125" style="641"/>
    <col min="4353" max="4353" width="0" style="641" hidden="1" customWidth="1"/>
    <col min="4354" max="4354" width="45.7109375" style="641" customWidth="1"/>
    <col min="4355" max="4355" width="11.140625" style="641" bestFit="1" customWidth="1"/>
    <col min="4356" max="4356" width="15.42578125" style="641" customWidth="1"/>
    <col min="4357" max="4357" width="16.5703125" style="641" customWidth="1"/>
    <col min="4358" max="4358" width="11.140625" style="641" bestFit="1" customWidth="1"/>
    <col min="4359" max="4359" width="15.42578125" style="641" customWidth="1"/>
    <col min="4360" max="4360" width="16.5703125" style="641" customWidth="1"/>
    <col min="4361" max="4361" width="11.140625" style="641" bestFit="1" customWidth="1"/>
    <col min="4362" max="4362" width="15.42578125" style="641" customWidth="1"/>
    <col min="4363" max="4363" width="16.5703125" style="641" customWidth="1"/>
    <col min="4364" max="4364" width="11.140625" style="641" bestFit="1" customWidth="1"/>
    <col min="4365" max="4365" width="15.42578125" style="641" customWidth="1"/>
    <col min="4366" max="4366" width="16.5703125" style="641" customWidth="1"/>
    <col min="4367" max="4608" width="11.42578125" style="641"/>
    <col min="4609" max="4609" width="0" style="641" hidden="1" customWidth="1"/>
    <col min="4610" max="4610" width="45.7109375" style="641" customWidth="1"/>
    <col min="4611" max="4611" width="11.140625" style="641" bestFit="1" customWidth="1"/>
    <col min="4612" max="4612" width="15.42578125" style="641" customWidth="1"/>
    <col min="4613" max="4613" width="16.5703125" style="641" customWidth="1"/>
    <col min="4614" max="4614" width="11.140625" style="641" bestFit="1" customWidth="1"/>
    <col min="4615" max="4615" width="15.42578125" style="641" customWidth="1"/>
    <col min="4616" max="4616" width="16.5703125" style="641" customWidth="1"/>
    <col min="4617" max="4617" width="11.140625" style="641" bestFit="1" customWidth="1"/>
    <col min="4618" max="4618" width="15.42578125" style="641" customWidth="1"/>
    <col min="4619" max="4619" width="16.5703125" style="641" customWidth="1"/>
    <col min="4620" max="4620" width="11.140625" style="641" bestFit="1" customWidth="1"/>
    <col min="4621" max="4621" width="15.42578125" style="641" customWidth="1"/>
    <col min="4622" max="4622" width="16.5703125" style="641" customWidth="1"/>
    <col min="4623" max="4864" width="11.42578125" style="641"/>
    <col min="4865" max="4865" width="0" style="641" hidden="1" customWidth="1"/>
    <col min="4866" max="4866" width="45.7109375" style="641" customWidth="1"/>
    <col min="4867" max="4867" width="11.140625" style="641" bestFit="1" customWidth="1"/>
    <col min="4868" max="4868" width="15.42578125" style="641" customWidth="1"/>
    <col min="4869" max="4869" width="16.5703125" style="641" customWidth="1"/>
    <col min="4870" max="4870" width="11.140625" style="641" bestFit="1" customWidth="1"/>
    <col min="4871" max="4871" width="15.42578125" style="641" customWidth="1"/>
    <col min="4872" max="4872" width="16.5703125" style="641" customWidth="1"/>
    <col min="4873" max="4873" width="11.140625" style="641" bestFit="1" customWidth="1"/>
    <col min="4874" max="4874" width="15.42578125" style="641" customWidth="1"/>
    <col min="4875" max="4875" width="16.5703125" style="641" customWidth="1"/>
    <col min="4876" max="4876" width="11.140625" style="641" bestFit="1" customWidth="1"/>
    <col min="4877" max="4877" width="15.42578125" style="641" customWidth="1"/>
    <col min="4878" max="4878" width="16.5703125" style="641" customWidth="1"/>
    <col min="4879" max="5120" width="11.42578125" style="641"/>
    <col min="5121" max="5121" width="0" style="641" hidden="1" customWidth="1"/>
    <col min="5122" max="5122" width="45.7109375" style="641" customWidth="1"/>
    <col min="5123" max="5123" width="11.140625" style="641" bestFit="1" customWidth="1"/>
    <col min="5124" max="5124" width="15.42578125" style="641" customWidth="1"/>
    <col min="5125" max="5125" width="16.5703125" style="641" customWidth="1"/>
    <col min="5126" max="5126" width="11.140625" style="641" bestFit="1" customWidth="1"/>
    <col min="5127" max="5127" width="15.42578125" style="641" customWidth="1"/>
    <col min="5128" max="5128" width="16.5703125" style="641" customWidth="1"/>
    <col min="5129" max="5129" width="11.140625" style="641" bestFit="1" customWidth="1"/>
    <col min="5130" max="5130" width="15.42578125" style="641" customWidth="1"/>
    <col min="5131" max="5131" width="16.5703125" style="641" customWidth="1"/>
    <col min="5132" max="5132" width="11.140625" style="641" bestFit="1" customWidth="1"/>
    <col min="5133" max="5133" width="15.42578125" style="641" customWidth="1"/>
    <col min="5134" max="5134" width="16.5703125" style="641" customWidth="1"/>
    <col min="5135" max="5376" width="11.42578125" style="641"/>
    <col min="5377" max="5377" width="0" style="641" hidden="1" customWidth="1"/>
    <col min="5378" max="5378" width="45.7109375" style="641" customWidth="1"/>
    <col min="5379" max="5379" width="11.140625" style="641" bestFit="1" customWidth="1"/>
    <col min="5380" max="5380" width="15.42578125" style="641" customWidth="1"/>
    <col min="5381" max="5381" width="16.5703125" style="641" customWidth="1"/>
    <col min="5382" max="5382" width="11.140625" style="641" bestFit="1" customWidth="1"/>
    <col min="5383" max="5383" width="15.42578125" style="641" customWidth="1"/>
    <col min="5384" max="5384" width="16.5703125" style="641" customWidth="1"/>
    <col min="5385" max="5385" width="11.140625" style="641" bestFit="1" customWidth="1"/>
    <col min="5386" max="5386" width="15.42578125" style="641" customWidth="1"/>
    <col min="5387" max="5387" width="16.5703125" style="641" customWidth="1"/>
    <col min="5388" max="5388" width="11.140625" style="641" bestFit="1" customWidth="1"/>
    <col min="5389" max="5389" width="15.42578125" style="641" customWidth="1"/>
    <col min="5390" max="5390" width="16.5703125" style="641" customWidth="1"/>
    <col min="5391" max="5632" width="11.42578125" style="641"/>
    <col min="5633" max="5633" width="0" style="641" hidden="1" customWidth="1"/>
    <col min="5634" max="5634" width="45.7109375" style="641" customWidth="1"/>
    <col min="5635" max="5635" width="11.140625" style="641" bestFit="1" customWidth="1"/>
    <col min="5636" max="5636" width="15.42578125" style="641" customWidth="1"/>
    <col min="5637" max="5637" width="16.5703125" style="641" customWidth="1"/>
    <col min="5638" max="5638" width="11.140625" style="641" bestFit="1" customWidth="1"/>
    <col min="5639" max="5639" width="15.42578125" style="641" customWidth="1"/>
    <col min="5640" max="5640" width="16.5703125" style="641" customWidth="1"/>
    <col min="5641" max="5641" width="11.140625" style="641" bestFit="1" customWidth="1"/>
    <col min="5642" max="5642" width="15.42578125" style="641" customWidth="1"/>
    <col min="5643" max="5643" width="16.5703125" style="641" customWidth="1"/>
    <col min="5644" max="5644" width="11.140625" style="641" bestFit="1" customWidth="1"/>
    <col min="5645" max="5645" width="15.42578125" style="641" customWidth="1"/>
    <col min="5646" max="5646" width="16.5703125" style="641" customWidth="1"/>
    <col min="5647" max="5888" width="11.42578125" style="641"/>
    <col min="5889" max="5889" width="0" style="641" hidden="1" customWidth="1"/>
    <col min="5890" max="5890" width="45.7109375" style="641" customWidth="1"/>
    <col min="5891" max="5891" width="11.140625" style="641" bestFit="1" customWidth="1"/>
    <col min="5892" max="5892" width="15.42578125" style="641" customWidth="1"/>
    <col min="5893" max="5893" width="16.5703125" style="641" customWidth="1"/>
    <col min="5894" max="5894" width="11.140625" style="641" bestFit="1" customWidth="1"/>
    <col min="5895" max="5895" width="15.42578125" style="641" customWidth="1"/>
    <col min="5896" max="5896" width="16.5703125" style="641" customWidth="1"/>
    <col min="5897" max="5897" width="11.140625" style="641" bestFit="1" customWidth="1"/>
    <col min="5898" max="5898" width="15.42578125" style="641" customWidth="1"/>
    <col min="5899" max="5899" width="16.5703125" style="641" customWidth="1"/>
    <col min="5900" max="5900" width="11.140625" style="641" bestFit="1" customWidth="1"/>
    <col min="5901" max="5901" width="15.42578125" style="641" customWidth="1"/>
    <col min="5902" max="5902" width="16.5703125" style="641" customWidth="1"/>
    <col min="5903" max="6144" width="11.42578125" style="641"/>
    <col min="6145" max="6145" width="0" style="641" hidden="1" customWidth="1"/>
    <col min="6146" max="6146" width="45.7109375" style="641" customWidth="1"/>
    <col min="6147" max="6147" width="11.140625" style="641" bestFit="1" customWidth="1"/>
    <col min="6148" max="6148" width="15.42578125" style="641" customWidth="1"/>
    <col min="6149" max="6149" width="16.5703125" style="641" customWidth="1"/>
    <col min="6150" max="6150" width="11.140625" style="641" bestFit="1" customWidth="1"/>
    <col min="6151" max="6151" width="15.42578125" style="641" customWidth="1"/>
    <col min="6152" max="6152" width="16.5703125" style="641" customWidth="1"/>
    <col min="6153" max="6153" width="11.140625" style="641" bestFit="1" customWidth="1"/>
    <col min="6154" max="6154" width="15.42578125" style="641" customWidth="1"/>
    <col min="6155" max="6155" width="16.5703125" style="641" customWidth="1"/>
    <col min="6156" max="6156" width="11.140625" style="641" bestFit="1" customWidth="1"/>
    <col min="6157" max="6157" width="15.42578125" style="641" customWidth="1"/>
    <col min="6158" max="6158" width="16.5703125" style="641" customWidth="1"/>
    <col min="6159" max="6400" width="11.42578125" style="641"/>
    <col min="6401" max="6401" width="0" style="641" hidden="1" customWidth="1"/>
    <col min="6402" max="6402" width="45.7109375" style="641" customWidth="1"/>
    <col min="6403" max="6403" width="11.140625" style="641" bestFit="1" customWidth="1"/>
    <col min="6404" max="6404" width="15.42578125" style="641" customWidth="1"/>
    <col min="6405" max="6405" width="16.5703125" style="641" customWidth="1"/>
    <col min="6406" max="6406" width="11.140625" style="641" bestFit="1" customWidth="1"/>
    <col min="6407" max="6407" width="15.42578125" style="641" customWidth="1"/>
    <col min="6408" max="6408" width="16.5703125" style="641" customWidth="1"/>
    <col min="6409" max="6409" width="11.140625" style="641" bestFit="1" customWidth="1"/>
    <col min="6410" max="6410" width="15.42578125" style="641" customWidth="1"/>
    <col min="6411" max="6411" width="16.5703125" style="641" customWidth="1"/>
    <col min="6412" max="6412" width="11.140625" style="641" bestFit="1" customWidth="1"/>
    <col min="6413" max="6413" width="15.42578125" style="641" customWidth="1"/>
    <col min="6414" max="6414" width="16.5703125" style="641" customWidth="1"/>
    <col min="6415" max="6656" width="11.42578125" style="641"/>
    <col min="6657" max="6657" width="0" style="641" hidden="1" customWidth="1"/>
    <col min="6658" max="6658" width="45.7109375" style="641" customWidth="1"/>
    <col min="6659" max="6659" width="11.140625" style="641" bestFit="1" customWidth="1"/>
    <col min="6660" max="6660" width="15.42578125" style="641" customWidth="1"/>
    <col min="6661" max="6661" width="16.5703125" style="641" customWidth="1"/>
    <col min="6662" max="6662" width="11.140625" style="641" bestFit="1" customWidth="1"/>
    <col min="6663" max="6663" width="15.42578125" style="641" customWidth="1"/>
    <col min="6664" max="6664" width="16.5703125" style="641" customWidth="1"/>
    <col min="6665" max="6665" width="11.140625" style="641" bestFit="1" customWidth="1"/>
    <col min="6666" max="6666" width="15.42578125" style="641" customWidth="1"/>
    <col min="6667" max="6667" width="16.5703125" style="641" customWidth="1"/>
    <col min="6668" max="6668" width="11.140625" style="641" bestFit="1" customWidth="1"/>
    <col min="6669" max="6669" width="15.42578125" style="641" customWidth="1"/>
    <col min="6670" max="6670" width="16.5703125" style="641" customWidth="1"/>
    <col min="6671" max="6912" width="11.42578125" style="641"/>
    <col min="6913" max="6913" width="0" style="641" hidden="1" customWidth="1"/>
    <col min="6914" max="6914" width="45.7109375" style="641" customWidth="1"/>
    <col min="6915" max="6915" width="11.140625" style="641" bestFit="1" customWidth="1"/>
    <col min="6916" max="6916" width="15.42578125" style="641" customWidth="1"/>
    <col min="6917" max="6917" width="16.5703125" style="641" customWidth="1"/>
    <col min="6918" max="6918" width="11.140625" style="641" bestFit="1" customWidth="1"/>
    <col min="6919" max="6919" width="15.42578125" style="641" customWidth="1"/>
    <col min="6920" max="6920" width="16.5703125" style="641" customWidth="1"/>
    <col min="6921" max="6921" width="11.140625" style="641" bestFit="1" customWidth="1"/>
    <col min="6922" max="6922" width="15.42578125" style="641" customWidth="1"/>
    <col min="6923" max="6923" width="16.5703125" style="641" customWidth="1"/>
    <col min="6924" max="6924" width="11.140625" style="641" bestFit="1" customWidth="1"/>
    <col min="6925" max="6925" width="15.42578125" style="641" customWidth="1"/>
    <col min="6926" max="6926" width="16.5703125" style="641" customWidth="1"/>
    <col min="6927" max="7168" width="11.42578125" style="641"/>
    <col min="7169" max="7169" width="0" style="641" hidden="1" customWidth="1"/>
    <col min="7170" max="7170" width="45.7109375" style="641" customWidth="1"/>
    <col min="7171" max="7171" width="11.140625" style="641" bestFit="1" customWidth="1"/>
    <col min="7172" max="7172" width="15.42578125" style="641" customWidth="1"/>
    <col min="7173" max="7173" width="16.5703125" style="641" customWidth="1"/>
    <col min="7174" max="7174" width="11.140625" style="641" bestFit="1" customWidth="1"/>
    <col min="7175" max="7175" width="15.42578125" style="641" customWidth="1"/>
    <col min="7176" max="7176" width="16.5703125" style="641" customWidth="1"/>
    <col min="7177" max="7177" width="11.140625" style="641" bestFit="1" customWidth="1"/>
    <col min="7178" max="7178" width="15.42578125" style="641" customWidth="1"/>
    <col min="7179" max="7179" width="16.5703125" style="641" customWidth="1"/>
    <col min="7180" max="7180" width="11.140625" style="641" bestFit="1" customWidth="1"/>
    <col min="7181" max="7181" width="15.42578125" style="641" customWidth="1"/>
    <col min="7182" max="7182" width="16.5703125" style="641" customWidth="1"/>
    <col min="7183" max="7424" width="11.42578125" style="641"/>
    <col min="7425" max="7425" width="0" style="641" hidden="1" customWidth="1"/>
    <col min="7426" max="7426" width="45.7109375" style="641" customWidth="1"/>
    <col min="7427" max="7427" width="11.140625" style="641" bestFit="1" customWidth="1"/>
    <col min="7428" max="7428" width="15.42578125" style="641" customWidth="1"/>
    <col min="7429" max="7429" width="16.5703125" style="641" customWidth="1"/>
    <col min="7430" max="7430" width="11.140625" style="641" bestFit="1" customWidth="1"/>
    <col min="7431" max="7431" width="15.42578125" style="641" customWidth="1"/>
    <col min="7432" max="7432" width="16.5703125" style="641" customWidth="1"/>
    <col min="7433" max="7433" width="11.140625" style="641" bestFit="1" customWidth="1"/>
    <col min="7434" max="7434" width="15.42578125" style="641" customWidth="1"/>
    <col min="7435" max="7435" width="16.5703125" style="641" customWidth="1"/>
    <col min="7436" max="7436" width="11.140625" style="641" bestFit="1" customWidth="1"/>
    <col min="7437" max="7437" width="15.42578125" style="641" customWidth="1"/>
    <col min="7438" max="7438" width="16.5703125" style="641" customWidth="1"/>
    <col min="7439" max="7680" width="11.42578125" style="641"/>
    <col min="7681" max="7681" width="0" style="641" hidden="1" customWidth="1"/>
    <col min="7682" max="7682" width="45.7109375" style="641" customWidth="1"/>
    <col min="7683" max="7683" width="11.140625" style="641" bestFit="1" customWidth="1"/>
    <col min="7684" max="7684" width="15.42578125" style="641" customWidth="1"/>
    <col min="7685" max="7685" width="16.5703125" style="641" customWidth="1"/>
    <col min="7686" max="7686" width="11.140625" style="641" bestFit="1" customWidth="1"/>
    <col min="7687" max="7687" width="15.42578125" style="641" customWidth="1"/>
    <col min="7688" max="7688" width="16.5703125" style="641" customWidth="1"/>
    <col min="7689" max="7689" width="11.140625" style="641" bestFit="1" customWidth="1"/>
    <col min="7690" max="7690" width="15.42578125" style="641" customWidth="1"/>
    <col min="7691" max="7691" width="16.5703125" style="641" customWidth="1"/>
    <col min="7692" max="7692" width="11.140625" style="641" bestFit="1" customWidth="1"/>
    <col min="7693" max="7693" width="15.42578125" style="641" customWidth="1"/>
    <col min="7694" max="7694" width="16.5703125" style="641" customWidth="1"/>
    <col min="7695" max="7936" width="11.42578125" style="641"/>
    <col min="7937" max="7937" width="0" style="641" hidden="1" customWidth="1"/>
    <col min="7938" max="7938" width="45.7109375" style="641" customWidth="1"/>
    <col min="7939" max="7939" width="11.140625" style="641" bestFit="1" customWidth="1"/>
    <col min="7940" max="7940" width="15.42578125" style="641" customWidth="1"/>
    <col min="7941" max="7941" width="16.5703125" style="641" customWidth="1"/>
    <col min="7942" max="7942" width="11.140625" style="641" bestFit="1" customWidth="1"/>
    <col min="7943" max="7943" width="15.42578125" style="641" customWidth="1"/>
    <col min="7944" max="7944" width="16.5703125" style="641" customWidth="1"/>
    <col min="7945" max="7945" width="11.140625" style="641" bestFit="1" customWidth="1"/>
    <col min="7946" max="7946" width="15.42578125" style="641" customWidth="1"/>
    <col min="7947" max="7947" width="16.5703125" style="641" customWidth="1"/>
    <col min="7948" max="7948" width="11.140625" style="641" bestFit="1" customWidth="1"/>
    <col min="7949" max="7949" width="15.42578125" style="641" customWidth="1"/>
    <col min="7950" max="7950" width="16.5703125" style="641" customWidth="1"/>
    <col min="7951" max="8192" width="11.42578125" style="641"/>
    <col min="8193" max="8193" width="0" style="641" hidden="1" customWidth="1"/>
    <col min="8194" max="8194" width="45.7109375" style="641" customWidth="1"/>
    <col min="8195" max="8195" width="11.140625" style="641" bestFit="1" customWidth="1"/>
    <col min="8196" max="8196" width="15.42578125" style="641" customWidth="1"/>
    <col min="8197" max="8197" width="16.5703125" style="641" customWidth="1"/>
    <col min="8198" max="8198" width="11.140625" style="641" bestFit="1" customWidth="1"/>
    <col min="8199" max="8199" width="15.42578125" style="641" customWidth="1"/>
    <col min="8200" max="8200" width="16.5703125" style="641" customWidth="1"/>
    <col min="8201" max="8201" width="11.140625" style="641" bestFit="1" customWidth="1"/>
    <col min="8202" max="8202" width="15.42578125" style="641" customWidth="1"/>
    <col min="8203" max="8203" width="16.5703125" style="641" customWidth="1"/>
    <col min="8204" max="8204" width="11.140625" style="641" bestFit="1" customWidth="1"/>
    <col min="8205" max="8205" width="15.42578125" style="641" customWidth="1"/>
    <col min="8206" max="8206" width="16.5703125" style="641" customWidth="1"/>
    <col min="8207" max="8448" width="11.42578125" style="641"/>
    <col min="8449" max="8449" width="0" style="641" hidden="1" customWidth="1"/>
    <col min="8450" max="8450" width="45.7109375" style="641" customWidth="1"/>
    <col min="8451" max="8451" width="11.140625" style="641" bestFit="1" customWidth="1"/>
    <col min="8452" max="8452" width="15.42578125" style="641" customWidth="1"/>
    <col min="8453" max="8453" width="16.5703125" style="641" customWidth="1"/>
    <col min="8454" max="8454" width="11.140625" style="641" bestFit="1" customWidth="1"/>
    <col min="8455" max="8455" width="15.42578125" style="641" customWidth="1"/>
    <col min="8456" max="8456" width="16.5703125" style="641" customWidth="1"/>
    <col min="8457" max="8457" width="11.140625" style="641" bestFit="1" customWidth="1"/>
    <col min="8458" max="8458" width="15.42578125" style="641" customWidth="1"/>
    <col min="8459" max="8459" width="16.5703125" style="641" customWidth="1"/>
    <col min="8460" max="8460" width="11.140625" style="641" bestFit="1" customWidth="1"/>
    <col min="8461" max="8461" width="15.42578125" style="641" customWidth="1"/>
    <col min="8462" max="8462" width="16.5703125" style="641" customWidth="1"/>
    <col min="8463" max="8704" width="11.42578125" style="641"/>
    <col min="8705" max="8705" width="0" style="641" hidden="1" customWidth="1"/>
    <col min="8706" max="8706" width="45.7109375" style="641" customWidth="1"/>
    <col min="8707" max="8707" width="11.140625" style="641" bestFit="1" customWidth="1"/>
    <col min="8708" max="8708" width="15.42578125" style="641" customWidth="1"/>
    <col min="8709" max="8709" width="16.5703125" style="641" customWidth="1"/>
    <col min="8710" max="8710" width="11.140625" style="641" bestFit="1" customWidth="1"/>
    <col min="8711" max="8711" width="15.42578125" style="641" customWidth="1"/>
    <col min="8712" max="8712" width="16.5703125" style="641" customWidth="1"/>
    <col min="8713" max="8713" width="11.140625" style="641" bestFit="1" customWidth="1"/>
    <col min="8714" max="8714" width="15.42578125" style="641" customWidth="1"/>
    <col min="8715" max="8715" width="16.5703125" style="641" customWidth="1"/>
    <col min="8716" max="8716" width="11.140625" style="641" bestFit="1" customWidth="1"/>
    <col min="8717" max="8717" width="15.42578125" style="641" customWidth="1"/>
    <col min="8718" max="8718" width="16.5703125" style="641" customWidth="1"/>
    <col min="8719" max="8960" width="11.42578125" style="641"/>
    <col min="8961" max="8961" width="0" style="641" hidden="1" customWidth="1"/>
    <col min="8962" max="8962" width="45.7109375" style="641" customWidth="1"/>
    <col min="8963" max="8963" width="11.140625" style="641" bestFit="1" customWidth="1"/>
    <col min="8964" max="8964" width="15.42578125" style="641" customWidth="1"/>
    <col min="8965" max="8965" width="16.5703125" style="641" customWidth="1"/>
    <col min="8966" max="8966" width="11.140625" style="641" bestFit="1" customWidth="1"/>
    <col min="8967" max="8967" width="15.42578125" style="641" customWidth="1"/>
    <col min="8968" max="8968" width="16.5703125" style="641" customWidth="1"/>
    <col min="8969" max="8969" width="11.140625" style="641" bestFit="1" customWidth="1"/>
    <col min="8970" max="8970" width="15.42578125" style="641" customWidth="1"/>
    <col min="8971" max="8971" width="16.5703125" style="641" customWidth="1"/>
    <col min="8972" max="8972" width="11.140625" style="641" bestFit="1" customWidth="1"/>
    <col min="8973" max="8973" width="15.42578125" style="641" customWidth="1"/>
    <col min="8974" max="8974" width="16.5703125" style="641" customWidth="1"/>
    <col min="8975" max="9216" width="11.42578125" style="641"/>
    <col min="9217" max="9217" width="0" style="641" hidden="1" customWidth="1"/>
    <col min="9218" max="9218" width="45.7109375" style="641" customWidth="1"/>
    <col min="9219" max="9219" width="11.140625" style="641" bestFit="1" customWidth="1"/>
    <col min="9220" max="9220" width="15.42578125" style="641" customWidth="1"/>
    <col min="9221" max="9221" width="16.5703125" style="641" customWidth="1"/>
    <col min="9222" max="9222" width="11.140625" style="641" bestFit="1" customWidth="1"/>
    <col min="9223" max="9223" width="15.42578125" style="641" customWidth="1"/>
    <col min="9224" max="9224" width="16.5703125" style="641" customWidth="1"/>
    <col min="9225" max="9225" width="11.140625" style="641" bestFit="1" customWidth="1"/>
    <col min="9226" max="9226" width="15.42578125" style="641" customWidth="1"/>
    <col min="9227" max="9227" width="16.5703125" style="641" customWidth="1"/>
    <col min="9228" max="9228" width="11.140625" style="641" bestFit="1" customWidth="1"/>
    <col min="9229" max="9229" width="15.42578125" style="641" customWidth="1"/>
    <col min="9230" max="9230" width="16.5703125" style="641" customWidth="1"/>
    <col min="9231" max="9472" width="11.42578125" style="641"/>
    <col min="9473" max="9473" width="0" style="641" hidden="1" customWidth="1"/>
    <col min="9474" max="9474" width="45.7109375" style="641" customWidth="1"/>
    <col min="9475" max="9475" width="11.140625" style="641" bestFit="1" customWidth="1"/>
    <col min="9476" max="9476" width="15.42578125" style="641" customWidth="1"/>
    <col min="9477" max="9477" width="16.5703125" style="641" customWidth="1"/>
    <col min="9478" max="9478" width="11.140625" style="641" bestFit="1" customWidth="1"/>
    <col min="9479" max="9479" width="15.42578125" style="641" customWidth="1"/>
    <col min="9480" max="9480" width="16.5703125" style="641" customWidth="1"/>
    <col min="9481" max="9481" width="11.140625" style="641" bestFit="1" customWidth="1"/>
    <col min="9482" max="9482" width="15.42578125" style="641" customWidth="1"/>
    <col min="9483" max="9483" width="16.5703125" style="641" customWidth="1"/>
    <col min="9484" max="9484" width="11.140625" style="641" bestFit="1" customWidth="1"/>
    <col min="9485" max="9485" width="15.42578125" style="641" customWidth="1"/>
    <col min="9486" max="9486" width="16.5703125" style="641" customWidth="1"/>
    <col min="9487" max="9728" width="11.42578125" style="641"/>
    <col min="9729" max="9729" width="0" style="641" hidden="1" customWidth="1"/>
    <col min="9730" max="9730" width="45.7109375" style="641" customWidth="1"/>
    <col min="9731" max="9731" width="11.140625" style="641" bestFit="1" customWidth="1"/>
    <col min="9732" max="9732" width="15.42578125" style="641" customWidth="1"/>
    <col min="9733" max="9733" width="16.5703125" style="641" customWidth="1"/>
    <col min="9734" max="9734" width="11.140625" style="641" bestFit="1" customWidth="1"/>
    <col min="9735" max="9735" width="15.42578125" style="641" customWidth="1"/>
    <col min="9736" max="9736" width="16.5703125" style="641" customWidth="1"/>
    <col min="9737" max="9737" width="11.140625" style="641" bestFit="1" customWidth="1"/>
    <col min="9738" max="9738" width="15.42578125" style="641" customWidth="1"/>
    <col min="9739" max="9739" width="16.5703125" style="641" customWidth="1"/>
    <col min="9740" max="9740" width="11.140625" style="641" bestFit="1" customWidth="1"/>
    <col min="9741" max="9741" width="15.42578125" style="641" customWidth="1"/>
    <col min="9742" max="9742" width="16.5703125" style="641" customWidth="1"/>
    <col min="9743" max="9984" width="11.42578125" style="641"/>
    <col min="9985" max="9985" width="0" style="641" hidden="1" customWidth="1"/>
    <col min="9986" max="9986" width="45.7109375" style="641" customWidth="1"/>
    <col min="9987" max="9987" width="11.140625" style="641" bestFit="1" customWidth="1"/>
    <col min="9988" max="9988" width="15.42578125" style="641" customWidth="1"/>
    <col min="9989" max="9989" width="16.5703125" style="641" customWidth="1"/>
    <col min="9990" max="9990" width="11.140625" style="641" bestFit="1" customWidth="1"/>
    <col min="9991" max="9991" width="15.42578125" style="641" customWidth="1"/>
    <col min="9992" max="9992" width="16.5703125" style="641" customWidth="1"/>
    <col min="9993" max="9993" width="11.140625" style="641" bestFit="1" customWidth="1"/>
    <col min="9994" max="9994" width="15.42578125" style="641" customWidth="1"/>
    <col min="9995" max="9995" width="16.5703125" style="641" customWidth="1"/>
    <col min="9996" max="9996" width="11.140625" style="641" bestFit="1" customWidth="1"/>
    <col min="9997" max="9997" width="15.42578125" style="641" customWidth="1"/>
    <col min="9998" max="9998" width="16.5703125" style="641" customWidth="1"/>
    <col min="9999" max="10240" width="11.42578125" style="641"/>
    <col min="10241" max="10241" width="0" style="641" hidden="1" customWidth="1"/>
    <col min="10242" max="10242" width="45.7109375" style="641" customWidth="1"/>
    <col min="10243" max="10243" width="11.140625" style="641" bestFit="1" customWidth="1"/>
    <col min="10244" max="10244" width="15.42578125" style="641" customWidth="1"/>
    <col min="10245" max="10245" width="16.5703125" style="641" customWidth="1"/>
    <col min="10246" max="10246" width="11.140625" style="641" bestFit="1" customWidth="1"/>
    <col min="10247" max="10247" width="15.42578125" style="641" customWidth="1"/>
    <col min="10248" max="10248" width="16.5703125" style="641" customWidth="1"/>
    <col min="10249" max="10249" width="11.140625" style="641" bestFit="1" customWidth="1"/>
    <col min="10250" max="10250" width="15.42578125" style="641" customWidth="1"/>
    <col min="10251" max="10251" width="16.5703125" style="641" customWidth="1"/>
    <col min="10252" max="10252" width="11.140625" style="641" bestFit="1" customWidth="1"/>
    <col min="10253" max="10253" width="15.42578125" style="641" customWidth="1"/>
    <col min="10254" max="10254" width="16.5703125" style="641" customWidth="1"/>
    <col min="10255" max="10496" width="11.42578125" style="641"/>
    <col min="10497" max="10497" width="0" style="641" hidden="1" customWidth="1"/>
    <col min="10498" max="10498" width="45.7109375" style="641" customWidth="1"/>
    <col min="10499" max="10499" width="11.140625" style="641" bestFit="1" customWidth="1"/>
    <col min="10500" max="10500" width="15.42578125" style="641" customWidth="1"/>
    <col min="10501" max="10501" width="16.5703125" style="641" customWidth="1"/>
    <col min="10502" max="10502" width="11.140625" style="641" bestFit="1" customWidth="1"/>
    <col min="10503" max="10503" width="15.42578125" style="641" customWidth="1"/>
    <col min="10504" max="10504" width="16.5703125" style="641" customWidth="1"/>
    <col min="10505" max="10505" width="11.140625" style="641" bestFit="1" customWidth="1"/>
    <col min="10506" max="10506" width="15.42578125" style="641" customWidth="1"/>
    <col min="10507" max="10507" width="16.5703125" style="641" customWidth="1"/>
    <col min="10508" max="10508" width="11.140625" style="641" bestFit="1" customWidth="1"/>
    <col min="10509" max="10509" width="15.42578125" style="641" customWidth="1"/>
    <col min="10510" max="10510" width="16.5703125" style="641" customWidth="1"/>
    <col min="10511" max="10752" width="11.42578125" style="641"/>
    <col min="10753" max="10753" width="0" style="641" hidden="1" customWidth="1"/>
    <col min="10754" max="10754" width="45.7109375" style="641" customWidth="1"/>
    <col min="10755" max="10755" width="11.140625" style="641" bestFit="1" customWidth="1"/>
    <col min="10756" max="10756" width="15.42578125" style="641" customWidth="1"/>
    <col min="10757" max="10757" width="16.5703125" style="641" customWidth="1"/>
    <col min="10758" max="10758" width="11.140625" style="641" bestFit="1" customWidth="1"/>
    <col min="10759" max="10759" width="15.42578125" style="641" customWidth="1"/>
    <col min="10760" max="10760" width="16.5703125" style="641" customWidth="1"/>
    <col min="10761" max="10761" width="11.140625" style="641" bestFit="1" customWidth="1"/>
    <col min="10762" max="10762" width="15.42578125" style="641" customWidth="1"/>
    <col min="10763" max="10763" width="16.5703125" style="641" customWidth="1"/>
    <col min="10764" max="10764" width="11.140625" style="641" bestFit="1" customWidth="1"/>
    <col min="10765" max="10765" width="15.42578125" style="641" customWidth="1"/>
    <col min="10766" max="10766" width="16.5703125" style="641" customWidth="1"/>
    <col min="10767" max="11008" width="11.42578125" style="641"/>
    <col min="11009" max="11009" width="0" style="641" hidden="1" customWidth="1"/>
    <col min="11010" max="11010" width="45.7109375" style="641" customWidth="1"/>
    <col min="11011" max="11011" width="11.140625" style="641" bestFit="1" customWidth="1"/>
    <col min="11012" max="11012" width="15.42578125" style="641" customWidth="1"/>
    <col min="11013" max="11013" width="16.5703125" style="641" customWidth="1"/>
    <col min="11014" max="11014" width="11.140625" style="641" bestFit="1" customWidth="1"/>
    <col min="11015" max="11015" width="15.42578125" style="641" customWidth="1"/>
    <col min="11016" max="11016" width="16.5703125" style="641" customWidth="1"/>
    <col min="11017" max="11017" width="11.140625" style="641" bestFit="1" customWidth="1"/>
    <col min="11018" max="11018" width="15.42578125" style="641" customWidth="1"/>
    <col min="11019" max="11019" width="16.5703125" style="641" customWidth="1"/>
    <col min="11020" max="11020" width="11.140625" style="641" bestFit="1" customWidth="1"/>
    <col min="11021" max="11021" width="15.42578125" style="641" customWidth="1"/>
    <col min="11022" max="11022" width="16.5703125" style="641" customWidth="1"/>
    <col min="11023" max="11264" width="11.42578125" style="641"/>
    <col min="11265" max="11265" width="0" style="641" hidden="1" customWidth="1"/>
    <col min="11266" max="11266" width="45.7109375" style="641" customWidth="1"/>
    <col min="11267" max="11267" width="11.140625" style="641" bestFit="1" customWidth="1"/>
    <col min="11268" max="11268" width="15.42578125" style="641" customWidth="1"/>
    <col min="11269" max="11269" width="16.5703125" style="641" customWidth="1"/>
    <col min="11270" max="11270" width="11.140625" style="641" bestFit="1" customWidth="1"/>
    <col min="11271" max="11271" width="15.42578125" style="641" customWidth="1"/>
    <col min="11272" max="11272" width="16.5703125" style="641" customWidth="1"/>
    <col min="11273" max="11273" width="11.140625" style="641" bestFit="1" customWidth="1"/>
    <col min="11274" max="11274" width="15.42578125" style="641" customWidth="1"/>
    <col min="11275" max="11275" width="16.5703125" style="641" customWidth="1"/>
    <col min="11276" max="11276" width="11.140625" style="641" bestFit="1" customWidth="1"/>
    <col min="11277" max="11277" width="15.42578125" style="641" customWidth="1"/>
    <col min="11278" max="11278" width="16.5703125" style="641" customWidth="1"/>
    <col min="11279" max="11520" width="11.42578125" style="641"/>
    <col min="11521" max="11521" width="0" style="641" hidden="1" customWidth="1"/>
    <col min="11522" max="11522" width="45.7109375" style="641" customWidth="1"/>
    <col min="11523" max="11523" width="11.140625" style="641" bestFit="1" customWidth="1"/>
    <col min="11524" max="11524" width="15.42578125" style="641" customWidth="1"/>
    <col min="11525" max="11525" width="16.5703125" style="641" customWidth="1"/>
    <col min="11526" max="11526" width="11.140625" style="641" bestFit="1" customWidth="1"/>
    <col min="11527" max="11527" width="15.42578125" style="641" customWidth="1"/>
    <col min="11528" max="11528" width="16.5703125" style="641" customWidth="1"/>
    <col min="11529" max="11529" width="11.140625" style="641" bestFit="1" customWidth="1"/>
    <col min="11530" max="11530" width="15.42578125" style="641" customWidth="1"/>
    <col min="11531" max="11531" width="16.5703125" style="641" customWidth="1"/>
    <col min="11532" max="11532" width="11.140625" style="641" bestFit="1" customWidth="1"/>
    <col min="11533" max="11533" width="15.42578125" style="641" customWidth="1"/>
    <col min="11534" max="11534" width="16.5703125" style="641" customWidth="1"/>
    <col min="11535" max="11776" width="11.42578125" style="641"/>
    <col min="11777" max="11777" width="0" style="641" hidden="1" customWidth="1"/>
    <col min="11778" max="11778" width="45.7109375" style="641" customWidth="1"/>
    <col min="11779" max="11779" width="11.140625" style="641" bestFit="1" customWidth="1"/>
    <col min="11780" max="11780" width="15.42578125" style="641" customWidth="1"/>
    <col min="11781" max="11781" width="16.5703125" style="641" customWidth="1"/>
    <col min="11782" max="11782" width="11.140625" style="641" bestFit="1" customWidth="1"/>
    <col min="11783" max="11783" width="15.42578125" style="641" customWidth="1"/>
    <col min="11784" max="11784" width="16.5703125" style="641" customWidth="1"/>
    <col min="11785" max="11785" width="11.140625" style="641" bestFit="1" customWidth="1"/>
    <col min="11786" max="11786" width="15.42578125" style="641" customWidth="1"/>
    <col min="11787" max="11787" width="16.5703125" style="641" customWidth="1"/>
    <col min="11788" max="11788" width="11.140625" style="641" bestFit="1" customWidth="1"/>
    <col min="11789" max="11789" width="15.42578125" style="641" customWidth="1"/>
    <col min="11790" max="11790" width="16.5703125" style="641" customWidth="1"/>
    <col min="11791" max="12032" width="11.42578125" style="641"/>
    <col min="12033" max="12033" width="0" style="641" hidden="1" customWidth="1"/>
    <col min="12034" max="12034" width="45.7109375" style="641" customWidth="1"/>
    <col min="12035" max="12035" width="11.140625" style="641" bestFit="1" customWidth="1"/>
    <col min="12036" max="12036" width="15.42578125" style="641" customWidth="1"/>
    <col min="12037" max="12037" width="16.5703125" style="641" customWidth="1"/>
    <col min="12038" max="12038" width="11.140625" style="641" bestFit="1" customWidth="1"/>
    <col min="12039" max="12039" width="15.42578125" style="641" customWidth="1"/>
    <col min="12040" max="12040" width="16.5703125" style="641" customWidth="1"/>
    <col min="12041" max="12041" width="11.140625" style="641" bestFit="1" customWidth="1"/>
    <col min="12042" max="12042" width="15.42578125" style="641" customWidth="1"/>
    <col min="12043" max="12043" width="16.5703125" style="641" customWidth="1"/>
    <col min="12044" max="12044" width="11.140625" style="641" bestFit="1" customWidth="1"/>
    <col min="12045" max="12045" width="15.42578125" style="641" customWidth="1"/>
    <col min="12046" max="12046" width="16.5703125" style="641" customWidth="1"/>
    <col min="12047" max="12288" width="11.42578125" style="641"/>
    <col min="12289" max="12289" width="0" style="641" hidden="1" customWidth="1"/>
    <col min="12290" max="12290" width="45.7109375" style="641" customWidth="1"/>
    <col min="12291" max="12291" width="11.140625" style="641" bestFit="1" customWidth="1"/>
    <col min="12292" max="12292" width="15.42578125" style="641" customWidth="1"/>
    <col min="12293" max="12293" width="16.5703125" style="641" customWidth="1"/>
    <col min="12294" max="12294" width="11.140625" style="641" bestFit="1" customWidth="1"/>
    <col min="12295" max="12295" width="15.42578125" style="641" customWidth="1"/>
    <col min="12296" max="12296" width="16.5703125" style="641" customWidth="1"/>
    <col min="12297" max="12297" width="11.140625" style="641" bestFit="1" customWidth="1"/>
    <col min="12298" max="12298" width="15.42578125" style="641" customWidth="1"/>
    <col min="12299" max="12299" width="16.5703125" style="641" customWidth="1"/>
    <col min="12300" max="12300" width="11.140625" style="641" bestFit="1" customWidth="1"/>
    <col min="12301" max="12301" width="15.42578125" style="641" customWidth="1"/>
    <col min="12302" max="12302" width="16.5703125" style="641" customWidth="1"/>
    <col min="12303" max="12544" width="11.42578125" style="641"/>
    <col min="12545" max="12545" width="0" style="641" hidden="1" customWidth="1"/>
    <col min="12546" max="12546" width="45.7109375" style="641" customWidth="1"/>
    <col min="12547" max="12547" width="11.140625" style="641" bestFit="1" customWidth="1"/>
    <col min="12548" max="12548" width="15.42578125" style="641" customWidth="1"/>
    <col min="12549" max="12549" width="16.5703125" style="641" customWidth="1"/>
    <col min="12550" max="12550" width="11.140625" style="641" bestFit="1" customWidth="1"/>
    <col min="12551" max="12551" width="15.42578125" style="641" customWidth="1"/>
    <col min="12552" max="12552" width="16.5703125" style="641" customWidth="1"/>
    <col min="12553" max="12553" width="11.140625" style="641" bestFit="1" customWidth="1"/>
    <col min="12554" max="12554" width="15.42578125" style="641" customWidth="1"/>
    <col min="12555" max="12555" width="16.5703125" style="641" customWidth="1"/>
    <col min="12556" max="12556" width="11.140625" style="641" bestFit="1" customWidth="1"/>
    <col min="12557" max="12557" width="15.42578125" style="641" customWidth="1"/>
    <col min="12558" max="12558" width="16.5703125" style="641" customWidth="1"/>
    <col min="12559" max="12800" width="11.42578125" style="641"/>
    <col min="12801" max="12801" width="0" style="641" hidden="1" customWidth="1"/>
    <col min="12802" max="12802" width="45.7109375" style="641" customWidth="1"/>
    <col min="12803" max="12803" width="11.140625" style="641" bestFit="1" customWidth="1"/>
    <col min="12804" max="12804" width="15.42578125" style="641" customWidth="1"/>
    <col min="12805" max="12805" width="16.5703125" style="641" customWidth="1"/>
    <col min="12806" max="12806" width="11.140625" style="641" bestFit="1" customWidth="1"/>
    <col min="12807" max="12807" width="15.42578125" style="641" customWidth="1"/>
    <col min="12808" max="12808" width="16.5703125" style="641" customWidth="1"/>
    <col min="12809" max="12809" width="11.140625" style="641" bestFit="1" customWidth="1"/>
    <col min="12810" max="12810" width="15.42578125" style="641" customWidth="1"/>
    <col min="12811" max="12811" width="16.5703125" style="641" customWidth="1"/>
    <col min="12812" max="12812" width="11.140625" style="641" bestFit="1" customWidth="1"/>
    <col min="12813" max="12813" width="15.42578125" style="641" customWidth="1"/>
    <col min="12814" max="12814" width="16.5703125" style="641" customWidth="1"/>
    <col min="12815" max="13056" width="11.42578125" style="641"/>
    <col min="13057" max="13057" width="0" style="641" hidden="1" customWidth="1"/>
    <col min="13058" max="13058" width="45.7109375" style="641" customWidth="1"/>
    <col min="13059" max="13059" width="11.140625" style="641" bestFit="1" customWidth="1"/>
    <col min="13060" max="13060" width="15.42578125" style="641" customWidth="1"/>
    <col min="13061" max="13061" width="16.5703125" style="641" customWidth="1"/>
    <col min="13062" max="13062" width="11.140625" style="641" bestFit="1" customWidth="1"/>
    <col min="13063" max="13063" width="15.42578125" style="641" customWidth="1"/>
    <col min="13064" max="13064" width="16.5703125" style="641" customWidth="1"/>
    <col min="13065" max="13065" width="11.140625" style="641" bestFit="1" customWidth="1"/>
    <col min="13066" max="13066" width="15.42578125" style="641" customWidth="1"/>
    <col min="13067" max="13067" width="16.5703125" style="641" customWidth="1"/>
    <col min="13068" max="13068" width="11.140625" style="641" bestFit="1" customWidth="1"/>
    <col min="13069" max="13069" width="15.42578125" style="641" customWidth="1"/>
    <col min="13070" max="13070" width="16.5703125" style="641" customWidth="1"/>
    <col min="13071" max="13312" width="11.42578125" style="641"/>
    <col min="13313" max="13313" width="0" style="641" hidden="1" customWidth="1"/>
    <col min="13314" max="13314" width="45.7109375" style="641" customWidth="1"/>
    <col min="13315" max="13315" width="11.140625" style="641" bestFit="1" customWidth="1"/>
    <col min="13316" max="13316" width="15.42578125" style="641" customWidth="1"/>
    <col min="13317" max="13317" width="16.5703125" style="641" customWidth="1"/>
    <col min="13318" max="13318" width="11.140625" style="641" bestFit="1" customWidth="1"/>
    <col min="13319" max="13319" width="15.42578125" style="641" customWidth="1"/>
    <col min="13320" max="13320" width="16.5703125" style="641" customWidth="1"/>
    <col min="13321" max="13321" width="11.140625" style="641" bestFit="1" customWidth="1"/>
    <col min="13322" max="13322" width="15.42578125" style="641" customWidth="1"/>
    <col min="13323" max="13323" width="16.5703125" style="641" customWidth="1"/>
    <col min="13324" max="13324" width="11.140625" style="641" bestFit="1" customWidth="1"/>
    <col min="13325" max="13325" width="15.42578125" style="641" customWidth="1"/>
    <col min="13326" max="13326" width="16.5703125" style="641" customWidth="1"/>
    <col min="13327" max="13568" width="11.42578125" style="641"/>
    <col min="13569" max="13569" width="0" style="641" hidden="1" customWidth="1"/>
    <col min="13570" max="13570" width="45.7109375" style="641" customWidth="1"/>
    <col min="13571" max="13571" width="11.140625" style="641" bestFit="1" customWidth="1"/>
    <col min="13572" max="13572" width="15.42578125" style="641" customWidth="1"/>
    <col min="13573" max="13573" width="16.5703125" style="641" customWidth="1"/>
    <col min="13574" max="13574" width="11.140625" style="641" bestFit="1" customWidth="1"/>
    <col min="13575" max="13575" width="15.42578125" style="641" customWidth="1"/>
    <col min="13576" max="13576" width="16.5703125" style="641" customWidth="1"/>
    <col min="13577" max="13577" width="11.140625" style="641" bestFit="1" customWidth="1"/>
    <col min="13578" max="13578" width="15.42578125" style="641" customWidth="1"/>
    <col min="13579" max="13579" width="16.5703125" style="641" customWidth="1"/>
    <col min="13580" max="13580" width="11.140625" style="641" bestFit="1" customWidth="1"/>
    <col min="13581" max="13581" width="15.42578125" style="641" customWidth="1"/>
    <col min="13582" max="13582" width="16.5703125" style="641" customWidth="1"/>
    <col min="13583" max="13824" width="11.42578125" style="641"/>
    <col min="13825" max="13825" width="0" style="641" hidden="1" customWidth="1"/>
    <col min="13826" max="13826" width="45.7109375" style="641" customWidth="1"/>
    <col min="13827" max="13827" width="11.140625" style="641" bestFit="1" customWidth="1"/>
    <col min="13828" max="13828" width="15.42578125" style="641" customWidth="1"/>
    <col min="13829" max="13829" width="16.5703125" style="641" customWidth="1"/>
    <col min="13830" max="13830" width="11.140625" style="641" bestFit="1" customWidth="1"/>
    <col min="13831" max="13831" width="15.42578125" style="641" customWidth="1"/>
    <col min="13832" max="13832" width="16.5703125" style="641" customWidth="1"/>
    <col min="13833" max="13833" width="11.140625" style="641" bestFit="1" customWidth="1"/>
    <col min="13834" max="13834" width="15.42578125" style="641" customWidth="1"/>
    <col min="13835" max="13835" width="16.5703125" style="641" customWidth="1"/>
    <col min="13836" max="13836" width="11.140625" style="641" bestFit="1" customWidth="1"/>
    <col min="13837" max="13837" width="15.42578125" style="641" customWidth="1"/>
    <col min="13838" max="13838" width="16.5703125" style="641" customWidth="1"/>
    <col min="13839" max="14080" width="11.42578125" style="641"/>
    <col min="14081" max="14081" width="0" style="641" hidden="1" customWidth="1"/>
    <col min="14082" max="14082" width="45.7109375" style="641" customWidth="1"/>
    <col min="14083" max="14083" width="11.140625" style="641" bestFit="1" customWidth="1"/>
    <col min="14084" max="14084" width="15.42578125" style="641" customWidth="1"/>
    <col min="14085" max="14085" width="16.5703125" style="641" customWidth="1"/>
    <col min="14086" max="14086" width="11.140625" style="641" bestFit="1" customWidth="1"/>
    <col min="14087" max="14087" width="15.42578125" style="641" customWidth="1"/>
    <col min="14088" max="14088" width="16.5703125" style="641" customWidth="1"/>
    <col min="14089" max="14089" width="11.140625" style="641" bestFit="1" customWidth="1"/>
    <col min="14090" max="14090" width="15.42578125" style="641" customWidth="1"/>
    <col min="14091" max="14091" width="16.5703125" style="641" customWidth="1"/>
    <col min="14092" max="14092" width="11.140625" style="641" bestFit="1" customWidth="1"/>
    <col min="14093" max="14093" width="15.42578125" style="641" customWidth="1"/>
    <col min="14094" max="14094" width="16.5703125" style="641" customWidth="1"/>
    <col min="14095" max="14336" width="11.42578125" style="641"/>
    <col min="14337" max="14337" width="0" style="641" hidden="1" customWidth="1"/>
    <col min="14338" max="14338" width="45.7109375" style="641" customWidth="1"/>
    <col min="14339" max="14339" width="11.140625" style="641" bestFit="1" customWidth="1"/>
    <col min="14340" max="14340" width="15.42578125" style="641" customWidth="1"/>
    <col min="14341" max="14341" width="16.5703125" style="641" customWidth="1"/>
    <col min="14342" max="14342" width="11.140625" style="641" bestFit="1" customWidth="1"/>
    <col min="14343" max="14343" width="15.42578125" style="641" customWidth="1"/>
    <col min="14344" max="14344" width="16.5703125" style="641" customWidth="1"/>
    <col min="14345" max="14345" width="11.140625" style="641" bestFit="1" customWidth="1"/>
    <col min="14346" max="14346" width="15.42578125" style="641" customWidth="1"/>
    <col min="14347" max="14347" width="16.5703125" style="641" customWidth="1"/>
    <col min="14348" max="14348" width="11.140625" style="641" bestFit="1" customWidth="1"/>
    <col min="14349" max="14349" width="15.42578125" style="641" customWidth="1"/>
    <col min="14350" max="14350" width="16.5703125" style="641" customWidth="1"/>
    <col min="14351" max="14592" width="11.42578125" style="641"/>
    <col min="14593" max="14593" width="0" style="641" hidden="1" customWidth="1"/>
    <col min="14594" max="14594" width="45.7109375" style="641" customWidth="1"/>
    <col min="14595" max="14595" width="11.140625" style="641" bestFit="1" customWidth="1"/>
    <col min="14596" max="14596" width="15.42578125" style="641" customWidth="1"/>
    <col min="14597" max="14597" width="16.5703125" style="641" customWidth="1"/>
    <col min="14598" max="14598" width="11.140625" style="641" bestFit="1" customWidth="1"/>
    <col min="14599" max="14599" width="15.42578125" style="641" customWidth="1"/>
    <col min="14600" max="14600" width="16.5703125" style="641" customWidth="1"/>
    <col min="14601" max="14601" width="11.140625" style="641" bestFit="1" customWidth="1"/>
    <col min="14602" max="14602" width="15.42578125" style="641" customWidth="1"/>
    <col min="14603" max="14603" width="16.5703125" style="641" customWidth="1"/>
    <col min="14604" max="14604" width="11.140625" style="641" bestFit="1" customWidth="1"/>
    <col min="14605" max="14605" width="15.42578125" style="641" customWidth="1"/>
    <col min="14606" max="14606" width="16.5703125" style="641" customWidth="1"/>
    <col min="14607" max="14848" width="11.42578125" style="641"/>
    <col min="14849" max="14849" width="0" style="641" hidden="1" customWidth="1"/>
    <col min="14850" max="14850" width="45.7109375" style="641" customWidth="1"/>
    <col min="14851" max="14851" width="11.140625" style="641" bestFit="1" customWidth="1"/>
    <col min="14852" max="14852" width="15.42578125" style="641" customWidth="1"/>
    <col min="14853" max="14853" width="16.5703125" style="641" customWidth="1"/>
    <col min="14854" max="14854" width="11.140625" style="641" bestFit="1" customWidth="1"/>
    <col min="14855" max="14855" width="15.42578125" style="641" customWidth="1"/>
    <col min="14856" max="14856" width="16.5703125" style="641" customWidth="1"/>
    <col min="14857" max="14857" width="11.140625" style="641" bestFit="1" customWidth="1"/>
    <col min="14858" max="14858" width="15.42578125" style="641" customWidth="1"/>
    <col min="14859" max="14859" width="16.5703125" style="641" customWidth="1"/>
    <col min="14860" max="14860" width="11.140625" style="641" bestFit="1" customWidth="1"/>
    <col min="14861" max="14861" width="15.42578125" style="641" customWidth="1"/>
    <col min="14862" max="14862" width="16.5703125" style="641" customWidth="1"/>
    <col min="14863" max="15104" width="11.42578125" style="641"/>
    <col min="15105" max="15105" width="0" style="641" hidden="1" customWidth="1"/>
    <col min="15106" max="15106" width="45.7109375" style="641" customWidth="1"/>
    <col min="15107" max="15107" width="11.140625" style="641" bestFit="1" customWidth="1"/>
    <col min="15108" max="15108" width="15.42578125" style="641" customWidth="1"/>
    <col min="15109" max="15109" width="16.5703125" style="641" customWidth="1"/>
    <col min="15110" max="15110" width="11.140625" style="641" bestFit="1" customWidth="1"/>
    <col min="15111" max="15111" width="15.42578125" style="641" customWidth="1"/>
    <col min="15112" max="15112" width="16.5703125" style="641" customWidth="1"/>
    <col min="15113" max="15113" width="11.140625" style="641" bestFit="1" customWidth="1"/>
    <col min="15114" max="15114" width="15.42578125" style="641" customWidth="1"/>
    <col min="15115" max="15115" width="16.5703125" style="641" customWidth="1"/>
    <col min="15116" max="15116" width="11.140625" style="641" bestFit="1" customWidth="1"/>
    <col min="15117" max="15117" width="15.42578125" style="641" customWidth="1"/>
    <col min="15118" max="15118" width="16.5703125" style="641" customWidth="1"/>
    <col min="15119" max="15360" width="11.42578125" style="641"/>
    <col min="15361" max="15361" width="0" style="641" hidden="1" customWidth="1"/>
    <col min="15362" max="15362" width="45.7109375" style="641" customWidth="1"/>
    <col min="15363" max="15363" width="11.140625" style="641" bestFit="1" customWidth="1"/>
    <col min="15364" max="15364" width="15.42578125" style="641" customWidth="1"/>
    <col min="15365" max="15365" width="16.5703125" style="641" customWidth="1"/>
    <col min="15366" max="15366" width="11.140625" style="641" bestFit="1" customWidth="1"/>
    <col min="15367" max="15367" width="15.42578125" style="641" customWidth="1"/>
    <col min="15368" max="15368" width="16.5703125" style="641" customWidth="1"/>
    <col min="15369" max="15369" width="11.140625" style="641" bestFit="1" customWidth="1"/>
    <col min="15370" max="15370" width="15.42578125" style="641" customWidth="1"/>
    <col min="15371" max="15371" width="16.5703125" style="641" customWidth="1"/>
    <col min="15372" max="15372" width="11.140625" style="641" bestFit="1" customWidth="1"/>
    <col min="15373" max="15373" width="15.42578125" style="641" customWidth="1"/>
    <col min="15374" max="15374" width="16.5703125" style="641" customWidth="1"/>
    <col min="15375" max="15616" width="11.42578125" style="641"/>
    <col min="15617" max="15617" width="0" style="641" hidden="1" customWidth="1"/>
    <col min="15618" max="15618" width="45.7109375" style="641" customWidth="1"/>
    <col min="15619" max="15619" width="11.140625" style="641" bestFit="1" customWidth="1"/>
    <col min="15620" max="15620" width="15.42578125" style="641" customWidth="1"/>
    <col min="15621" max="15621" width="16.5703125" style="641" customWidth="1"/>
    <col min="15622" max="15622" width="11.140625" style="641" bestFit="1" customWidth="1"/>
    <col min="15623" max="15623" width="15.42578125" style="641" customWidth="1"/>
    <col min="15624" max="15624" width="16.5703125" style="641" customWidth="1"/>
    <col min="15625" max="15625" width="11.140625" style="641" bestFit="1" customWidth="1"/>
    <col min="15626" max="15626" width="15.42578125" style="641" customWidth="1"/>
    <col min="15627" max="15627" width="16.5703125" style="641" customWidth="1"/>
    <col min="15628" max="15628" width="11.140625" style="641" bestFit="1" customWidth="1"/>
    <col min="15629" max="15629" width="15.42578125" style="641" customWidth="1"/>
    <col min="15630" max="15630" width="16.5703125" style="641" customWidth="1"/>
    <col min="15631" max="15872" width="11.42578125" style="641"/>
    <col min="15873" max="15873" width="0" style="641" hidden="1" customWidth="1"/>
    <col min="15874" max="15874" width="45.7109375" style="641" customWidth="1"/>
    <col min="15875" max="15875" width="11.140625" style="641" bestFit="1" customWidth="1"/>
    <col min="15876" max="15876" width="15.42578125" style="641" customWidth="1"/>
    <col min="15877" max="15877" width="16.5703125" style="641" customWidth="1"/>
    <col min="15878" max="15878" width="11.140625" style="641" bestFit="1" customWidth="1"/>
    <col min="15879" max="15879" width="15.42578125" style="641" customWidth="1"/>
    <col min="15880" max="15880" width="16.5703125" style="641" customWidth="1"/>
    <col min="15881" max="15881" width="11.140625" style="641" bestFit="1" customWidth="1"/>
    <col min="15882" max="15882" width="15.42578125" style="641" customWidth="1"/>
    <col min="15883" max="15883" width="16.5703125" style="641" customWidth="1"/>
    <col min="15884" max="15884" width="11.140625" style="641" bestFit="1" customWidth="1"/>
    <col min="15885" max="15885" width="15.42578125" style="641" customWidth="1"/>
    <col min="15886" max="15886" width="16.5703125" style="641" customWidth="1"/>
    <col min="15887" max="16128" width="11.42578125" style="641"/>
    <col min="16129" max="16129" width="0" style="641" hidden="1" customWidth="1"/>
    <col min="16130" max="16130" width="45.7109375" style="641" customWidth="1"/>
    <col min="16131" max="16131" width="11.140625" style="641" bestFit="1" customWidth="1"/>
    <col min="16132" max="16132" width="15.42578125" style="641" customWidth="1"/>
    <col min="16133" max="16133" width="16.5703125" style="641" customWidth="1"/>
    <col min="16134" max="16134" width="11.140625" style="641" bestFit="1" customWidth="1"/>
    <col min="16135" max="16135" width="15.42578125" style="641" customWidth="1"/>
    <col min="16136" max="16136" width="16.5703125" style="641" customWidth="1"/>
    <col min="16137" max="16137" width="11.140625" style="641" bestFit="1" customWidth="1"/>
    <col min="16138" max="16138" width="15.42578125" style="641" customWidth="1"/>
    <col min="16139" max="16139" width="16.5703125" style="641" customWidth="1"/>
    <col min="16140" max="16140" width="11.140625" style="641" bestFit="1" customWidth="1"/>
    <col min="16141" max="16141" width="15.42578125" style="641" customWidth="1"/>
    <col min="16142" max="16142" width="16.5703125" style="641" customWidth="1"/>
    <col min="16143" max="16384" width="11.42578125" style="641"/>
  </cols>
  <sheetData>
    <row r="1" spans="1:14" s="28" customFormat="1" ht="30" customHeight="1">
      <c r="A1" s="47"/>
      <c r="B1" s="757" t="s">
        <v>1</v>
      </c>
      <c r="C1" s="757"/>
      <c r="D1" s="757"/>
      <c r="E1" s="757"/>
      <c r="F1" s="757"/>
      <c r="G1" s="757"/>
      <c r="H1" s="757"/>
      <c r="I1" s="757"/>
      <c r="J1" s="757"/>
      <c r="K1" s="757"/>
      <c r="L1" s="757"/>
      <c r="M1" s="757"/>
      <c r="N1" s="757"/>
    </row>
    <row r="2" spans="1:14" s="28" customFormat="1" ht="15" customHeight="1">
      <c r="A2" s="47"/>
      <c r="B2" s="758" t="s">
        <v>1185</v>
      </c>
      <c r="C2" s="758"/>
      <c r="D2" s="758"/>
      <c r="E2" s="758"/>
      <c r="F2" s="758"/>
      <c r="G2" s="758"/>
      <c r="H2" s="758"/>
      <c r="I2" s="758"/>
      <c r="J2" s="758"/>
      <c r="K2" s="758"/>
      <c r="L2" s="758"/>
      <c r="M2" s="758"/>
      <c r="N2" s="758"/>
    </row>
    <row r="3" spans="1:14" s="344" customFormat="1" ht="30" customHeight="1">
      <c r="A3" s="47"/>
      <c r="B3" s="759" t="s">
        <v>544</v>
      </c>
      <c r="C3" s="759"/>
      <c r="D3" s="759"/>
      <c r="E3" s="759"/>
      <c r="F3" s="759"/>
      <c r="G3" s="759"/>
      <c r="H3" s="759"/>
      <c r="I3" s="759"/>
      <c r="J3" s="759"/>
      <c r="K3" s="759"/>
      <c r="L3" s="759"/>
      <c r="M3" s="759"/>
      <c r="N3" s="759"/>
    </row>
    <row r="4" spans="1:14" s="31" customFormat="1" ht="15" customHeight="1">
      <c r="A4" s="47"/>
      <c r="B4" s="47"/>
      <c r="C4" s="345"/>
      <c r="D4" s="47"/>
      <c r="E4" s="346"/>
      <c r="F4" s="47"/>
      <c r="G4" s="47"/>
      <c r="H4" s="47"/>
      <c r="I4" s="47"/>
      <c r="J4" s="47"/>
      <c r="K4" s="47"/>
      <c r="L4" s="47"/>
      <c r="M4" s="47"/>
      <c r="N4" s="47"/>
    </row>
    <row r="5" spans="1:14" s="31" customFormat="1" ht="15" customHeight="1">
      <c r="A5" s="47"/>
      <c r="B5" s="456"/>
      <c r="C5" s="820" t="s">
        <v>1186</v>
      </c>
      <c r="D5" s="820"/>
      <c r="E5" s="820"/>
      <c r="F5" s="820" t="s">
        <v>1441</v>
      </c>
      <c r="G5" s="820"/>
      <c r="H5" s="820"/>
      <c r="I5" s="820" t="str">
        <f>"DIC-20"</f>
        <v>DIC-20</v>
      </c>
      <c r="J5" s="820"/>
      <c r="K5" s="820"/>
      <c r="L5" s="821" t="str">
        <f>UPPER("sep-21")</f>
        <v>SEP-21</v>
      </c>
      <c r="M5" s="821"/>
      <c r="N5" s="821"/>
    </row>
    <row r="6" spans="1:14" s="31" customFormat="1" ht="15" customHeight="1" thickBot="1">
      <c r="A6" s="47"/>
      <c r="B6" s="457"/>
      <c r="C6" s="458" t="s">
        <v>1187</v>
      </c>
      <c r="D6" s="459" t="s">
        <v>1172</v>
      </c>
      <c r="E6" s="458" t="s">
        <v>1173</v>
      </c>
      <c r="F6" s="458" t="s">
        <v>1187</v>
      </c>
      <c r="G6" s="459" t="s">
        <v>1172</v>
      </c>
      <c r="H6" s="458" t="s">
        <v>1173</v>
      </c>
      <c r="I6" s="458" t="s">
        <v>1187</v>
      </c>
      <c r="J6" s="459" t="s">
        <v>1172</v>
      </c>
      <c r="K6" s="458" t="s">
        <v>1173</v>
      </c>
      <c r="L6" s="458" t="s">
        <v>1187</v>
      </c>
      <c r="M6" s="459" t="s">
        <v>1172</v>
      </c>
      <c r="N6" s="458" t="s">
        <v>1173</v>
      </c>
    </row>
    <row r="7" spans="1:14" s="19" customFormat="1" ht="15" customHeight="1" thickTop="1">
      <c r="A7" s="47"/>
      <c r="B7" s="697" t="s">
        <v>471</v>
      </c>
      <c r="C7" s="698"/>
      <c r="D7" s="698"/>
      <c r="E7" s="698"/>
      <c r="F7" s="698"/>
      <c r="G7" s="698"/>
      <c r="H7" s="698"/>
      <c r="I7" s="698"/>
      <c r="J7" s="698"/>
      <c r="K7" s="698"/>
      <c r="L7" s="698"/>
      <c r="M7" s="698"/>
      <c r="N7" s="698"/>
    </row>
    <row r="8" spans="1:14" s="19" customFormat="1" ht="15" customHeight="1">
      <c r="A8" s="47" t="s">
        <v>1180</v>
      </c>
      <c r="B8" s="699" t="s">
        <v>34</v>
      </c>
      <c r="C8" s="700">
        <v>17655505</v>
      </c>
      <c r="D8" s="701">
        <v>0.1034816377581277</v>
      </c>
      <c r="E8" s="700">
        <v>2</v>
      </c>
      <c r="F8" s="700">
        <v>18984734</v>
      </c>
      <c r="G8" s="701">
        <v>0.10331274633647858</v>
      </c>
      <c r="H8" s="700">
        <v>2</v>
      </c>
      <c r="I8" s="700">
        <v>19513299</v>
      </c>
      <c r="J8" s="701">
        <v>0.10189901271198498</v>
      </c>
      <c r="K8" s="700">
        <v>3</v>
      </c>
      <c r="L8" s="700">
        <v>19325687.257799994</v>
      </c>
      <c r="M8" s="701">
        <v>9.878397254649067E-2</v>
      </c>
      <c r="N8" s="700">
        <v>3</v>
      </c>
    </row>
    <row r="9" spans="1:14" s="19" customFormat="1" ht="15" customHeight="1">
      <c r="A9" s="47" t="s">
        <v>1180</v>
      </c>
      <c r="B9" s="699" t="s">
        <v>145</v>
      </c>
      <c r="C9" s="700">
        <v>16877252</v>
      </c>
      <c r="D9" s="701">
        <v>9.8920176897609916E-2</v>
      </c>
      <c r="E9" s="700">
        <v>3</v>
      </c>
      <c r="F9" s="700">
        <v>18388820</v>
      </c>
      <c r="G9" s="701">
        <v>0.10006985065406573</v>
      </c>
      <c r="H9" s="700">
        <v>3</v>
      </c>
      <c r="I9" s="700">
        <v>20111437</v>
      </c>
      <c r="J9" s="701">
        <v>0.10502250667707624</v>
      </c>
      <c r="K9" s="700">
        <v>2</v>
      </c>
      <c r="L9" s="700">
        <v>21613079.862900004</v>
      </c>
      <c r="M9" s="701">
        <v>0.1104760653187178</v>
      </c>
      <c r="N9" s="700">
        <v>2</v>
      </c>
    </row>
    <row r="10" spans="1:14" s="19" customFormat="1" ht="15" customHeight="1">
      <c r="A10" s="47" t="s">
        <v>1180</v>
      </c>
      <c r="B10" s="699" t="s">
        <v>36</v>
      </c>
      <c r="C10" s="700">
        <v>24152794</v>
      </c>
      <c r="D10" s="701">
        <v>0.14156325064361966</v>
      </c>
      <c r="E10" s="700">
        <v>1</v>
      </c>
      <c r="F10" s="700">
        <v>25457551</v>
      </c>
      <c r="G10" s="701">
        <v>0.13853707451529038</v>
      </c>
      <c r="H10" s="700">
        <v>1</v>
      </c>
      <c r="I10" s="700">
        <v>25681502</v>
      </c>
      <c r="J10" s="701">
        <v>0.13410954748148263</v>
      </c>
      <c r="K10" s="700">
        <v>1</v>
      </c>
      <c r="L10" s="700">
        <v>25378224.812420007</v>
      </c>
      <c r="M10" s="701">
        <v>0.12972174441749479</v>
      </c>
      <c r="N10" s="700">
        <v>1</v>
      </c>
    </row>
    <row r="11" spans="1:14" s="19" customFormat="1" ht="15" customHeight="1">
      <c r="A11" s="47" t="s">
        <v>1180</v>
      </c>
      <c r="B11" s="699" t="s">
        <v>38</v>
      </c>
      <c r="C11" s="700">
        <v>15081000</v>
      </c>
      <c r="D11" s="701">
        <v>8.8392066895301144E-2</v>
      </c>
      <c r="E11" s="700">
        <v>4</v>
      </c>
      <c r="F11" s="700">
        <v>16021005</v>
      </c>
      <c r="G11" s="701">
        <v>8.7184472830667784E-2</v>
      </c>
      <c r="H11" s="700">
        <v>4</v>
      </c>
      <c r="I11" s="700">
        <v>16345418</v>
      </c>
      <c r="J11" s="701">
        <v>8.5356246350999296E-2</v>
      </c>
      <c r="K11" s="700">
        <v>5</v>
      </c>
      <c r="L11" s="700">
        <v>15981521.98569</v>
      </c>
      <c r="M11" s="701">
        <v>8.1690146799222124E-2</v>
      </c>
      <c r="N11" s="700">
        <v>5</v>
      </c>
    </row>
    <row r="12" spans="1:14" s="19" customFormat="1" ht="15" customHeight="1">
      <c r="A12" s="47" t="s">
        <v>1180</v>
      </c>
      <c r="B12" s="699" t="s">
        <v>46</v>
      </c>
      <c r="C12" s="700">
        <v>14644226</v>
      </c>
      <c r="D12" s="701">
        <v>8.5832067119017863E-2</v>
      </c>
      <c r="E12" s="700">
        <v>5</v>
      </c>
      <c r="F12" s="700">
        <v>15642151</v>
      </c>
      <c r="G12" s="701">
        <v>8.5122792788136753E-2</v>
      </c>
      <c r="H12" s="700">
        <v>5</v>
      </c>
      <c r="I12" s="700">
        <v>15973089</v>
      </c>
      <c r="J12" s="701">
        <v>8.3411933525984888E-2</v>
      </c>
      <c r="K12" s="700">
        <v>6</v>
      </c>
      <c r="L12" s="700">
        <v>15837822.5395</v>
      </c>
      <c r="M12" s="701">
        <v>8.0955621710514111E-2</v>
      </c>
      <c r="N12" s="700">
        <v>6</v>
      </c>
    </row>
    <row r="13" spans="1:14" s="19" customFormat="1" ht="15" customHeight="1">
      <c r="A13" s="47" t="s">
        <v>1180</v>
      </c>
      <c r="B13" s="699" t="s">
        <v>44</v>
      </c>
      <c r="C13" s="700">
        <v>8916099</v>
      </c>
      <c r="D13" s="701">
        <v>5.2258631340967289E-2</v>
      </c>
      <c r="E13" s="700">
        <v>9</v>
      </c>
      <c r="F13" s="700">
        <v>9807274</v>
      </c>
      <c r="G13" s="701">
        <v>5.3370060966581971E-2</v>
      </c>
      <c r="H13" s="700">
        <v>9</v>
      </c>
      <c r="I13" s="700">
        <v>10108546</v>
      </c>
      <c r="J13" s="701">
        <v>5.2787120074042064E-2</v>
      </c>
      <c r="K13" s="700">
        <v>9</v>
      </c>
      <c r="L13" s="700">
        <v>10498590.781090001</v>
      </c>
      <c r="M13" s="701">
        <v>5.3663939070392248E-2</v>
      </c>
      <c r="N13" s="700">
        <v>9</v>
      </c>
    </row>
    <row r="14" spans="1:14" s="19" customFormat="1" ht="15" customHeight="1">
      <c r="A14" s="47" t="s">
        <v>1180</v>
      </c>
      <c r="B14" s="699" t="s">
        <v>40</v>
      </c>
      <c r="C14" s="700">
        <v>7916017</v>
      </c>
      <c r="D14" s="701">
        <v>4.6396996499458998E-2</v>
      </c>
      <c r="E14" s="700">
        <v>11</v>
      </c>
      <c r="F14" s="700">
        <v>8454669</v>
      </c>
      <c r="G14" s="701">
        <v>4.6009339596535248E-2</v>
      </c>
      <c r="H14" s="700">
        <v>10</v>
      </c>
      <c r="I14" s="700">
        <v>8442511</v>
      </c>
      <c r="J14" s="701">
        <v>4.408703703612972E-2</v>
      </c>
      <c r="K14" s="700">
        <v>10</v>
      </c>
      <c r="L14" s="700">
        <v>8797470.1333300006</v>
      </c>
      <c r="M14" s="701">
        <v>4.4968597314886574E-2</v>
      </c>
      <c r="N14" s="700">
        <v>10</v>
      </c>
    </row>
    <row r="15" spans="1:14" s="19" customFormat="1" ht="15" customHeight="1">
      <c r="A15" s="47" t="s">
        <v>1180</v>
      </c>
      <c r="B15" s="699" t="s">
        <v>42</v>
      </c>
      <c r="C15" s="700">
        <v>11126614</v>
      </c>
      <c r="D15" s="701">
        <v>6.5214800676758458E-2</v>
      </c>
      <c r="E15" s="700">
        <v>8</v>
      </c>
      <c r="F15" s="700">
        <v>11767753</v>
      </c>
      <c r="G15" s="701">
        <v>6.4038762968147714E-2</v>
      </c>
      <c r="H15" s="700">
        <v>8</v>
      </c>
      <c r="I15" s="700">
        <v>12218608</v>
      </c>
      <c r="J15" s="701">
        <v>6.3805924970183739E-2</v>
      </c>
      <c r="K15" s="700">
        <v>8</v>
      </c>
      <c r="L15" s="700">
        <v>12846899.400000002</v>
      </c>
      <c r="M15" s="701">
        <v>6.5667406323411462E-2</v>
      </c>
      <c r="N15" s="700">
        <v>8</v>
      </c>
    </row>
    <row r="16" spans="1:14" s="19" customFormat="1" ht="15" customHeight="1">
      <c r="A16" s="47" t="s">
        <v>1180</v>
      </c>
      <c r="B16" s="699" t="s">
        <v>48</v>
      </c>
      <c r="C16" s="700">
        <v>126087</v>
      </c>
      <c r="D16" s="701">
        <v>7.3901535300230998E-4</v>
      </c>
      <c r="E16" s="700">
        <v>43</v>
      </c>
      <c r="F16" s="700">
        <v>118014</v>
      </c>
      <c r="G16" s="701">
        <v>6.4221866085419912E-4</v>
      </c>
      <c r="H16" s="700">
        <v>45</v>
      </c>
      <c r="I16" s="700">
        <v>82041</v>
      </c>
      <c r="J16" s="701">
        <v>4.2842047886951148E-4</v>
      </c>
      <c r="K16" s="700">
        <v>51</v>
      </c>
      <c r="L16" s="700">
        <v>92714.24493999999</v>
      </c>
      <c r="M16" s="701">
        <v>4.739123273934311E-4</v>
      </c>
      <c r="N16" s="700">
        <v>50</v>
      </c>
    </row>
    <row r="17" spans="1:14" s="19" customFormat="1" ht="15" customHeight="1">
      <c r="A17" s="47" t="s">
        <v>1180</v>
      </c>
      <c r="B17" s="699" t="s">
        <v>1176</v>
      </c>
      <c r="C17" s="700">
        <v>425321</v>
      </c>
      <c r="D17" s="701">
        <v>2.492871976923041E-3</v>
      </c>
      <c r="E17" s="700">
        <v>24</v>
      </c>
      <c r="F17" s="700">
        <v>80778</v>
      </c>
      <c r="G17" s="701">
        <v>4.3958461696477107E-4</v>
      </c>
      <c r="H17" s="700">
        <v>52</v>
      </c>
      <c r="I17" s="702" t="s">
        <v>1177</v>
      </c>
      <c r="J17" s="701" t="s">
        <v>1177</v>
      </c>
      <c r="K17" s="702" t="s">
        <v>1177</v>
      </c>
      <c r="L17" s="701" t="s">
        <v>1177</v>
      </c>
      <c r="M17" s="701" t="s">
        <v>1177</v>
      </c>
      <c r="N17" s="701" t="s">
        <v>1177</v>
      </c>
    </row>
    <row r="18" spans="1:14" s="19" customFormat="1" ht="15" customHeight="1">
      <c r="A18" s="47" t="s">
        <v>1188</v>
      </c>
      <c r="B18" s="699" t="s">
        <v>50</v>
      </c>
      <c r="C18" s="700">
        <v>11431088</v>
      </c>
      <c r="D18" s="701">
        <v>6.6999369748827947E-2</v>
      </c>
      <c r="E18" s="700">
        <v>7</v>
      </c>
      <c r="F18" s="700">
        <v>12309975</v>
      </c>
      <c r="G18" s="701">
        <v>6.6989472940910982E-2</v>
      </c>
      <c r="H18" s="700">
        <v>7</v>
      </c>
      <c r="I18" s="700">
        <v>12905007</v>
      </c>
      <c r="J18" s="701">
        <v>6.7390320434348658E-2</v>
      </c>
      <c r="K18" s="700">
        <v>7</v>
      </c>
      <c r="L18" s="700">
        <v>13508116.872789999</v>
      </c>
      <c r="M18" s="701">
        <v>6.9047244142787553E-2</v>
      </c>
      <c r="N18" s="700">
        <v>7</v>
      </c>
    </row>
    <row r="19" spans="1:14" s="19" customFormat="1" ht="15" customHeight="1">
      <c r="A19" s="47"/>
      <c r="B19" s="699" t="s">
        <v>52</v>
      </c>
      <c r="C19" s="702">
        <v>2827506</v>
      </c>
      <c r="D19" s="701">
        <v>1.6572448743376791E-2</v>
      </c>
      <c r="E19" s="702">
        <v>13</v>
      </c>
      <c r="F19" s="700">
        <v>3068147</v>
      </c>
      <c r="G19" s="701">
        <v>1.6696504293082417E-2</v>
      </c>
      <c r="H19" s="700">
        <v>13</v>
      </c>
      <c r="I19" s="700">
        <v>3215532</v>
      </c>
      <c r="J19" s="701">
        <v>1.6791601263517485E-2</v>
      </c>
      <c r="K19" s="700">
        <v>13</v>
      </c>
      <c r="L19" s="700">
        <v>3242616.9762699995</v>
      </c>
      <c r="M19" s="701">
        <v>1.6574757838604535E-2</v>
      </c>
      <c r="N19" s="700">
        <v>13</v>
      </c>
    </row>
    <row r="20" spans="1:14" s="19" customFormat="1" ht="15" customHeight="1">
      <c r="A20" s="47" t="s">
        <v>1180</v>
      </c>
      <c r="B20" s="699" t="s">
        <v>54</v>
      </c>
      <c r="C20" s="700">
        <v>11697430</v>
      </c>
      <c r="D20" s="701">
        <v>6.8560441287918744E-2</v>
      </c>
      <c r="E20" s="700">
        <v>6</v>
      </c>
      <c r="F20" s="700">
        <v>13755402</v>
      </c>
      <c r="G20" s="701">
        <v>7.4855320995400307E-2</v>
      </c>
      <c r="H20" s="700">
        <v>6</v>
      </c>
      <c r="I20" s="700">
        <v>16775326</v>
      </c>
      <c r="J20" s="701">
        <v>8.7601238382176802E-2</v>
      </c>
      <c r="K20" s="700">
        <v>4</v>
      </c>
      <c r="L20" s="700">
        <v>17529889.735100001</v>
      </c>
      <c r="M20" s="701">
        <v>8.9604686407010498E-2</v>
      </c>
      <c r="N20" s="700">
        <v>4</v>
      </c>
    </row>
    <row r="21" spans="1:14" s="19" customFormat="1" ht="15" customHeight="1">
      <c r="A21" s="47" t="s">
        <v>1180</v>
      </c>
      <c r="B21" s="699" t="s">
        <v>56</v>
      </c>
      <c r="C21" s="700">
        <v>8068186</v>
      </c>
      <c r="D21" s="701">
        <v>4.7288882477006314E-2</v>
      </c>
      <c r="E21" s="700">
        <v>10</v>
      </c>
      <c r="F21" s="700">
        <v>8306598</v>
      </c>
      <c r="G21" s="701">
        <v>4.5203554186911458E-2</v>
      </c>
      <c r="H21" s="700">
        <v>11</v>
      </c>
      <c r="I21" s="700">
        <v>7763557</v>
      </c>
      <c r="J21" s="701">
        <v>4.0541519577659314E-2</v>
      </c>
      <c r="K21" s="700">
        <v>11</v>
      </c>
      <c r="L21" s="700">
        <v>8281217.8784699989</v>
      </c>
      <c r="M21" s="701">
        <v>4.2329754623764614E-2</v>
      </c>
      <c r="N21" s="700">
        <v>11</v>
      </c>
    </row>
    <row r="22" spans="1:14" s="19" customFormat="1" ht="15" customHeight="1">
      <c r="A22" s="47" t="s">
        <v>1180</v>
      </c>
      <c r="B22" s="703" t="s">
        <v>472</v>
      </c>
      <c r="C22" s="700">
        <v>150945125</v>
      </c>
      <c r="D22" s="701">
        <v>0.88471265741791616</v>
      </c>
      <c r="E22" s="700"/>
      <c r="F22" s="700">
        <v>162162871</v>
      </c>
      <c r="G22" s="701">
        <v>0.88247175635002828</v>
      </c>
      <c r="H22" s="700"/>
      <c r="I22" s="700">
        <v>169135873</v>
      </c>
      <c r="J22" s="701">
        <v>0.88323242896445531</v>
      </c>
      <c r="K22" s="700"/>
      <c r="L22" s="700">
        <v>172933852.48030001</v>
      </c>
      <c r="M22" s="701">
        <v>0.8839578488406904</v>
      </c>
      <c r="N22" s="700"/>
    </row>
    <row r="23" spans="1:14" s="19" customFormat="1" ht="15" customHeight="1">
      <c r="A23" s="47"/>
      <c r="B23" s="703"/>
      <c r="C23" s="700"/>
      <c r="D23" s="701"/>
      <c r="E23" s="700"/>
      <c r="F23" s="700"/>
      <c r="G23" s="701"/>
      <c r="H23" s="700"/>
      <c r="I23" s="700"/>
      <c r="J23" s="701"/>
      <c r="K23" s="700"/>
      <c r="L23" s="700"/>
      <c r="M23" s="701"/>
      <c r="N23" s="700"/>
    </row>
    <row r="24" spans="1:14" s="31" customFormat="1" ht="15" customHeight="1">
      <c r="A24" s="47"/>
      <c r="B24" s="697" t="s">
        <v>473</v>
      </c>
      <c r="C24" s="698"/>
      <c r="D24" s="704"/>
      <c r="E24" s="698"/>
      <c r="F24" s="698"/>
      <c r="G24" s="704"/>
      <c r="H24" s="698"/>
      <c r="I24" s="698"/>
      <c r="J24" s="704"/>
      <c r="K24" s="698"/>
      <c r="L24" s="698"/>
      <c r="M24" s="704"/>
      <c r="N24" s="698"/>
    </row>
    <row r="25" spans="1:14" s="19" customFormat="1" ht="15" customHeight="1">
      <c r="A25" s="47" t="s">
        <v>1180</v>
      </c>
      <c r="B25" s="699" t="s">
        <v>61</v>
      </c>
      <c r="C25" s="700">
        <v>3142751</v>
      </c>
      <c r="D25" s="701">
        <v>1.8420148307623802E-2</v>
      </c>
      <c r="E25" s="700">
        <v>12</v>
      </c>
      <c r="F25" s="700">
        <v>3299582</v>
      </c>
      <c r="G25" s="701">
        <v>1.7955947035255309E-2</v>
      </c>
      <c r="H25" s="700">
        <v>12</v>
      </c>
      <c r="I25" s="700">
        <v>3424425</v>
      </c>
      <c r="J25" s="701">
        <v>1.7882446561508596E-2</v>
      </c>
      <c r="K25" s="700">
        <v>12</v>
      </c>
      <c r="L25" s="700">
        <v>3503206.3670100006</v>
      </c>
      <c r="M25" s="701">
        <v>1.7906770246617468E-2</v>
      </c>
      <c r="N25" s="700">
        <v>12</v>
      </c>
    </row>
    <row r="26" spans="1:14" s="19" customFormat="1" ht="15" customHeight="1">
      <c r="A26" s="47" t="s">
        <v>1180</v>
      </c>
      <c r="B26" s="699" t="s">
        <v>59</v>
      </c>
      <c r="C26" s="700">
        <v>929964</v>
      </c>
      <c r="D26" s="701">
        <v>5.4506624294292051E-3</v>
      </c>
      <c r="E26" s="705">
        <v>19</v>
      </c>
      <c r="F26" s="700">
        <v>886111</v>
      </c>
      <c r="G26" s="701">
        <v>4.8221144930955242E-3</v>
      </c>
      <c r="H26" s="700">
        <v>19</v>
      </c>
      <c r="I26" s="700">
        <v>794283</v>
      </c>
      <c r="J26" s="701">
        <v>4.1477688377507859E-3</v>
      </c>
      <c r="K26" s="700">
        <v>20</v>
      </c>
      <c r="L26" s="700">
        <v>687264.50536999991</v>
      </c>
      <c r="M26" s="701">
        <v>3.512978199688415E-3</v>
      </c>
      <c r="N26" s="700">
        <v>23</v>
      </c>
    </row>
    <row r="27" spans="1:14" s="19" customFormat="1" ht="15" customHeight="1">
      <c r="A27" s="47" t="s">
        <v>1180</v>
      </c>
      <c r="B27" s="703" t="s">
        <v>472</v>
      </c>
      <c r="C27" s="700">
        <v>4072715</v>
      </c>
      <c r="D27" s="701">
        <v>2.3870810737053008E-2</v>
      </c>
      <c r="E27" s="705"/>
      <c r="F27" s="700">
        <v>4185693</v>
      </c>
      <c r="G27" s="701">
        <v>2.2778061528350834E-2</v>
      </c>
      <c r="H27" s="705"/>
      <c r="I27" s="700">
        <v>4218707</v>
      </c>
      <c r="J27" s="701">
        <v>2.2030210177230412E-2</v>
      </c>
      <c r="K27" s="705"/>
      <c r="L27" s="700">
        <v>4190470.8723800005</v>
      </c>
      <c r="M27" s="701">
        <v>2.1419748446305883E-2</v>
      </c>
      <c r="N27" s="705"/>
    </row>
    <row r="28" spans="1:14" s="19" customFormat="1" ht="15" customHeight="1">
      <c r="A28" s="47"/>
      <c r="B28" s="703"/>
      <c r="C28" s="700"/>
      <c r="D28" s="701"/>
      <c r="E28" s="705"/>
      <c r="F28" s="700"/>
      <c r="G28" s="701"/>
      <c r="H28" s="705"/>
      <c r="I28" s="700"/>
      <c r="J28" s="701"/>
      <c r="K28" s="705"/>
      <c r="L28" s="700"/>
      <c r="M28" s="701"/>
      <c r="N28" s="705"/>
    </row>
    <row r="29" spans="1:14" s="19" customFormat="1" ht="15" customHeight="1">
      <c r="A29" s="47"/>
      <c r="B29" s="697" t="s">
        <v>1553</v>
      </c>
      <c r="C29" s="698"/>
      <c r="D29" s="704"/>
      <c r="E29" s="698"/>
      <c r="F29" s="698"/>
      <c r="G29" s="704"/>
      <c r="H29" s="698"/>
      <c r="I29" s="698"/>
      <c r="J29" s="704"/>
      <c r="K29" s="698"/>
      <c r="L29" s="698"/>
      <c r="M29" s="704"/>
      <c r="N29" s="698"/>
    </row>
    <row r="30" spans="1:14" s="19" customFormat="1" ht="15" customHeight="1">
      <c r="A30" s="47"/>
      <c r="B30" s="699" t="s">
        <v>148</v>
      </c>
      <c r="C30" s="706">
        <v>1145659.65992</v>
      </c>
      <c r="D30" s="707">
        <v>6.7148879582850348E-3</v>
      </c>
      <c r="E30" s="706">
        <v>17</v>
      </c>
      <c r="F30" s="706">
        <v>1860338.54807</v>
      </c>
      <c r="G30" s="707">
        <v>1.0123749140584681E-2</v>
      </c>
      <c r="H30" s="706">
        <v>16</v>
      </c>
      <c r="I30" s="706">
        <v>2371300.1074399999</v>
      </c>
      <c r="J30" s="707">
        <v>1.2382997861712666E-2</v>
      </c>
      <c r="K30" s="706">
        <v>14</v>
      </c>
      <c r="L30" s="706">
        <v>2597714.0000800001</v>
      </c>
      <c r="M30" s="707">
        <v>1.3278312178210711E-2</v>
      </c>
      <c r="N30" s="706">
        <v>14</v>
      </c>
    </row>
    <row r="31" spans="1:14" s="19" customFormat="1" ht="15" customHeight="1">
      <c r="A31" s="47"/>
      <c r="B31" s="703" t="s">
        <v>472</v>
      </c>
      <c r="C31" s="706">
        <v>1145659.65992</v>
      </c>
      <c r="D31" s="707">
        <v>6.7148879582850348E-3</v>
      </c>
      <c r="E31" s="708"/>
      <c r="F31" s="706">
        <v>1860338.54807</v>
      </c>
      <c r="G31" s="707">
        <v>1.0123749140584681E-2</v>
      </c>
      <c r="H31" s="708"/>
      <c r="I31" s="706">
        <v>2371300.1074399999</v>
      </c>
      <c r="J31" s="707">
        <v>1.2382997861712666E-2</v>
      </c>
      <c r="K31" s="708"/>
      <c r="L31" s="706">
        <v>2597714.0000800001</v>
      </c>
      <c r="M31" s="707">
        <v>1.3278312178210711E-2</v>
      </c>
      <c r="N31" s="708"/>
    </row>
    <row r="32" spans="1:14" s="19" customFormat="1" ht="15" customHeight="1">
      <c r="A32" s="47"/>
      <c r="B32" s="703"/>
      <c r="C32" s="700"/>
      <c r="D32" s="701"/>
      <c r="E32" s="700"/>
      <c r="F32" s="700"/>
      <c r="G32" s="701"/>
      <c r="H32" s="700"/>
      <c r="I32" s="700"/>
      <c r="J32" s="701"/>
      <c r="K32" s="700"/>
      <c r="L32" s="700"/>
      <c r="M32" s="701"/>
      <c r="N32" s="700"/>
    </row>
    <row r="33" spans="1:14" s="19" customFormat="1" ht="15" customHeight="1">
      <c r="A33" s="47"/>
      <c r="B33" s="697" t="s">
        <v>1189</v>
      </c>
      <c r="C33" s="698"/>
      <c r="D33" s="704"/>
      <c r="E33" s="698"/>
      <c r="F33" s="698"/>
      <c r="G33" s="704"/>
      <c r="H33" s="698"/>
      <c r="I33" s="698"/>
      <c r="J33" s="704"/>
      <c r="K33" s="698"/>
      <c r="L33" s="698"/>
      <c r="M33" s="704"/>
      <c r="N33" s="698"/>
    </row>
    <row r="34" spans="1:14" s="19" customFormat="1" ht="15" customHeight="1">
      <c r="A34" s="47" t="s">
        <v>1180</v>
      </c>
      <c r="B34" s="699" t="s">
        <v>64</v>
      </c>
      <c r="C34" s="700">
        <v>1866851</v>
      </c>
      <c r="D34" s="701">
        <v>1.0941901629570974E-2</v>
      </c>
      <c r="E34" s="700">
        <v>15</v>
      </c>
      <c r="F34" s="700">
        <v>1890571</v>
      </c>
      <c r="G34" s="701">
        <v>1.0288270678646466E-2</v>
      </c>
      <c r="H34" s="700">
        <v>15</v>
      </c>
      <c r="I34" s="700">
        <v>1812033</v>
      </c>
      <c r="J34" s="701">
        <v>9.4624888237266423E-3</v>
      </c>
      <c r="K34" s="700">
        <v>16</v>
      </c>
      <c r="L34" s="700">
        <v>1712424.93783</v>
      </c>
      <c r="M34" s="701">
        <v>8.7531240565972834E-3</v>
      </c>
      <c r="N34" s="700">
        <v>16</v>
      </c>
    </row>
    <row r="35" spans="1:14" s="19" customFormat="1" ht="15" customHeight="1">
      <c r="A35" s="47" t="s">
        <v>1180</v>
      </c>
      <c r="B35" s="699" t="s">
        <v>66</v>
      </c>
      <c r="C35" s="700">
        <v>788129</v>
      </c>
      <c r="D35" s="701">
        <v>4.6193456196622767E-3</v>
      </c>
      <c r="E35" s="700">
        <v>20</v>
      </c>
      <c r="F35" s="700">
        <v>811368</v>
      </c>
      <c r="G35" s="701">
        <v>4.4153716543795631E-3</v>
      </c>
      <c r="H35" s="700">
        <v>20</v>
      </c>
      <c r="I35" s="700">
        <v>781168</v>
      </c>
      <c r="J35" s="701">
        <v>4.0792819277865764E-3</v>
      </c>
      <c r="K35" s="700">
        <v>21</v>
      </c>
      <c r="L35" s="700">
        <v>753498.07593000005</v>
      </c>
      <c r="M35" s="701">
        <v>3.8515335705052731E-3</v>
      </c>
      <c r="N35" s="700">
        <v>21</v>
      </c>
    </row>
    <row r="36" spans="1:14" s="19" customFormat="1" ht="15" customHeight="1">
      <c r="A36" s="47" t="s">
        <v>1180</v>
      </c>
      <c r="B36" s="699" t="s">
        <v>68</v>
      </c>
      <c r="C36" s="700">
        <v>231130</v>
      </c>
      <c r="D36" s="701">
        <v>1.3546885764545425E-3</v>
      </c>
      <c r="E36" s="700">
        <v>33</v>
      </c>
      <c r="F36" s="700">
        <v>255951</v>
      </c>
      <c r="G36" s="701">
        <v>1.3928560040697977E-3</v>
      </c>
      <c r="H36" s="700">
        <v>31</v>
      </c>
      <c r="I36" s="700">
        <v>252404</v>
      </c>
      <c r="J36" s="701">
        <v>1.3180610005799562E-3</v>
      </c>
      <c r="K36" s="700">
        <v>30</v>
      </c>
      <c r="L36" s="700">
        <v>240504.72798</v>
      </c>
      <c r="M36" s="701">
        <v>1.2293489038268802E-3</v>
      </c>
      <c r="N36" s="700">
        <v>32</v>
      </c>
    </row>
    <row r="37" spans="1:14" s="19" customFormat="1" ht="15" customHeight="1">
      <c r="A37" s="47" t="s">
        <v>1180</v>
      </c>
      <c r="B37" s="703" t="s">
        <v>472</v>
      </c>
      <c r="C37" s="700">
        <v>2886111</v>
      </c>
      <c r="D37" s="701">
        <v>1.6915941686842021E-2</v>
      </c>
      <c r="E37" s="700"/>
      <c r="F37" s="700">
        <v>2957890</v>
      </c>
      <c r="G37" s="701">
        <v>1.6096498337095828E-2</v>
      </c>
      <c r="H37" s="700"/>
      <c r="I37" s="700">
        <v>2845604</v>
      </c>
      <c r="J37" s="701">
        <v>1.4859826530064204E-2</v>
      </c>
      <c r="K37" s="700"/>
      <c r="L37" s="700">
        <v>2706427.74174</v>
      </c>
      <c r="M37" s="701">
        <v>1.3834006530929437E-2</v>
      </c>
      <c r="N37" s="700"/>
    </row>
    <row r="38" spans="1:14" s="19" customFormat="1" ht="15" customHeight="1">
      <c r="A38" s="47"/>
      <c r="B38" s="703"/>
      <c r="C38" s="700"/>
      <c r="D38" s="701"/>
      <c r="E38" s="700"/>
      <c r="F38" s="700"/>
      <c r="G38" s="701"/>
      <c r="H38" s="700"/>
      <c r="I38" s="700"/>
      <c r="J38" s="701"/>
      <c r="K38" s="700"/>
      <c r="L38" s="700"/>
      <c r="M38" s="701"/>
      <c r="N38" s="700"/>
    </row>
    <row r="39" spans="1:14" s="19" customFormat="1" ht="15" customHeight="1">
      <c r="A39" s="47"/>
      <c r="B39" s="697" t="s">
        <v>1092</v>
      </c>
      <c r="C39" s="698"/>
      <c r="D39" s="704"/>
      <c r="E39" s="698"/>
      <c r="F39" s="698"/>
      <c r="G39" s="704"/>
      <c r="H39" s="698"/>
      <c r="I39" s="698"/>
      <c r="J39" s="704"/>
      <c r="K39" s="698"/>
      <c r="L39" s="698"/>
      <c r="M39" s="704"/>
      <c r="N39" s="698"/>
    </row>
    <row r="40" spans="1:14" s="19" customFormat="1" ht="15" customHeight="1">
      <c r="A40" s="47" t="s">
        <v>1180</v>
      </c>
      <c r="B40" s="699" t="s">
        <v>70</v>
      </c>
      <c r="C40" s="700">
        <v>1288279</v>
      </c>
      <c r="D40" s="701">
        <v>7.5508019062271517E-3</v>
      </c>
      <c r="E40" s="700">
        <v>16</v>
      </c>
      <c r="F40" s="700">
        <v>1289102</v>
      </c>
      <c r="G40" s="701">
        <v>7.0151453229656633E-3</v>
      </c>
      <c r="H40" s="700">
        <v>17</v>
      </c>
      <c r="I40" s="700">
        <v>1171949</v>
      </c>
      <c r="J40" s="701">
        <v>6.119951631387296E-3</v>
      </c>
      <c r="K40" s="700">
        <v>18</v>
      </c>
      <c r="L40" s="700">
        <v>1137475.94062</v>
      </c>
      <c r="M40" s="701">
        <v>5.8142507736768127E-3</v>
      </c>
      <c r="N40" s="700">
        <v>18</v>
      </c>
    </row>
    <row r="41" spans="1:14" s="19" customFormat="1" ht="15" customHeight="1">
      <c r="A41" s="47" t="s">
        <v>1180</v>
      </c>
      <c r="B41" s="699" t="s">
        <v>72</v>
      </c>
      <c r="C41" s="700">
        <v>771011</v>
      </c>
      <c r="D41" s="701">
        <v>4.519014381606859E-3</v>
      </c>
      <c r="E41" s="700">
        <v>21</v>
      </c>
      <c r="F41" s="700">
        <v>778971</v>
      </c>
      <c r="G41" s="701">
        <v>4.2390708938283284E-3</v>
      </c>
      <c r="H41" s="700">
        <v>21</v>
      </c>
      <c r="I41" s="700">
        <v>758493</v>
      </c>
      <c r="J41" s="701">
        <v>3.9608724208526512E-3</v>
      </c>
      <c r="K41" s="700">
        <v>23</v>
      </c>
      <c r="L41" s="700">
        <v>752050.77349999989</v>
      </c>
      <c r="M41" s="701">
        <v>3.844135630054079E-3</v>
      </c>
      <c r="N41" s="700">
        <v>22</v>
      </c>
    </row>
    <row r="42" spans="1:14" s="19" customFormat="1" ht="15" customHeight="1">
      <c r="A42" s="47" t="s">
        <v>1180</v>
      </c>
      <c r="B42" s="699" t="s">
        <v>74</v>
      </c>
      <c r="C42" s="700">
        <v>364204</v>
      </c>
      <c r="D42" s="701">
        <v>2.1346558140399349E-3</v>
      </c>
      <c r="E42" s="700">
        <v>25</v>
      </c>
      <c r="F42" s="700">
        <v>373628</v>
      </c>
      <c r="G42" s="701">
        <v>2.033240749552025E-3</v>
      </c>
      <c r="H42" s="700">
        <v>24</v>
      </c>
      <c r="I42" s="700">
        <v>364911</v>
      </c>
      <c r="J42" s="701">
        <v>1.9055758141021235E-3</v>
      </c>
      <c r="K42" s="700">
        <v>24</v>
      </c>
      <c r="L42" s="700">
        <v>364939.33603000001</v>
      </c>
      <c r="M42" s="701">
        <v>1.8654010525277407E-3</v>
      </c>
      <c r="N42" s="700">
        <v>25</v>
      </c>
    </row>
    <row r="43" spans="1:14" s="19" customFormat="1" ht="15" customHeight="1">
      <c r="A43" s="47" t="s">
        <v>1180</v>
      </c>
      <c r="B43" s="699" t="s">
        <v>76</v>
      </c>
      <c r="C43" s="700">
        <v>83339</v>
      </c>
      <c r="D43" s="701">
        <v>4.884627321124264E-4</v>
      </c>
      <c r="E43" s="700">
        <v>51</v>
      </c>
      <c r="F43" s="700">
        <v>93916</v>
      </c>
      <c r="G43" s="701">
        <v>5.1108010704478245E-4</v>
      </c>
      <c r="H43" s="700">
        <v>51</v>
      </c>
      <c r="I43" s="700">
        <v>101158</v>
      </c>
      <c r="J43" s="701">
        <v>5.282500067220298E-4</v>
      </c>
      <c r="K43" s="700">
        <v>48</v>
      </c>
      <c r="L43" s="700">
        <v>95697.064770000012</v>
      </c>
      <c r="M43" s="701">
        <v>4.8915912241123444E-4</v>
      </c>
      <c r="N43" s="700">
        <v>49</v>
      </c>
    </row>
    <row r="44" spans="1:14" s="19" customFormat="1" ht="15" customHeight="1">
      <c r="A44" s="47" t="s">
        <v>1180</v>
      </c>
      <c r="B44" s="699" t="s">
        <v>78</v>
      </c>
      <c r="C44" s="700">
        <v>189730</v>
      </c>
      <c r="D44" s="701">
        <v>1.1120367914624685E-3</v>
      </c>
      <c r="E44" s="700">
        <v>38</v>
      </c>
      <c r="F44" s="700">
        <v>206045</v>
      </c>
      <c r="G44" s="701">
        <v>1.1212732724566869E-3</v>
      </c>
      <c r="H44" s="700">
        <v>37</v>
      </c>
      <c r="I44" s="700">
        <v>199594</v>
      </c>
      <c r="J44" s="701">
        <v>1.0422856505830167E-3</v>
      </c>
      <c r="K44" s="700">
        <v>37</v>
      </c>
      <c r="L44" s="700">
        <v>183766.56394000002</v>
      </c>
      <c r="M44" s="701">
        <v>9.3932965824463082E-4</v>
      </c>
      <c r="N44" s="700">
        <v>37</v>
      </c>
    </row>
    <row r="45" spans="1:14" s="19" customFormat="1" ht="15" customHeight="1">
      <c r="A45" s="47" t="s">
        <v>1180</v>
      </c>
      <c r="B45" s="699" t="s">
        <v>112</v>
      </c>
      <c r="C45" s="700">
        <v>113451</v>
      </c>
      <c r="D45" s="701">
        <v>6.6495380819168559E-4</v>
      </c>
      <c r="E45" s="700">
        <v>45</v>
      </c>
      <c r="F45" s="700">
        <v>118301</v>
      </c>
      <c r="G45" s="701">
        <v>6.4378048195733227E-4</v>
      </c>
      <c r="H45" s="700">
        <v>44</v>
      </c>
      <c r="I45" s="700">
        <v>112733</v>
      </c>
      <c r="J45" s="701">
        <v>5.8869499206977774E-4</v>
      </c>
      <c r="K45" s="700">
        <v>45</v>
      </c>
      <c r="L45" s="700">
        <v>110431.02034999998</v>
      </c>
      <c r="M45" s="701">
        <v>5.6447228691090768E-4</v>
      </c>
      <c r="N45" s="700">
        <v>46</v>
      </c>
    </row>
    <row r="46" spans="1:14" s="19" customFormat="1" ht="15" customHeight="1">
      <c r="A46" s="47" t="s">
        <v>1180</v>
      </c>
      <c r="B46" s="699" t="s">
        <v>80</v>
      </c>
      <c r="C46" s="700">
        <v>327532</v>
      </c>
      <c r="D46" s="701">
        <v>1.9197155662324631E-3</v>
      </c>
      <c r="E46" s="700">
        <v>26</v>
      </c>
      <c r="F46" s="700">
        <v>350376</v>
      </c>
      <c r="G46" s="701">
        <v>1.9067060307713564E-3</v>
      </c>
      <c r="H46" s="700">
        <v>25</v>
      </c>
      <c r="I46" s="700">
        <v>328517</v>
      </c>
      <c r="J46" s="701">
        <v>1.7155252917050658E-3</v>
      </c>
      <c r="K46" s="700">
        <v>27</v>
      </c>
      <c r="L46" s="700">
        <v>325548.31681000005</v>
      </c>
      <c r="M46" s="701">
        <v>1.6640523858904783E-3</v>
      </c>
      <c r="N46" s="700">
        <v>27</v>
      </c>
    </row>
    <row r="47" spans="1:14" s="19" customFormat="1" ht="15" customHeight="1">
      <c r="A47" s="47" t="s">
        <v>1180</v>
      </c>
      <c r="B47" s="699" t="s">
        <v>82</v>
      </c>
      <c r="C47" s="700">
        <v>196442</v>
      </c>
      <c r="D47" s="701">
        <v>1.1513768586331641E-3</v>
      </c>
      <c r="E47" s="700">
        <v>37</v>
      </c>
      <c r="F47" s="700">
        <v>199195</v>
      </c>
      <c r="G47" s="701">
        <v>1.0839963576258088E-3</v>
      </c>
      <c r="H47" s="700">
        <v>38</v>
      </c>
      <c r="I47" s="700">
        <v>189189</v>
      </c>
      <c r="J47" s="701">
        <v>9.8795043913219006E-4</v>
      </c>
      <c r="K47" s="700">
        <v>38</v>
      </c>
      <c r="L47" s="700">
        <v>175372.24371000001</v>
      </c>
      <c r="M47" s="701">
        <v>8.964217767248111E-4</v>
      </c>
      <c r="N47" s="700">
        <v>39</v>
      </c>
    </row>
    <row r="48" spans="1:14" s="19" customFormat="1" ht="15" customHeight="1">
      <c r="A48" s="47" t="s">
        <v>1180</v>
      </c>
      <c r="B48" s="699" t="s">
        <v>84</v>
      </c>
      <c r="C48" s="700">
        <v>179185</v>
      </c>
      <c r="D48" s="701">
        <v>1.0502309201402119E-3</v>
      </c>
      <c r="E48" s="700">
        <v>39</v>
      </c>
      <c r="F48" s="700">
        <v>184314</v>
      </c>
      <c r="G48" s="701">
        <v>1.0030156613340861E-3</v>
      </c>
      <c r="H48" s="700">
        <v>40</v>
      </c>
      <c r="I48" s="700">
        <v>176078</v>
      </c>
      <c r="J48" s="701">
        <v>9.1948441728386841E-4</v>
      </c>
      <c r="K48" s="700">
        <v>40</v>
      </c>
      <c r="L48" s="700">
        <v>171146.85165</v>
      </c>
      <c r="M48" s="701">
        <v>8.7482352732311209E-4</v>
      </c>
      <c r="N48" s="700">
        <v>40</v>
      </c>
    </row>
    <row r="49" spans="1:14" s="19" customFormat="1" ht="15" customHeight="1">
      <c r="A49" s="47" t="s">
        <v>1180</v>
      </c>
      <c r="B49" s="699" t="s">
        <v>86</v>
      </c>
      <c r="C49" s="700">
        <v>155857</v>
      </c>
      <c r="D49" s="701">
        <v>9.1350191433598241E-4</v>
      </c>
      <c r="E49" s="700">
        <v>42</v>
      </c>
      <c r="F49" s="700">
        <v>166916</v>
      </c>
      <c r="G49" s="701">
        <v>9.0833773954903231E-4</v>
      </c>
      <c r="H49" s="700">
        <v>41</v>
      </c>
      <c r="I49" s="700">
        <v>154315</v>
      </c>
      <c r="J49" s="701">
        <v>8.0583740077215863E-4</v>
      </c>
      <c r="K49" s="700">
        <v>42</v>
      </c>
      <c r="L49" s="700">
        <v>152203.07887999999</v>
      </c>
      <c r="M49" s="701">
        <v>7.77991724951719E-4</v>
      </c>
      <c r="N49" s="700">
        <v>42</v>
      </c>
    </row>
    <row r="50" spans="1:14" s="19" customFormat="1" ht="15" customHeight="1">
      <c r="A50" s="47" t="s">
        <v>1180</v>
      </c>
      <c r="B50" s="699" t="s">
        <v>88</v>
      </c>
      <c r="C50" s="700">
        <v>123651</v>
      </c>
      <c r="D50" s="701">
        <v>7.2473758130567486E-4</v>
      </c>
      <c r="E50" s="700">
        <v>44</v>
      </c>
      <c r="F50" s="700">
        <v>125496</v>
      </c>
      <c r="G50" s="701">
        <v>6.8293484724319634E-4</v>
      </c>
      <c r="H50" s="700">
        <v>43</v>
      </c>
      <c r="I50" s="700">
        <v>116178</v>
      </c>
      <c r="J50" s="701">
        <v>6.0668488187737963E-4</v>
      </c>
      <c r="K50" s="700">
        <v>43</v>
      </c>
      <c r="L50" s="700">
        <v>116289.19277000002</v>
      </c>
      <c r="M50" s="701">
        <v>5.9441655413360777E-4</v>
      </c>
      <c r="N50" s="700">
        <v>43</v>
      </c>
    </row>
    <row r="51" spans="1:14" s="19" customFormat="1" ht="15" customHeight="1">
      <c r="A51" s="47" t="s">
        <v>1180</v>
      </c>
      <c r="B51" s="699" t="s">
        <v>100</v>
      </c>
      <c r="C51" s="700">
        <v>58533</v>
      </c>
      <c r="D51" s="701">
        <v>3.4307094036089533E-4</v>
      </c>
      <c r="E51" s="700">
        <v>55</v>
      </c>
      <c r="F51" s="700">
        <v>60010</v>
      </c>
      <c r="G51" s="701">
        <v>3.2656754146000042E-4</v>
      </c>
      <c r="H51" s="700">
        <v>56</v>
      </c>
      <c r="I51" s="700">
        <v>55025</v>
      </c>
      <c r="J51" s="701">
        <v>2.8734214416931619E-4</v>
      </c>
      <c r="K51" s="700">
        <v>55</v>
      </c>
      <c r="L51" s="700">
        <v>55241.837789999998</v>
      </c>
      <c r="M51" s="701">
        <v>2.8237071804329035E-4</v>
      </c>
      <c r="N51" s="700">
        <v>57</v>
      </c>
    </row>
    <row r="52" spans="1:14" s="19" customFormat="1" ht="15" customHeight="1">
      <c r="A52" s="47" t="s">
        <v>1180</v>
      </c>
      <c r="B52" s="699" t="s">
        <v>96</v>
      </c>
      <c r="C52" s="700">
        <v>111042</v>
      </c>
      <c r="D52" s="701">
        <v>6.5083428765917576E-4</v>
      </c>
      <c r="E52" s="700">
        <v>46</v>
      </c>
      <c r="F52" s="700">
        <v>114058</v>
      </c>
      <c r="G52" s="701">
        <v>6.2069056230369484E-4</v>
      </c>
      <c r="H52" s="700">
        <v>47</v>
      </c>
      <c r="I52" s="700">
        <v>112742</v>
      </c>
      <c r="J52" s="701">
        <v>5.8874199033052336E-4</v>
      </c>
      <c r="K52" s="700">
        <v>44</v>
      </c>
      <c r="L52" s="700">
        <v>114039.08967000002</v>
      </c>
      <c r="M52" s="701">
        <v>5.8291506806006782E-4</v>
      </c>
      <c r="N52" s="700">
        <v>44</v>
      </c>
    </row>
    <row r="53" spans="1:14" s="19" customFormat="1" ht="15" customHeight="1">
      <c r="A53" s="47" t="s">
        <v>1180</v>
      </c>
      <c r="B53" s="699" t="s">
        <v>114</v>
      </c>
      <c r="C53" s="700">
        <v>176627</v>
      </c>
      <c r="D53" s="701">
        <v>1.0352380876278997E-3</v>
      </c>
      <c r="E53" s="700">
        <v>40</v>
      </c>
      <c r="F53" s="700">
        <v>187097</v>
      </c>
      <c r="G53" s="701">
        <v>1.0181604283376387E-3</v>
      </c>
      <c r="H53" s="700">
        <v>39</v>
      </c>
      <c r="I53" s="700">
        <v>185444</v>
      </c>
      <c r="J53" s="701">
        <v>9.6839394063306993E-4</v>
      </c>
      <c r="K53" s="700">
        <v>39</v>
      </c>
      <c r="L53" s="700">
        <v>179959.54835</v>
      </c>
      <c r="M53" s="701">
        <v>9.1986995580249187E-4</v>
      </c>
      <c r="N53" s="700">
        <v>38</v>
      </c>
    </row>
    <row r="54" spans="1:14" s="19" customFormat="1" ht="15" customHeight="1">
      <c r="A54" s="47" t="s">
        <v>1180</v>
      </c>
      <c r="B54" s="699" t="s">
        <v>98</v>
      </c>
      <c r="C54" s="700">
        <v>79101</v>
      </c>
      <c r="D54" s="701">
        <v>4.6362316049898658E-4</v>
      </c>
      <c r="E54" s="700">
        <v>52</v>
      </c>
      <c r="F54" s="700">
        <v>80747</v>
      </c>
      <c r="G54" s="701">
        <v>4.394159185180912E-4</v>
      </c>
      <c r="H54" s="700">
        <v>53</v>
      </c>
      <c r="I54" s="700">
        <v>80084</v>
      </c>
      <c r="J54" s="701">
        <v>4.1820096817184042E-4</v>
      </c>
      <c r="K54" s="700">
        <v>52</v>
      </c>
      <c r="L54" s="700">
        <v>75929.711080000008</v>
      </c>
      <c r="M54" s="701">
        <v>3.8811755539314E-4</v>
      </c>
      <c r="N54" s="700">
        <v>52</v>
      </c>
    </row>
    <row r="55" spans="1:14" s="19" customFormat="1" ht="15" customHeight="1">
      <c r="A55" s="47" t="s">
        <v>1180</v>
      </c>
      <c r="B55" s="699" t="s">
        <v>94</v>
      </c>
      <c r="C55" s="700">
        <v>208069</v>
      </c>
      <c r="D55" s="701">
        <v>1.2195244988288849E-3</v>
      </c>
      <c r="E55" s="700">
        <v>36</v>
      </c>
      <c r="F55" s="700">
        <v>226596</v>
      </c>
      <c r="G55" s="701">
        <v>1.2331094588346983E-3</v>
      </c>
      <c r="H55" s="700">
        <v>35</v>
      </c>
      <c r="I55" s="700">
        <v>230553</v>
      </c>
      <c r="J55" s="701">
        <v>1.2039544455187342E-3</v>
      </c>
      <c r="K55" s="700">
        <v>33</v>
      </c>
      <c r="L55" s="700">
        <v>235301.49088999999</v>
      </c>
      <c r="M55" s="701">
        <v>1.2027523630159451E-3</v>
      </c>
      <c r="N55" s="700">
        <v>33</v>
      </c>
    </row>
    <row r="56" spans="1:14" s="19" customFormat="1" ht="15" customHeight="1">
      <c r="A56" s="47" t="s">
        <v>1180</v>
      </c>
      <c r="B56" s="699" t="s">
        <v>90</v>
      </c>
      <c r="C56" s="700">
        <v>98747</v>
      </c>
      <c r="D56" s="701">
        <v>5.7877139643991134E-4</v>
      </c>
      <c r="E56" s="700">
        <v>48</v>
      </c>
      <c r="F56" s="700">
        <v>103170</v>
      </c>
      <c r="G56" s="701">
        <v>5.6143931432141715E-4</v>
      </c>
      <c r="H56" s="700">
        <v>48</v>
      </c>
      <c r="I56" s="700">
        <v>103064</v>
      </c>
      <c r="J56" s="701">
        <v>5.3820319394214274E-4</v>
      </c>
      <c r="K56" s="700">
        <v>47</v>
      </c>
      <c r="L56" s="700">
        <v>95823.914269999994</v>
      </c>
      <c r="M56" s="701">
        <v>4.8980751837037308E-4</v>
      </c>
      <c r="N56" s="700">
        <v>48</v>
      </c>
    </row>
    <row r="57" spans="1:14" s="19" customFormat="1" ht="15" customHeight="1">
      <c r="A57" s="47" t="s">
        <v>1180</v>
      </c>
      <c r="B57" s="699" t="s">
        <v>92</v>
      </c>
      <c r="C57" s="700">
        <v>58460</v>
      </c>
      <c r="D57" s="701">
        <v>3.426430761023344E-4</v>
      </c>
      <c r="E57" s="700">
        <v>56</v>
      </c>
      <c r="F57" s="700">
        <v>64514</v>
      </c>
      <c r="G57" s="701">
        <v>3.5107779319697494E-4</v>
      </c>
      <c r="H57" s="700">
        <v>55</v>
      </c>
      <c r="I57" s="700">
        <v>61295</v>
      </c>
      <c r="J57" s="701">
        <v>3.2008426582204883E-4</v>
      </c>
      <c r="K57" s="700">
        <v>54</v>
      </c>
      <c r="L57" s="700">
        <v>59259.74132999999</v>
      </c>
      <c r="M57" s="701">
        <v>3.0290838212194363E-4</v>
      </c>
      <c r="N57" s="700">
        <v>54</v>
      </c>
    </row>
    <row r="58" spans="1:14" s="19" customFormat="1" ht="15" customHeight="1">
      <c r="A58" s="47" t="s">
        <v>1180</v>
      </c>
      <c r="B58" s="699" t="s">
        <v>108</v>
      </c>
      <c r="C58" s="700">
        <v>210071</v>
      </c>
      <c r="D58" s="701">
        <v>1.231258529591062E-3</v>
      </c>
      <c r="E58" s="700">
        <v>34</v>
      </c>
      <c r="F58" s="700">
        <v>231111</v>
      </c>
      <c r="G58" s="701">
        <v>1.2576795713108175E-3</v>
      </c>
      <c r="H58" s="700">
        <v>34</v>
      </c>
      <c r="I58" s="700">
        <v>224060</v>
      </c>
      <c r="J58" s="701">
        <v>1.1700478114053065E-3</v>
      </c>
      <c r="K58" s="700">
        <v>35</v>
      </c>
      <c r="L58" s="700">
        <v>242208.09908999997</v>
      </c>
      <c r="M58" s="701">
        <v>1.2380557489042167E-3</v>
      </c>
      <c r="N58" s="700">
        <v>30</v>
      </c>
    </row>
    <row r="59" spans="1:14" s="19" customFormat="1" ht="15" customHeight="1">
      <c r="A59" s="47" t="s">
        <v>1180</v>
      </c>
      <c r="B59" s="699" t="s">
        <v>110</v>
      </c>
      <c r="C59" s="700">
        <v>244899</v>
      </c>
      <c r="D59" s="701">
        <v>1.435390809004201E-3</v>
      </c>
      <c r="E59" s="700">
        <v>30</v>
      </c>
      <c r="F59" s="700">
        <v>267826</v>
      </c>
      <c r="G59" s="701">
        <v>1.4574783929189479E-3</v>
      </c>
      <c r="H59" s="700">
        <v>28</v>
      </c>
      <c r="I59" s="700">
        <v>239471</v>
      </c>
      <c r="J59" s="701">
        <v>1.2505244998886019E-3</v>
      </c>
      <c r="K59" s="700">
        <v>31</v>
      </c>
      <c r="L59" s="700">
        <v>241900.65322000001</v>
      </c>
      <c r="M59" s="701">
        <v>1.2364842278516162E-3</v>
      </c>
      <c r="N59" s="700">
        <v>31</v>
      </c>
    </row>
    <row r="60" spans="1:14" s="19" customFormat="1" ht="15" customHeight="1">
      <c r="A60" s="47" t="s">
        <v>1180</v>
      </c>
      <c r="B60" s="699" t="s">
        <v>106</v>
      </c>
      <c r="C60" s="700">
        <v>69525</v>
      </c>
      <c r="D60" s="701">
        <v>4.07496747622559E-4</v>
      </c>
      <c r="E60" s="700">
        <v>54</v>
      </c>
      <c r="F60" s="700">
        <v>71610</v>
      </c>
      <c r="G60" s="701">
        <v>3.8969341183053873E-4</v>
      </c>
      <c r="H60" s="700">
        <v>54</v>
      </c>
      <c r="I60" s="700">
        <v>64834</v>
      </c>
      <c r="J60" s="701">
        <v>3.3856502635299312E-4</v>
      </c>
      <c r="K60" s="700">
        <v>53</v>
      </c>
      <c r="L60" s="700">
        <v>61724.045279999991</v>
      </c>
      <c r="M60" s="701">
        <v>3.1550476384413864E-4</v>
      </c>
      <c r="N60" s="700">
        <v>53</v>
      </c>
    </row>
    <row r="61" spans="1:14" s="19" customFormat="1" ht="15" customHeight="1">
      <c r="A61" s="47" t="s">
        <v>1180</v>
      </c>
      <c r="B61" s="699" t="s">
        <v>104</v>
      </c>
      <c r="C61" s="700">
        <v>156734</v>
      </c>
      <c r="D61" s="701">
        <v>9.1864214659294016E-4</v>
      </c>
      <c r="E61" s="700">
        <v>41</v>
      </c>
      <c r="F61" s="700">
        <v>165607</v>
      </c>
      <c r="G61" s="701">
        <v>9.0121431159083962E-4</v>
      </c>
      <c r="H61" s="700">
        <v>42</v>
      </c>
      <c r="I61" s="700">
        <v>163526</v>
      </c>
      <c r="J61" s="701">
        <v>8.5393750963074237E-4</v>
      </c>
      <c r="K61" s="700">
        <v>41</v>
      </c>
      <c r="L61" s="700">
        <v>164552.98505999995</v>
      </c>
      <c r="M61" s="701">
        <v>8.4111873186033294E-4</v>
      </c>
      <c r="N61" s="700">
        <v>41</v>
      </c>
    </row>
    <row r="62" spans="1:14" s="19" customFormat="1" ht="15" customHeight="1">
      <c r="A62" s="47" t="s">
        <v>1180</v>
      </c>
      <c r="B62" s="699" t="s">
        <v>102</v>
      </c>
      <c r="C62" s="700">
        <v>92306</v>
      </c>
      <c r="D62" s="701">
        <v>5.4101970206469523E-4</v>
      </c>
      <c r="E62" s="700">
        <v>50</v>
      </c>
      <c r="F62" s="700">
        <v>96041</v>
      </c>
      <c r="G62" s="701">
        <v>5.2264411347041986E-4</v>
      </c>
      <c r="H62" s="700">
        <v>50</v>
      </c>
      <c r="I62" s="700">
        <v>90660</v>
      </c>
      <c r="J62" s="701">
        <v>4.7342914657683247E-4</v>
      </c>
      <c r="K62" s="700">
        <v>50</v>
      </c>
      <c r="L62" s="700">
        <v>85225.380100000009</v>
      </c>
      <c r="M62" s="701">
        <v>4.3563271493305891E-4</v>
      </c>
      <c r="N62" s="700">
        <v>51</v>
      </c>
    </row>
    <row r="63" spans="1:14" s="19" customFormat="1" ht="15" customHeight="1">
      <c r="A63" s="47" t="s">
        <v>1180</v>
      </c>
      <c r="B63" s="699" t="s">
        <v>116</v>
      </c>
      <c r="C63" s="700">
        <v>98677</v>
      </c>
      <c r="D63" s="701">
        <v>5.7836111564403103E-4</v>
      </c>
      <c r="E63" s="700">
        <v>49</v>
      </c>
      <c r="F63" s="700">
        <v>100284</v>
      </c>
      <c r="G63" s="701">
        <v>5.4573403312405729E-4</v>
      </c>
      <c r="H63" s="700">
        <v>49</v>
      </c>
      <c r="I63" s="700">
        <v>95532</v>
      </c>
      <c r="J63" s="701">
        <v>4.9887087172708982E-4</v>
      </c>
      <c r="K63" s="700">
        <v>49</v>
      </c>
      <c r="L63" s="700">
        <v>98625.30898999999</v>
      </c>
      <c r="M63" s="701">
        <v>5.0412695215923723E-4</v>
      </c>
      <c r="N63" s="700">
        <v>47</v>
      </c>
    </row>
    <row r="64" spans="1:14" s="19" customFormat="1" ht="15" customHeight="1">
      <c r="A64" s="47" t="s">
        <v>1180</v>
      </c>
      <c r="B64" s="699" t="s">
        <v>118</v>
      </c>
      <c r="C64" s="700">
        <v>250910</v>
      </c>
      <c r="D64" s="701">
        <v>1.4706222070618668E-3</v>
      </c>
      <c r="E64" s="700">
        <v>29</v>
      </c>
      <c r="F64" s="700">
        <v>238167</v>
      </c>
      <c r="G64" s="701">
        <v>1.2960775145293103E-3</v>
      </c>
      <c r="H64" s="700">
        <v>33</v>
      </c>
      <c r="I64" s="700">
        <v>220042</v>
      </c>
      <c r="J64" s="701">
        <v>1.1490656989969045E-3</v>
      </c>
      <c r="K64" s="700">
        <v>36</v>
      </c>
      <c r="L64" s="700">
        <v>213781.59753</v>
      </c>
      <c r="M64" s="701">
        <v>1.09275262398883E-3</v>
      </c>
      <c r="N64" s="700">
        <v>36</v>
      </c>
    </row>
    <row r="65" spans="1:14" s="19" customFormat="1" ht="15" customHeight="1">
      <c r="A65" s="47"/>
      <c r="B65" s="699" t="s">
        <v>120</v>
      </c>
      <c r="C65" s="700">
        <v>108545</v>
      </c>
      <c r="D65" s="701">
        <v>6.3619898555470212E-4</v>
      </c>
      <c r="E65" s="700">
        <v>47</v>
      </c>
      <c r="F65" s="700">
        <v>116662</v>
      </c>
      <c r="G65" s="701">
        <v>6.3486123182480536E-4</v>
      </c>
      <c r="H65" s="700">
        <v>46</v>
      </c>
      <c r="I65" s="700">
        <v>109291</v>
      </c>
      <c r="J65" s="701">
        <v>5.707207683490911E-4</v>
      </c>
      <c r="K65" s="700">
        <v>46</v>
      </c>
      <c r="L65" s="700">
        <v>111812.44742000001</v>
      </c>
      <c r="M65" s="701">
        <v>5.7153350299794672E-4</v>
      </c>
      <c r="N65" s="700">
        <v>45</v>
      </c>
    </row>
    <row r="66" spans="1:14" s="19" customFormat="1" ht="15" customHeight="1">
      <c r="A66" s="47"/>
      <c r="B66" s="699" t="s">
        <v>121</v>
      </c>
      <c r="C66" s="700">
        <v>244191</v>
      </c>
      <c r="D66" s="701">
        <v>1.431241111811583E-3</v>
      </c>
      <c r="E66" s="700">
        <v>31</v>
      </c>
      <c r="F66" s="700">
        <v>261751</v>
      </c>
      <c r="G66" s="701">
        <v>1.4244189392550669E-3</v>
      </c>
      <c r="H66" s="700">
        <v>29</v>
      </c>
      <c r="I66" s="700">
        <v>252509</v>
      </c>
      <c r="J66" s="701">
        <v>1.3186093136219874E-3</v>
      </c>
      <c r="K66" s="700">
        <v>29</v>
      </c>
      <c r="L66" s="700">
        <v>252873.62605000002</v>
      </c>
      <c r="M66" s="701">
        <v>1.2925729884908849E-3</v>
      </c>
      <c r="N66" s="700">
        <v>29</v>
      </c>
    </row>
    <row r="67" spans="1:14" s="19" customFormat="1" ht="15" customHeight="1">
      <c r="A67" s="47"/>
      <c r="B67" s="699" t="s">
        <v>122</v>
      </c>
      <c r="C67" s="700">
        <v>235340</v>
      </c>
      <c r="D67" s="701">
        <v>1.3793640357496301E-3</v>
      </c>
      <c r="E67" s="700">
        <v>32</v>
      </c>
      <c r="F67" s="700">
        <v>260374</v>
      </c>
      <c r="G67" s="701">
        <v>1.4169254630912538E-3</v>
      </c>
      <c r="H67" s="700">
        <v>30</v>
      </c>
      <c r="I67" s="700">
        <v>238229</v>
      </c>
      <c r="J67" s="701">
        <v>1.2440387399057162E-3</v>
      </c>
      <c r="K67" s="700">
        <v>32</v>
      </c>
      <c r="L67" s="700">
        <v>216251.11018999998</v>
      </c>
      <c r="M67" s="701">
        <v>1.1053756302268198E-3</v>
      </c>
      <c r="N67" s="700">
        <v>35</v>
      </c>
    </row>
    <row r="68" spans="1:14" s="19" customFormat="1" ht="15" customHeight="1">
      <c r="A68" s="47"/>
      <c r="B68" s="699" t="s">
        <v>123</v>
      </c>
      <c r="C68" s="700">
        <v>57338</v>
      </c>
      <c r="D68" s="701">
        <v>3.3606686105979561E-4</v>
      </c>
      <c r="E68" s="700">
        <v>57</v>
      </c>
      <c r="F68" s="700">
        <v>51671</v>
      </c>
      <c r="G68" s="701">
        <v>2.8118765930311082E-4</v>
      </c>
      <c r="H68" s="700">
        <v>57</v>
      </c>
      <c r="I68" s="700">
        <v>51577</v>
      </c>
      <c r="J68" s="701">
        <v>2.6933658827479911E-4</v>
      </c>
      <c r="K68" s="700">
        <v>57</v>
      </c>
      <c r="L68" s="700">
        <v>58225.319800000012</v>
      </c>
      <c r="M68" s="701">
        <v>2.976208978189068E-4</v>
      </c>
      <c r="N68" s="700">
        <v>55</v>
      </c>
    </row>
    <row r="69" spans="1:14" s="19" customFormat="1" ht="15" customHeight="1">
      <c r="A69" s="47"/>
      <c r="B69" s="699" t="s">
        <v>125</v>
      </c>
      <c r="C69" s="700">
        <v>208167</v>
      </c>
      <c r="D69" s="701">
        <v>1.2200988919431174E-3</v>
      </c>
      <c r="E69" s="700">
        <v>35</v>
      </c>
      <c r="F69" s="700">
        <v>226236</v>
      </c>
      <c r="G69" s="701">
        <v>1.231150380099061E-3</v>
      </c>
      <c r="H69" s="700">
        <v>36</v>
      </c>
      <c r="I69" s="700">
        <v>224301</v>
      </c>
      <c r="J69" s="701">
        <v>1.1713063203874928E-3</v>
      </c>
      <c r="K69" s="700">
        <v>34</v>
      </c>
      <c r="L69" s="700">
        <v>227345.64820999998</v>
      </c>
      <c r="M69" s="701">
        <v>1.1620857758772073E-3</v>
      </c>
      <c r="N69" s="700">
        <v>34</v>
      </c>
    </row>
    <row r="70" spans="1:14" s="19" customFormat="1" ht="15" customHeight="1">
      <c r="A70" s="47"/>
      <c r="B70" s="699" t="s">
        <v>1179</v>
      </c>
      <c r="C70" s="701" t="s">
        <v>1177</v>
      </c>
      <c r="D70" s="701" t="s">
        <v>1177</v>
      </c>
      <c r="E70" s="701" t="s">
        <v>1177</v>
      </c>
      <c r="F70" s="701" t="s">
        <v>1177</v>
      </c>
      <c r="G70" s="701" t="s">
        <v>1177</v>
      </c>
      <c r="H70" s="701" t="s">
        <v>1177</v>
      </c>
      <c r="I70" s="700">
        <v>54123</v>
      </c>
      <c r="J70" s="701">
        <v>2.8263187403681784E-4</v>
      </c>
      <c r="K70" s="700">
        <v>56</v>
      </c>
      <c r="L70" s="700">
        <v>51859.803909999995</v>
      </c>
      <c r="M70" s="701">
        <v>2.6508332549178456E-4</v>
      </c>
      <c r="N70" s="700">
        <v>59</v>
      </c>
    </row>
    <row r="71" spans="1:14" s="19" customFormat="1" ht="15" customHeight="1">
      <c r="A71" s="47"/>
      <c r="B71" s="699" t="s">
        <v>1564</v>
      </c>
      <c r="C71" s="701" t="s">
        <v>1177</v>
      </c>
      <c r="D71" s="701" t="s">
        <v>1177</v>
      </c>
      <c r="E71" s="701" t="s">
        <v>1177</v>
      </c>
      <c r="F71" s="701" t="s">
        <v>1177</v>
      </c>
      <c r="G71" s="701" t="s">
        <v>1177</v>
      </c>
      <c r="H71" s="701" t="s">
        <v>1177</v>
      </c>
      <c r="I71" s="701" t="s">
        <v>1177</v>
      </c>
      <c r="J71" s="701" t="s">
        <v>1177</v>
      </c>
      <c r="K71" s="701" t="s">
        <v>1177</v>
      </c>
      <c r="L71" s="700">
        <v>54755.262910000005</v>
      </c>
      <c r="M71" s="701">
        <v>2.798835723626972E-4</v>
      </c>
      <c r="N71" s="700">
        <v>58</v>
      </c>
    </row>
    <row r="72" spans="1:14" s="19" customFormat="1" ht="15" customHeight="1">
      <c r="A72" s="47"/>
      <c r="B72" s="699" t="s">
        <v>1588</v>
      </c>
      <c r="C72" s="701"/>
      <c r="D72" s="701"/>
      <c r="E72" s="701"/>
      <c r="F72" s="701"/>
      <c r="G72" s="701"/>
      <c r="H72" s="701"/>
      <c r="I72" s="701"/>
      <c r="J72" s="701"/>
      <c r="K72" s="701"/>
      <c r="L72" s="700">
        <v>57418.860769999999</v>
      </c>
      <c r="M72" s="701">
        <v>2.93498652352721E-4</v>
      </c>
      <c r="N72" s="700">
        <v>56</v>
      </c>
    </row>
    <row r="73" spans="1:14" s="19" customFormat="1" ht="15" customHeight="1">
      <c r="A73" s="47"/>
      <c r="B73" s="699" t="s">
        <v>1589</v>
      </c>
      <c r="C73" s="701"/>
      <c r="D73" s="701"/>
      <c r="E73" s="701"/>
      <c r="F73" s="701"/>
      <c r="G73" s="701"/>
      <c r="H73" s="701"/>
      <c r="I73" s="701"/>
      <c r="J73" s="701"/>
      <c r="K73" s="701"/>
      <c r="L73" s="700">
        <v>19778.950219999999</v>
      </c>
      <c r="M73" s="701">
        <v>1.011008431145081E-4</v>
      </c>
      <c r="N73" s="700">
        <v>62</v>
      </c>
    </row>
    <row r="74" spans="1:14" s="19" customFormat="1" ht="15" customHeight="1">
      <c r="A74" s="47" t="s">
        <v>1180</v>
      </c>
      <c r="B74" s="703" t="s">
        <v>472</v>
      </c>
      <c r="C74" s="700">
        <v>6559962</v>
      </c>
      <c r="D74" s="701">
        <v>3.844894900435207E-2</v>
      </c>
      <c r="E74" s="700"/>
      <c r="F74" s="700">
        <v>6809791</v>
      </c>
      <c r="G74" s="701">
        <v>3.7058102061763666E-2</v>
      </c>
      <c r="H74" s="700"/>
      <c r="I74" s="700">
        <v>6529478</v>
      </c>
      <c r="J74" s="701">
        <v>3.4097123286258579E-2</v>
      </c>
      <c r="K74" s="700"/>
      <c r="L74" s="700">
        <v>6558814.8151599988</v>
      </c>
      <c r="M74" s="701">
        <v>3.3525627005931286E-2</v>
      </c>
      <c r="N74" s="700"/>
    </row>
    <row r="75" spans="1:14" s="19" customFormat="1" ht="15" customHeight="1">
      <c r="A75" s="47"/>
      <c r="B75" s="703"/>
      <c r="C75" s="702"/>
      <c r="D75" s="701"/>
      <c r="E75" s="700"/>
      <c r="F75" s="702"/>
      <c r="G75" s="701"/>
      <c r="H75" s="700"/>
      <c r="I75" s="702"/>
      <c r="J75" s="701"/>
      <c r="K75" s="700"/>
      <c r="L75" s="702"/>
      <c r="M75" s="701"/>
      <c r="N75" s="700"/>
    </row>
    <row r="76" spans="1:14" s="19" customFormat="1" ht="15" customHeight="1">
      <c r="A76" s="47"/>
      <c r="B76" s="697" t="s">
        <v>479</v>
      </c>
      <c r="C76" s="698"/>
      <c r="D76" s="704"/>
      <c r="E76" s="698"/>
      <c r="F76" s="698"/>
      <c r="G76" s="704"/>
      <c r="H76" s="698"/>
      <c r="I76" s="698"/>
      <c r="J76" s="704"/>
      <c r="K76" s="698"/>
      <c r="L76" s="698"/>
      <c r="M76" s="704"/>
      <c r="N76" s="698"/>
    </row>
    <row r="77" spans="1:14" s="19" customFormat="1" ht="15" customHeight="1">
      <c r="A77" s="47"/>
      <c r="B77" s="699" t="s">
        <v>128</v>
      </c>
      <c r="C77" s="700">
        <v>688032</v>
      </c>
      <c r="D77" s="701">
        <v>4.0326616650161028E-3</v>
      </c>
      <c r="E77" s="702">
        <v>22</v>
      </c>
      <c r="F77" s="700">
        <v>729548</v>
      </c>
      <c r="G77" s="701">
        <v>3.9701165928521971E-3</v>
      </c>
      <c r="H77" s="702">
        <v>23</v>
      </c>
      <c r="I77" s="700">
        <v>770889</v>
      </c>
      <c r="J77" s="701">
        <v>4.0256046919861883E-3</v>
      </c>
      <c r="K77" s="702">
        <v>22</v>
      </c>
      <c r="L77" s="700">
        <v>800612.36767999991</v>
      </c>
      <c r="M77" s="701">
        <v>4.092360033269276E-3</v>
      </c>
      <c r="N77" s="702">
        <v>20</v>
      </c>
    </row>
    <row r="78" spans="1:14" s="19" customFormat="1" ht="15" customHeight="1">
      <c r="A78" s="47"/>
      <c r="B78" s="699" t="s">
        <v>130</v>
      </c>
      <c r="C78" s="700">
        <v>1951289</v>
      </c>
      <c r="D78" s="701">
        <v>1.1436805770178721E-2</v>
      </c>
      <c r="E78" s="702">
        <v>14</v>
      </c>
      <c r="F78" s="700">
        <v>2150433</v>
      </c>
      <c r="G78" s="701">
        <v>1.1702409896424813E-2</v>
      </c>
      <c r="H78" s="702">
        <v>14</v>
      </c>
      <c r="I78" s="700">
        <v>2271683</v>
      </c>
      <c r="J78" s="701">
        <v>1.1862794440581276E-2</v>
      </c>
      <c r="K78" s="702">
        <v>15</v>
      </c>
      <c r="L78" s="700">
        <v>2366325.41249</v>
      </c>
      <c r="M78" s="701">
        <v>1.2095560766623194E-2</v>
      </c>
      <c r="N78" s="702">
        <v>15</v>
      </c>
    </row>
    <row r="79" spans="1:14" s="19" customFormat="1" ht="15" customHeight="1">
      <c r="A79" s="47"/>
      <c r="B79" s="699" t="s">
        <v>132</v>
      </c>
      <c r="C79" s="700">
        <v>1078411</v>
      </c>
      <c r="D79" s="701">
        <v>6.3207331909441418E-3</v>
      </c>
      <c r="E79" s="702">
        <v>18</v>
      </c>
      <c r="F79" s="700">
        <v>1225454</v>
      </c>
      <c r="G79" s="701">
        <v>6.6687802025049711E-3</v>
      </c>
      <c r="H79" s="702">
        <v>18</v>
      </c>
      <c r="I79" s="700">
        <v>1377303</v>
      </c>
      <c r="J79" s="701">
        <v>7.1923161688474636E-3</v>
      </c>
      <c r="K79" s="702">
        <v>17</v>
      </c>
      <c r="L79" s="700">
        <v>1418454.9773200001</v>
      </c>
      <c r="M79" s="701">
        <v>7.2504856188986598E-3</v>
      </c>
      <c r="N79" s="702">
        <v>17</v>
      </c>
    </row>
    <row r="80" spans="1:14" s="19" customFormat="1" ht="15" customHeight="1">
      <c r="A80" s="47"/>
      <c r="B80" s="699" t="s">
        <v>134</v>
      </c>
      <c r="C80" s="700">
        <v>70037</v>
      </c>
      <c r="D80" s="701">
        <v>4.1049765858671219E-4</v>
      </c>
      <c r="E80" s="702">
        <v>53</v>
      </c>
      <c r="F80" s="700">
        <v>43377</v>
      </c>
      <c r="G80" s="701">
        <v>2.3605266198817591E-4</v>
      </c>
      <c r="H80" s="702">
        <v>58</v>
      </c>
      <c r="I80" s="700">
        <v>46097</v>
      </c>
      <c r="J80" s="701">
        <v>2.4071986950973136E-4</v>
      </c>
      <c r="K80" s="702">
        <v>58</v>
      </c>
      <c r="L80" s="700">
        <v>47848.597600000001</v>
      </c>
      <c r="M80" s="701">
        <v>2.4457989455452651E-4</v>
      </c>
      <c r="N80" s="702">
        <v>60</v>
      </c>
    </row>
    <row r="81" spans="1:14" s="19" customFormat="1" ht="15" customHeight="1">
      <c r="A81" s="47"/>
      <c r="B81" s="699" t="s">
        <v>136</v>
      </c>
      <c r="C81" s="700">
        <v>270939</v>
      </c>
      <c r="D81" s="701">
        <v>1.5880152650716796E-3</v>
      </c>
      <c r="E81" s="702">
        <v>28</v>
      </c>
      <c r="F81" s="700">
        <v>297577</v>
      </c>
      <c r="G81" s="701">
        <v>1.6193799247632484E-3</v>
      </c>
      <c r="H81" s="702">
        <v>27</v>
      </c>
      <c r="I81" s="700">
        <v>332900</v>
      </c>
      <c r="J81" s="701">
        <v>1.7384134446881484E-3</v>
      </c>
      <c r="K81" s="702">
        <v>26</v>
      </c>
      <c r="L81" s="700">
        <v>347390.94738999999</v>
      </c>
      <c r="M81" s="701">
        <v>1.7757018082770993E-3</v>
      </c>
      <c r="N81" s="702">
        <v>26</v>
      </c>
    </row>
    <row r="82" spans="1:14" s="19" customFormat="1" ht="15" customHeight="1">
      <c r="A82" s="47"/>
      <c r="B82" s="699" t="s">
        <v>138</v>
      </c>
      <c r="C82" s="700">
        <v>306715</v>
      </c>
      <c r="D82" s="701">
        <v>1.7977039186918833E-3</v>
      </c>
      <c r="E82" s="702">
        <v>27</v>
      </c>
      <c r="F82" s="700">
        <v>247327</v>
      </c>
      <c r="G82" s="701">
        <v>1.3459251845805286E-3</v>
      </c>
      <c r="H82" s="702">
        <v>32</v>
      </c>
      <c r="I82" s="700">
        <v>272962</v>
      </c>
      <c r="J82" s="701">
        <v>1.4254154721807339E-3</v>
      </c>
      <c r="K82" s="702">
        <v>28</v>
      </c>
      <c r="L82" s="700">
        <v>301062.70909999992</v>
      </c>
      <c r="M82" s="701">
        <v>1.5388932871457466E-3</v>
      </c>
      <c r="N82" s="702">
        <v>28</v>
      </c>
    </row>
    <row r="83" spans="1:14" s="19" customFormat="1" ht="15" customHeight="1">
      <c r="A83" s="47"/>
      <c r="B83" s="699" t="s">
        <v>140</v>
      </c>
      <c r="C83" s="700">
        <v>30854</v>
      </c>
      <c r="D83" s="701">
        <v>1.808400525155906E-4</v>
      </c>
      <c r="E83" s="702">
        <v>58</v>
      </c>
      <c r="F83" s="700">
        <v>32551</v>
      </c>
      <c r="G83" s="701">
        <v>1.77138810899258E-4</v>
      </c>
      <c r="H83" s="702">
        <v>59</v>
      </c>
      <c r="I83" s="700">
        <v>37846</v>
      </c>
      <c r="J83" s="701">
        <v>1.9763290846400619E-4</v>
      </c>
      <c r="K83" s="702">
        <v>59</v>
      </c>
      <c r="L83" s="700">
        <v>31825.638710000003</v>
      </c>
      <c r="M83" s="701">
        <v>1.6267794147058258E-4</v>
      </c>
      <c r="N83" s="702">
        <v>61</v>
      </c>
    </row>
    <row r="84" spans="1:14" s="19" customFormat="1" ht="15" customHeight="1">
      <c r="A84" s="47"/>
      <c r="B84" s="699" t="s">
        <v>142</v>
      </c>
      <c r="C84" s="702">
        <v>609008</v>
      </c>
      <c r="D84" s="701">
        <v>3.5694898133925841E-3</v>
      </c>
      <c r="E84" s="702">
        <v>23</v>
      </c>
      <c r="F84" s="700">
        <v>729679</v>
      </c>
      <c r="G84" s="701">
        <v>3.9708294798365545E-3</v>
      </c>
      <c r="H84" s="702">
        <v>22</v>
      </c>
      <c r="I84" s="700">
        <v>950834</v>
      </c>
      <c r="J84" s="701">
        <v>4.9652826953037275E-3</v>
      </c>
      <c r="K84" s="702">
        <v>19</v>
      </c>
      <c r="L84" s="700">
        <v>966074.66631999996</v>
      </c>
      <c r="M84" s="701">
        <v>4.9381267554714078E-3</v>
      </c>
      <c r="N84" s="702">
        <v>19</v>
      </c>
    </row>
    <row r="85" spans="1:14" s="19" customFormat="1" ht="15" customHeight="1">
      <c r="A85" s="47"/>
      <c r="B85" s="699" t="s">
        <v>543</v>
      </c>
      <c r="C85" s="702" t="s">
        <v>1190</v>
      </c>
      <c r="D85" s="702" t="s">
        <v>1190</v>
      </c>
      <c r="E85" s="702" t="s">
        <v>1190</v>
      </c>
      <c r="F85" s="702">
        <v>327314</v>
      </c>
      <c r="G85" s="701">
        <v>1.7812052702122741E-3</v>
      </c>
      <c r="H85" s="702">
        <v>26</v>
      </c>
      <c r="I85" s="700">
        <v>334970</v>
      </c>
      <c r="J85" s="701">
        <v>1.7492230446596246E-3</v>
      </c>
      <c r="K85" s="702">
        <v>25</v>
      </c>
      <c r="L85" s="700">
        <v>368983.09785999998</v>
      </c>
      <c r="M85" s="701">
        <v>1.8860708922219559E-3</v>
      </c>
      <c r="N85" s="702">
        <v>24</v>
      </c>
    </row>
    <row r="86" spans="1:14" s="19" customFormat="1" ht="15" customHeight="1">
      <c r="A86" s="47"/>
      <c r="B86" s="703" t="s">
        <v>472</v>
      </c>
      <c r="C86" s="700">
        <v>5005286</v>
      </c>
      <c r="D86" s="701">
        <v>2.9336753195551641E-2</v>
      </c>
      <c r="E86" s="702"/>
      <c r="F86" s="700">
        <v>5783259</v>
      </c>
      <c r="G86" s="701">
        <v>3.1471832582176645E-2</v>
      </c>
      <c r="H86" s="702"/>
      <c r="I86" s="700">
        <v>6395486</v>
      </c>
      <c r="J86" s="701">
        <v>3.3397413180278841E-2</v>
      </c>
      <c r="K86" s="702"/>
      <c r="L86" s="700">
        <v>6648578.4144699993</v>
      </c>
      <c r="M86" s="701">
        <v>3.3984456997932448E-2</v>
      </c>
      <c r="N86" s="702"/>
    </row>
    <row r="87" spans="1:14" s="19" customFormat="1" ht="15" customHeight="1">
      <c r="A87" s="47"/>
      <c r="B87" s="703"/>
      <c r="C87" s="700"/>
      <c r="D87" s="701"/>
      <c r="E87" s="700"/>
      <c r="F87" s="700"/>
      <c r="G87" s="701"/>
      <c r="H87" s="700"/>
      <c r="I87" s="700"/>
      <c r="J87" s="701"/>
      <c r="K87" s="700"/>
      <c r="L87" s="700"/>
      <c r="M87" s="701"/>
      <c r="N87" s="700"/>
    </row>
    <row r="88" spans="1:14" s="45" customFormat="1" ht="15" customHeight="1">
      <c r="A88" s="47"/>
      <c r="B88" s="697" t="s">
        <v>189</v>
      </c>
      <c r="C88" s="709">
        <v>170614858.65992001</v>
      </c>
      <c r="D88" s="710">
        <v>0.99999999999999989</v>
      </c>
      <c r="E88" s="698"/>
      <c r="F88" s="709">
        <v>183759842.54807001</v>
      </c>
      <c r="G88" s="710">
        <v>0.99999999999999989</v>
      </c>
      <c r="H88" s="698"/>
      <c r="I88" s="709">
        <v>191496448.10743999</v>
      </c>
      <c r="J88" s="710">
        <v>1</v>
      </c>
      <c r="K88" s="698"/>
      <c r="L88" s="709">
        <v>195635858.32412997</v>
      </c>
      <c r="M88" s="710">
        <v>1.0000000000000002</v>
      </c>
      <c r="N88" s="698"/>
    </row>
    <row r="89" spans="1:14" s="31" customFormat="1" ht="15" customHeight="1" thickBot="1">
      <c r="A89" s="47"/>
      <c r="B89" s="118"/>
      <c r="C89" s="185"/>
      <c r="D89" s="183"/>
      <c r="E89" s="351"/>
      <c r="F89" s="185"/>
      <c r="G89" s="183"/>
      <c r="H89" s="185"/>
      <c r="I89" s="185"/>
      <c r="J89" s="183"/>
      <c r="K89" s="185"/>
      <c r="L89" s="185"/>
      <c r="M89" s="183"/>
      <c r="N89" s="185"/>
    </row>
    <row r="90" spans="1:14" s="31" customFormat="1" ht="15" customHeight="1" thickTop="1">
      <c r="A90" s="47"/>
      <c r="B90" s="639" t="s">
        <v>1191</v>
      </c>
      <c r="C90" s="71"/>
      <c r="D90" s="308"/>
      <c r="E90" s="346"/>
      <c r="F90" s="71"/>
      <c r="G90" s="308"/>
      <c r="H90" s="71"/>
      <c r="I90" s="71"/>
      <c r="J90" s="308"/>
      <c r="K90" s="71"/>
      <c r="L90" s="71"/>
      <c r="M90" s="308"/>
      <c r="N90" s="71"/>
    </row>
    <row r="91" spans="1:14" s="31" customFormat="1" ht="15" customHeight="1">
      <c r="A91" s="47"/>
      <c r="B91" s="639" t="s">
        <v>1182</v>
      </c>
      <c r="C91" s="71"/>
      <c r="D91" s="308"/>
      <c r="E91" s="346"/>
      <c r="F91" s="71"/>
      <c r="G91" s="308"/>
      <c r="H91" s="71"/>
      <c r="I91" s="71"/>
      <c r="J91" s="308"/>
      <c r="K91" s="71"/>
      <c r="L91" s="71"/>
      <c r="M91" s="308"/>
      <c r="N91" s="71"/>
    </row>
    <row r="92" spans="1:14" s="31" customFormat="1" ht="15" customHeight="1">
      <c r="A92" s="47"/>
      <c r="B92" s="639" t="s">
        <v>1183</v>
      </c>
      <c r="C92" s="71"/>
      <c r="D92" s="308"/>
      <c r="E92" s="71"/>
      <c r="F92" s="71"/>
      <c r="G92" s="308"/>
      <c r="H92" s="346"/>
      <c r="I92" s="71"/>
      <c r="J92" s="308"/>
      <c r="K92" s="308"/>
      <c r="L92" s="308"/>
      <c r="M92" s="308"/>
      <c r="N92" s="71"/>
    </row>
    <row r="93" spans="1:14" s="31" customFormat="1" ht="15" customHeight="1">
      <c r="A93" s="47"/>
      <c r="B93" s="639" t="s">
        <v>1184</v>
      </c>
      <c r="C93" s="71"/>
      <c r="D93" s="308"/>
      <c r="E93" s="346"/>
      <c r="F93" s="71"/>
      <c r="G93" s="308"/>
      <c r="H93" s="71"/>
      <c r="I93" s="71"/>
      <c r="J93" s="308"/>
      <c r="K93" s="308"/>
      <c r="L93" s="308"/>
      <c r="M93" s="308"/>
      <c r="N93" s="71"/>
    </row>
    <row r="94" spans="1:14" s="31" customFormat="1" ht="15" customHeight="1">
      <c r="A94" s="47" t="s">
        <v>914</v>
      </c>
      <c r="B94" s="696" t="s">
        <v>1565</v>
      </c>
      <c r="C94" s="71"/>
      <c r="D94" s="308"/>
      <c r="E94" s="346"/>
      <c r="F94" s="71"/>
      <c r="G94" s="308"/>
      <c r="H94" s="71"/>
      <c r="I94" s="71"/>
      <c r="J94" s="308"/>
      <c r="K94" s="71"/>
      <c r="L94" s="71"/>
      <c r="M94" s="308"/>
      <c r="N94" s="71"/>
    </row>
    <row r="95" spans="1:14">
      <c r="B95" s="696" t="s">
        <v>1590</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41" hidden="1" customWidth="1"/>
    <col min="2" max="2" width="48.85546875" style="33" customWidth="1"/>
    <col min="3" max="3" width="21.140625" style="641" customWidth="1"/>
    <col min="4" max="4" width="15.42578125" style="641" customWidth="1"/>
    <col min="5" max="5" width="16.5703125" style="641" customWidth="1"/>
    <col min="6" max="6" width="21.140625" style="641" customWidth="1"/>
    <col min="7" max="7" width="15.42578125" style="641" customWidth="1"/>
    <col min="8" max="8" width="16.5703125" style="641" customWidth="1"/>
    <col min="9" max="9" width="21.140625" style="641" customWidth="1"/>
    <col min="10" max="10" width="15.42578125" style="641" customWidth="1"/>
    <col min="11" max="11" width="16.5703125" style="641" customWidth="1"/>
    <col min="12" max="12" width="21.140625" style="641" customWidth="1"/>
    <col min="13" max="13" width="15.42578125" style="641" customWidth="1"/>
    <col min="14" max="14" width="16.5703125" style="641" customWidth="1"/>
    <col min="15" max="16384" width="11.42578125" style="641"/>
  </cols>
  <sheetData>
    <row r="1" spans="1:14" s="352" customFormat="1" ht="30" customHeight="1">
      <c r="A1" s="47"/>
      <c r="B1" s="757" t="s">
        <v>1</v>
      </c>
      <c r="C1" s="757"/>
      <c r="D1" s="757"/>
      <c r="E1" s="757"/>
      <c r="F1" s="757"/>
      <c r="G1" s="757"/>
      <c r="H1" s="757"/>
      <c r="I1" s="757"/>
      <c r="J1" s="757"/>
      <c r="K1" s="757"/>
      <c r="L1" s="757"/>
      <c r="M1" s="757"/>
      <c r="N1" s="757"/>
    </row>
    <row r="2" spans="1:14" s="353" customFormat="1" ht="15" customHeight="1">
      <c r="A2" s="47"/>
      <c r="B2" s="758" t="s">
        <v>1192</v>
      </c>
      <c r="C2" s="758"/>
      <c r="D2" s="758"/>
      <c r="E2" s="758"/>
      <c r="F2" s="758"/>
      <c r="G2" s="758"/>
      <c r="H2" s="758"/>
      <c r="I2" s="758"/>
      <c r="J2" s="758"/>
      <c r="K2" s="758"/>
      <c r="L2" s="758"/>
      <c r="M2" s="758"/>
      <c r="N2" s="758"/>
    </row>
    <row r="3" spans="1:14" s="354" customFormat="1" ht="30" customHeight="1">
      <c r="A3" s="47"/>
      <c r="B3" s="759" t="s">
        <v>544</v>
      </c>
      <c r="C3" s="759"/>
      <c r="D3" s="759"/>
      <c r="E3" s="759"/>
      <c r="F3" s="759"/>
      <c r="G3" s="759"/>
      <c r="H3" s="759"/>
      <c r="I3" s="759"/>
      <c r="J3" s="759"/>
      <c r="K3" s="759"/>
      <c r="L3" s="759"/>
      <c r="M3" s="759"/>
      <c r="N3" s="759"/>
    </row>
    <row r="4" spans="1:14" s="31" customFormat="1" ht="15" customHeight="1">
      <c r="A4" s="47"/>
      <c r="B4" s="47"/>
      <c r="C4" s="47"/>
      <c r="D4" s="47"/>
      <c r="E4" s="47"/>
      <c r="F4" s="47"/>
      <c r="G4" s="47"/>
      <c r="H4" s="47"/>
      <c r="I4" s="47"/>
      <c r="J4" s="47"/>
      <c r="K4" s="47"/>
      <c r="L4" s="47"/>
      <c r="M4" s="47"/>
      <c r="N4" s="47"/>
    </row>
    <row r="5" spans="1:14" s="355" customFormat="1" ht="15" customHeight="1">
      <c r="A5" s="49"/>
      <c r="B5" s="463"/>
      <c r="C5" s="820" t="s">
        <v>1186</v>
      </c>
      <c r="D5" s="820"/>
      <c r="E5" s="820"/>
      <c r="F5" s="820" t="s">
        <v>1441</v>
      </c>
      <c r="G5" s="820"/>
      <c r="H5" s="820"/>
      <c r="I5" s="820" t="str">
        <f>"DIC-20"</f>
        <v>DIC-20</v>
      </c>
      <c r="J5" s="820"/>
      <c r="K5" s="820"/>
      <c r="L5" s="821" t="str">
        <f>UPPER("sep-21")</f>
        <v>SEP-21</v>
      </c>
      <c r="M5" s="821"/>
      <c r="N5" s="821"/>
    </row>
    <row r="6" spans="1:14" s="356" customFormat="1" ht="15" customHeight="1">
      <c r="A6" s="47"/>
      <c r="B6" s="464"/>
      <c r="C6" s="465" t="s">
        <v>1193</v>
      </c>
      <c r="D6" s="466" t="s">
        <v>1172</v>
      </c>
      <c r="E6" s="465" t="s">
        <v>1173</v>
      </c>
      <c r="F6" s="465" t="s">
        <v>1193</v>
      </c>
      <c r="G6" s="466" t="s">
        <v>1172</v>
      </c>
      <c r="H6" s="465" t="s">
        <v>1173</v>
      </c>
      <c r="I6" s="465" t="s">
        <v>1193</v>
      </c>
      <c r="J6" s="466" t="s">
        <v>1172</v>
      </c>
      <c r="K6" s="465" t="s">
        <v>1173</v>
      </c>
      <c r="L6" s="722" t="s">
        <v>1193</v>
      </c>
      <c r="M6" s="723" t="s">
        <v>1172</v>
      </c>
      <c r="N6" s="722" t="s">
        <v>1173</v>
      </c>
    </row>
    <row r="7" spans="1:14" s="31" customFormat="1" ht="15" customHeight="1">
      <c r="A7" s="47"/>
      <c r="B7" s="49"/>
      <c r="C7" s="47"/>
      <c r="D7" s="47"/>
      <c r="E7" s="47"/>
      <c r="F7" s="47"/>
      <c r="G7" s="47"/>
      <c r="H7" s="47"/>
      <c r="I7" s="47"/>
      <c r="J7" s="47"/>
      <c r="K7" s="47"/>
      <c r="L7" s="699"/>
      <c r="M7" s="699"/>
      <c r="N7" s="699"/>
    </row>
    <row r="8" spans="1:14" s="45" customFormat="1" ht="15" customHeight="1">
      <c r="A8" s="47"/>
      <c r="B8" s="467" t="s">
        <v>471</v>
      </c>
      <c r="C8" s="468"/>
      <c r="D8" s="468"/>
      <c r="E8" s="468"/>
      <c r="F8" s="468"/>
      <c r="G8" s="468"/>
      <c r="H8" s="468"/>
      <c r="I8" s="468"/>
      <c r="J8" s="468"/>
      <c r="K8" s="468"/>
      <c r="L8" s="724"/>
      <c r="M8" s="724"/>
      <c r="N8" s="724"/>
    </row>
    <row r="9" spans="1:14" s="19" customFormat="1" ht="15" customHeight="1">
      <c r="A9" s="47" t="s">
        <v>1194</v>
      </c>
      <c r="B9" s="47" t="s">
        <v>34</v>
      </c>
      <c r="C9" s="126">
        <v>4012597</v>
      </c>
      <c r="D9" s="248">
        <v>0.1908</v>
      </c>
      <c r="E9" s="346">
        <v>3</v>
      </c>
      <c r="F9" s="126">
        <v>3576077</v>
      </c>
      <c r="G9" s="248">
        <v>0.1764</v>
      </c>
      <c r="H9" s="126">
        <v>3</v>
      </c>
      <c r="I9" s="126">
        <v>2955995</v>
      </c>
      <c r="J9" s="248">
        <v>0.18110000000000001</v>
      </c>
      <c r="K9" s="126">
        <v>2</v>
      </c>
      <c r="L9" s="702">
        <v>2481161.31672</v>
      </c>
      <c r="M9" s="701">
        <v>0.15739593167316746</v>
      </c>
      <c r="N9" s="702">
        <v>3</v>
      </c>
    </row>
    <row r="10" spans="1:14" s="19" customFormat="1" ht="15" customHeight="1">
      <c r="A10" s="47" t="s">
        <v>1194</v>
      </c>
      <c r="B10" s="47" t="s">
        <v>145</v>
      </c>
      <c r="C10" s="126">
        <v>1177500</v>
      </c>
      <c r="D10" s="248">
        <v>5.6000000000000001E-2</v>
      </c>
      <c r="E10" s="346">
        <v>5</v>
      </c>
      <c r="F10" s="126">
        <v>1100235</v>
      </c>
      <c r="G10" s="248">
        <v>5.4300000000000001E-2</v>
      </c>
      <c r="H10" s="126">
        <v>5</v>
      </c>
      <c r="I10" s="126">
        <v>824850</v>
      </c>
      <c r="J10" s="248">
        <v>5.0500000000000003E-2</v>
      </c>
      <c r="K10" s="126">
        <v>5</v>
      </c>
      <c r="L10" s="702">
        <v>810276.58991999994</v>
      </c>
      <c r="M10" s="701">
        <v>5.1401026577349199E-2</v>
      </c>
      <c r="N10" s="702">
        <v>5</v>
      </c>
    </row>
    <row r="11" spans="1:14" s="19" customFormat="1" ht="15" customHeight="1">
      <c r="A11" s="47" t="s">
        <v>1194</v>
      </c>
      <c r="B11" s="47" t="s">
        <v>36</v>
      </c>
      <c r="C11" s="126">
        <v>2600412</v>
      </c>
      <c r="D11" s="248">
        <v>0.1237</v>
      </c>
      <c r="E11" s="346">
        <v>4</v>
      </c>
      <c r="F11" s="126">
        <v>2637177</v>
      </c>
      <c r="G11" s="248">
        <v>0.13009999999999999</v>
      </c>
      <c r="H11" s="126">
        <v>4</v>
      </c>
      <c r="I11" s="126">
        <v>2018812</v>
      </c>
      <c r="J11" s="248">
        <v>0.1237</v>
      </c>
      <c r="K11" s="126">
        <v>4</v>
      </c>
      <c r="L11" s="702">
        <v>1525555.3931199999</v>
      </c>
      <c r="M11" s="701">
        <v>9.6775735943107496E-2</v>
      </c>
      <c r="N11" s="702">
        <v>4</v>
      </c>
    </row>
    <row r="12" spans="1:14" s="19" customFormat="1" ht="15" customHeight="1">
      <c r="A12" s="47" t="s">
        <v>1194</v>
      </c>
      <c r="B12" s="47" t="s">
        <v>38</v>
      </c>
      <c r="C12" s="126">
        <v>6684109</v>
      </c>
      <c r="D12" s="248">
        <v>0.31790000000000002</v>
      </c>
      <c r="E12" s="346">
        <v>1</v>
      </c>
      <c r="F12" s="126">
        <v>6548528</v>
      </c>
      <c r="G12" s="248">
        <v>0.32300000000000001</v>
      </c>
      <c r="H12" s="126">
        <v>1</v>
      </c>
      <c r="I12" s="126">
        <v>5624757</v>
      </c>
      <c r="J12" s="248">
        <v>0.34449999999999997</v>
      </c>
      <c r="K12" s="126">
        <v>1</v>
      </c>
      <c r="L12" s="702">
        <v>5506254.4871899998</v>
      </c>
      <c r="M12" s="701">
        <v>0.34929693978403747</v>
      </c>
      <c r="N12" s="702">
        <v>1</v>
      </c>
    </row>
    <row r="13" spans="1:14" s="19" customFormat="1" ht="15" customHeight="1">
      <c r="A13" s="47" t="s">
        <v>1194</v>
      </c>
      <c r="B13" s="47" t="s">
        <v>46</v>
      </c>
      <c r="C13" s="126">
        <v>4160589</v>
      </c>
      <c r="D13" s="248">
        <v>0.19789999999999999</v>
      </c>
      <c r="E13" s="346">
        <v>2</v>
      </c>
      <c r="F13" s="126">
        <v>4237002</v>
      </c>
      <c r="G13" s="248">
        <v>0.20899999999999999</v>
      </c>
      <c r="H13" s="126">
        <v>2</v>
      </c>
      <c r="I13" s="126">
        <v>2832813</v>
      </c>
      <c r="J13" s="248">
        <v>0.17349999999999999</v>
      </c>
      <c r="K13" s="126">
        <v>3</v>
      </c>
      <c r="L13" s="702">
        <v>3158067.1428200002</v>
      </c>
      <c r="M13" s="701">
        <v>0.20033639767029551</v>
      </c>
      <c r="N13" s="702">
        <v>2</v>
      </c>
    </row>
    <row r="14" spans="1:14" s="19" customFormat="1" ht="15" customHeight="1">
      <c r="A14" s="47" t="s">
        <v>1194</v>
      </c>
      <c r="B14" s="47" t="s">
        <v>44</v>
      </c>
      <c r="C14" s="126">
        <v>488392</v>
      </c>
      <c r="D14" s="248">
        <v>2.3199999999999998E-2</v>
      </c>
      <c r="E14" s="346">
        <v>7</v>
      </c>
      <c r="F14" s="126">
        <v>307907</v>
      </c>
      <c r="G14" s="248">
        <v>1.52E-2</v>
      </c>
      <c r="H14" s="126">
        <v>9</v>
      </c>
      <c r="I14" s="126">
        <v>269632</v>
      </c>
      <c r="J14" s="248">
        <v>1.6500000000000001E-2</v>
      </c>
      <c r="K14" s="126">
        <v>9</v>
      </c>
      <c r="L14" s="702">
        <v>309640.07980000001</v>
      </c>
      <c r="M14" s="701">
        <v>1.96424507004253E-2</v>
      </c>
      <c r="N14" s="702">
        <v>9</v>
      </c>
    </row>
    <row r="15" spans="1:14" s="19" customFormat="1" ht="15" customHeight="1">
      <c r="A15" s="47" t="s">
        <v>1194</v>
      </c>
      <c r="B15" s="47" t="s">
        <v>40</v>
      </c>
      <c r="C15" s="126">
        <v>356468</v>
      </c>
      <c r="D15" s="248">
        <v>1.7000000000000001E-2</v>
      </c>
      <c r="E15" s="346">
        <v>9</v>
      </c>
      <c r="F15" s="126">
        <v>495943</v>
      </c>
      <c r="G15" s="248">
        <v>2.4500000000000001E-2</v>
      </c>
      <c r="H15" s="126">
        <v>7</v>
      </c>
      <c r="I15" s="126">
        <v>534954</v>
      </c>
      <c r="J15" s="248">
        <v>3.2800000000000003E-2</v>
      </c>
      <c r="K15" s="126">
        <v>6</v>
      </c>
      <c r="L15" s="702">
        <v>608238.82119000005</v>
      </c>
      <c r="M15" s="701">
        <v>3.8584478685789868E-2</v>
      </c>
      <c r="N15" s="702">
        <v>6</v>
      </c>
    </row>
    <row r="16" spans="1:14" s="19" customFormat="1" ht="15" customHeight="1">
      <c r="A16" s="47" t="s">
        <v>1194</v>
      </c>
      <c r="B16" s="47" t="s">
        <v>42</v>
      </c>
      <c r="C16" s="126">
        <v>508</v>
      </c>
      <c r="D16" s="248">
        <v>0</v>
      </c>
      <c r="E16" s="346">
        <v>19</v>
      </c>
      <c r="F16" s="126">
        <v>841</v>
      </c>
      <c r="G16" s="248">
        <v>0</v>
      </c>
      <c r="H16" s="126">
        <v>19</v>
      </c>
      <c r="I16" s="126">
        <v>401</v>
      </c>
      <c r="J16" s="248">
        <v>0</v>
      </c>
      <c r="K16" s="126">
        <v>18</v>
      </c>
      <c r="L16" s="702">
        <v>341.84778999999997</v>
      </c>
      <c r="M16" s="701">
        <v>2.1685591756924552E-5</v>
      </c>
      <c r="N16" s="702">
        <v>18</v>
      </c>
    </row>
    <row r="17" spans="1:14" s="19" customFormat="1" ht="15" customHeight="1">
      <c r="A17" s="47" t="s">
        <v>1194</v>
      </c>
      <c r="B17" s="47" t="s">
        <v>48</v>
      </c>
      <c r="C17" s="126">
        <v>37657</v>
      </c>
      <c r="D17" s="248">
        <v>1.8E-3</v>
      </c>
      <c r="E17" s="346">
        <v>14</v>
      </c>
      <c r="F17" s="126">
        <v>23947</v>
      </c>
      <c r="G17" s="248">
        <v>1.1999999999999999E-3</v>
      </c>
      <c r="H17" s="126">
        <v>14</v>
      </c>
      <c r="I17" s="126">
        <v>28633</v>
      </c>
      <c r="J17" s="248">
        <v>1.8E-3</v>
      </c>
      <c r="K17" s="126">
        <v>14</v>
      </c>
      <c r="L17" s="702">
        <v>43506.066979999996</v>
      </c>
      <c r="M17" s="701">
        <v>2.7598680906426084E-3</v>
      </c>
      <c r="N17" s="702">
        <v>13</v>
      </c>
    </row>
    <row r="18" spans="1:14" s="19" customFormat="1" ht="15" customHeight="1">
      <c r="A18" s="47" t="s">
        <v>1194</v>
      </c>
      <c r="B18" s="47" t="s">
        <v>1195</v>
      </c>
      <c r="C18" s="126">
        <v>324225</v>
      </c>
      <c r="D18" s="248">
        <v>1.54E-2</v>
      </c>
      <c r="E18" s="346">
        <v>10</v>
      </c>
      <c r="F18" s="126">
        <v>2839</v>
      </c>
      <c r="G18" s="248">
        <v>1E-4</v>
      </c>
      <c r="H18" s="126">
        <v>16</v>
      </c>
      <c r="I18" s="126" t="s">
        <v>1177</v>
      </c>
      <c r="J18" s="248" t="s">
        <v>1177</v>
      </c>
      <c r="K18" s="126" t="s">
        <v>1177</v>
      </c>
      <c r="L18" s="725" t="s">
        <v>1177</v>
      </c>
      <c r="M18" s="701" t="s">
        <v>1177</v>
      </c>
      <c r="N18" s="725" t="s">
        <v>1177</v>
      </c>
    </row>
    <row r="19" spans="1:14" s="19" customFormat="1" ht="15" customHeight="1">
      <c r="A19" s="47"/>
      <c r="B19" s="47" t="s">
        <v>50</v>
      </c>
      <c r="C19" s="126">
        <v>41462</v>
      </c>
      <c r="D19" s="248">
        <v>2E-3</v>
      </c>
      <c r="E19" s="346">
        <v>13</v>
      </c>
      <c r="F19" s="126">
        <v>86448</v>
      </c>
      <c r="G19" s="248">
        <v>4.3E-3</v>
      </c>
      <c r="H19" s="126">
        <v>11</v>
      </c>
      <c r="I19" s="126">
        <v>136082</v>
      </c>
      <c r="J19" s="248">
        <v>8.3000000000000001E-3</v>
      </c>
      <c r="K19" s="126">
        <v>11</v>
      </c>
      <c r="L19" s="702">
        <v>183843.44675999999</v>
      </c>
      <c r="M19" s="701">
        <v>1.1662365679249392E-2</v>
      </c>
      <c r="N19" s="702">
        <v>11</v>
      </c>
    </row>
    <row r="20" spans="1:14" s="19" customFormat="1" ht="15" customHeight="1">
      <c r="A20" s="47"/>
      <c r="B20" s="47" t="s">
        <v>52</v>
      </c>
      <c r="C20" s="126">
        <v>490562</v>
      </c>
      <c r="D20" s="248">
        <v>2.3300000000000001E-2</v>
      </c>
      <c r="E20" s="346">
        <v>6</v>
      </c>
      <c r="F20" s="126">
        <v>524620</v>
      </c>
      <c r="G20" s="248">
        <v>2.5899999999999999E-2</v>
      </c>
      <c r="H20" s="126">
        <v>6</v>
      </c>
      <c r="I20" s="126">
        <v>427926</v>
      </c>
      <c r="J20" s="248">
        <v>2.6200000000000001E-2</v>
      </c>
      <c r="K20" s="126">
        <v>7</v>
      </c>
      <c r="L20" s="702">
        <v>401601.29788999999</v>
      </c>
      <c r="M20" s="701">
        <v>2.5476138942111006E-2</v>
      </c>
      <c r="N20" s="702">
        <v>7</v>
      </c>
    </row>
    <row r="21" spans="1:14" s="19" customFormat="1" ht="15" customHeight="1">
      <c r="A21" s="47" t="s">
        <v>1194</v>
      </c>
      <c r="B21" s="47" t="s">
        <v>54</v>
      </c>
      <c r="C21" s="126">
        <v>409859</v>
      </c>
      <c r="D21" s="248">
        <v>1.95E-2</v>
      </c>
      <c r="E21" s="350">
        <v>8</v>
      </c>
      <c r="F21" s="126">
        <v>424260</v>
      </c>
      <c r="G21" s="248">
        <v>2.0899999999999998E-2</v>
      </c>
      <c r="H21" s="126">
        <v>8</v>
      </c>
      <c r="I21" s="126">
        <v>373107</v>
      </c>
      <c r="J21" s="248">
        <v>2.29E-2</v>
      </c>
      <c r="K21" s="126">
        <v>8</v>
      </c>
      <c r="L21" s="702">
        <v>380886.61059</v>
      </c>
      <c r="M21" s="701">
        <v>2.4162073836819117E-2</v>
      </c>
      <c r="N21" s="702">
        <v>8</v>
      </c>
    </row>
    <row r="22" spans="1:14" s="19" customFormat="1" ht="15" customHeight="1">
      <c r="A22" s="47" t="s">
        <v>1194</v>
      </c>
      <c r="B22" s="47" t="s">
        <v>56</v>
      </c>
      <c r="C22" s="126">
        <v>149470</v>
      </c>
      <c r="D22" s="248">
        <v>7.1000000000000004E-3</v>
      </c>
      <c r="E22" s="350">
        <v>11</v>
      </c>
      <c r="F22" s="126">
        <v>211383</v>
      </c>
      <c r="G22" s="248">
        <v>1.04E-2</v>
      </c>
      <c r="H22" s="126">
        <v>10</v>
      </c>
      <c r="I22" s="126">
        <v>219758</v>
      </c>
      <c r="J22" s="248">
        <v>1.35E-2</v>
      </c>
      <c r="K22" s="126">
        <v>10</v>
      </c>
      <c r="L22" s="702">
        <v>261113.33953999999</v>
      </c>
      <c r="M22" s="701">
        <v>1.6564089191717944E-2</v>
      </c>
      <c r="N22" s="702">
        <v>10</v>
      </c>
    </row>
    <row r="23" spans="1:14" s="45" customFormat="1" ht="15" customHeight="1">
      <c r="A23" s="47"/>
      <c r="B23" s="49" t="s">
        <v>472</v>
      </c>
      <c r="C23" s="126">
        <v>20933808</v>
      </c>
      <c r="D23" s="248">
        <v>0.99560000000000004</v>
      </c>
      <c r="E23" s="346"/>
      <c r="F23" s="71">
        <v>20177208</v>
      </c>
      <c r="G23" s="248">
        <v>0.99529999999999996</v>
      </c>
      <c r="H23" s="346"/>
      <c r="I23" s="71">
        <v>16247720</v>
      </c>
      <c r="J23" s="248">
        <v>0.99529999999999996</v>
      </c>
      <c r="K23" s="346"/>
      <c r="L23" s="700">
        <v>15670486.44031</v>
      </c>
      <c r="M23" s="701">
        <v>0.9940791823664693</v>
      </c>
      <c r="N23" s="725"/>
    </row>
    <row r="24" spans="1:14" s="19" customFormat="1" ht="15" customHeight="1">
      <c r="A24" s="47"/>
      <c r="B24" s="47"/>
      <c r="C24" s="346"/>
      <c r="D24" s="346"/>
      <c r="E24" s="346"/>
      <c r="F24" s="346"/>
      <c r="G24" s="346"/>
      <c r="H24" s="346"/>
      <c r="I24" s="346"/>
      <c r="J24" s="346"/>
      <c r="K24" s="346"/>
      <c r="L24" s="725"/>
      <c r="M24" s="725"/>
      <c r="N24" s="725"/>
    </row>
    <row r="25" spans="1:14" s="45" customFormat="1" ht="15" customHeight="1">
      <c r="A25" s="47"/>
      <c r="B25" s="438" t="s">
        <v>473</v>
      </c>
      <c r="C25" s="469"/>
      <c r="D25" s="469"/>
      <c r="E25" s="469"/>
      <c r="F25" s="469"/>
      <c r="G25" s="469"/>
      <c r="H25" s="469"/>
      <c r="I25" s="469"/>
      <c r="J25" s="469"/>
      <c r="K25" s="469"/>
      <c r="L25" s="726"/>
      <c r="M25" s="726"/>
      <c r="N25" s="726"/>
    </row>
    <row r="26" spans="1:14" s="19" customFormat="1" ht="15" customHeight="1">
      <c r="A26" s="47"/>
      <c r="B26" s="47" t="s">
        <v>61</v>
      </c>
      <c r="C26" s="126">
        <v>17583</v>
      </c>
      <c r="D26" s="248">
        <v>8.0000000000000004E-4</v>
      </c>
      <c r="E26" s="346">
        <v>15</v>
      </c>
      <c r="F26" s="126">
        <v>29846</v>
      </c>
      <c r="G26" s="248">
        <v>1.5E-3</v>
      </c>
      <c r="H26" s="126">
        <v>13</v>
      </c>
      <c r="I26" s="126">
        <v>33164</v>
      </c>
      <c r="J26" s="248">
        <v>2E-3</v>
      </c>
      <c r="K26" s="126">
        <v>12</v>
      </c>
      <c r="L26" s="702">
        <v>48692.087450000006</v>
      </c>
      <c r="M26" s="701">
        <v>3.0888505385194081E-3</v>
      </c>
      <c r="N26" s="702">
        <v>12</v>
      </c>
    </row>
    <row r="27" spans="1:14" s="19" customFormat="1" ht="15" customHeight="1">
      <c r="A27" s="47" t="s">
        <v>1194</v>
      </c>
      <c r="B27" s="47" t="s">
        <v>59</v>
      </c>
      <c r="C27" s="350">
        <v>62750</v>
      </c>
      <c r="D27" s="248">
        <v>3.0000000000000001E-3</v>
      </c>
      <c r="E27" s="350">
        <v>12</v>
      </c>
      <c r="F27" s="126">
        <v>50553</v>
      </c>
      <c r="G27" s="248">
        <v>2.5000000000000001E-3</v>
      </c>
      <c r="H27" s="126">
        <v>12</v>
      </c>
      <c r="I27" s="126">
        <v>31953</v>
      </c>
      <c r="J27" s="248">
        <v>2E-3</v>
      </c>
      <c r="K27" s="126">
        <v>13</v>
      </c>
      <c r="L27" s="702">
        <v>29847.717140000001</v>
      </c>
      <c r="M27" s="701">
        <v>1.8934316023344767E-3</v>
      </c>
      <c r="N27" s="702">
        <v>14</v>
      </c>
    </row>
    <row r="28" spans="1:14" s="45" customFormat="1" ht="15" customHeight="1">
      <c r="A28" s="47"/>
      <c r="B28" s="49" t="s">
        <v>472</v>
      </c>
      <c r="C28" s="126">
        <v>80333</v>
      </c>
      <c r="D28" s="248">
        <v>3.8E-3</v>
      </c>
      <c r="E28" s="346"/>
      <c r="F28" s="71">
        <v>80399</v>
      </c>
      <c r="G28" s="248">
        <v>4.0000000000000001E-3</v>
      </c>
      <c r="H28" s="346"/>
      <c r="I28" s="71">
        <v>65116</v>
      </c>
      <c r="J28" s="248">
        <v>4.0000000000000001E-3</v>
      </c>
      <c r="K28" s="346"/>
      <c r="L28" s="700">
        <v>78539.804590000014</v>
      </c>
      <c r="M28" s="701">
        <v>4.9822821408538852E-3</v>
      </c>
      <c r="N28" s="725"/>
    </row>
    <row r="29" spans="1:14" s="19" customFormat="1" ht="15" customHeight="1">
      <c r="A29" s="47"/>
      <c r="B29" s="47"/>
      <c r="C29" s="346"/>
      <c r="D29" s="346"/>
      <c r="E29" s="346"/>
      <c r="F29" s="346"/>
      <c r="G29" s="346"/>
      <c r="H29" s="346"/>
      <c r="I29" s="346"/>
      <c r="J29" s="346"/>
      <c r="K29" s="346"/>
      <c r="L29" s="725"/>
      <c r="M29" s="725"/>
      <c r="N29" s="725"/>
    </row>
    <row r="30" spans="1:14" s="45" customFormat="1" ht="15" customHeight="1">
      <c r="A30" s="47"/>
      <c r="B30" s="438" t="s">
        <v>1196</v>
      </c>
      <c r="C30" s="469"/>
      <c r="D30" s="469"/>
      <c r="E30" s="469"/>
      <c r="F30" s="469"/>
      <c r="G30" s="469"/>
      <c r="H30" s="469"/>
      <c r="I30" s="469"/>
      <c r="J30" s="469"/>
      <c r="K30" s="469"/>
      <c r="L30" s="726"/>
      <c r="M30" s="726"/>
      <c r="N30" s="726"/>
    </row>
    <row r="31" spans="1:14" s="19" customFormat="1" ht="15" customHeight="1">
      <c r="A31" s="47" t="s">
        <v>1194</v>
      </c>
      <c r="B31" s="47" t="s">
        <v>64</v>
      </c>
      <c r="C31" s="126">
        <v>3406</v>
      </c>
      <c r="D31" s="248">
        <v>2.0000000000000001E-4</v>
      </c>
      <c r="E31" s="346">
        <v>17</v>
      </c>
      <c r="F31" s="126">
        <v>2260</v>
      </c>
      <c r="G31" s="248">
        <v>1E-4</v>
      </c>
      <c r="H31" s="126">
        <v>17</v>
      </c>
      <c r="I31" s="126">
        <v>2329</v>
      </c>
      <c r="J31" s="248">
        <v>1E-4</v>
      </c>
      <c r="K31" s="126">
        <v>16</v>
      </c>
      <c r="L31" s="727">
        <v>2198.5517500000001</v>
      </c>
      <c r="M31" s="701">
        <v>1.3946819930288871E-4</v>
      </c>
      <c r="N31" s="702">
        <v>16</v>
      </c>
    </row>
    <row r="32" spans="1:14" s="19" customFormat="1" ht="15" customHeight="1">
      <c r="A32" s="47"/>
      <c r="B32" s="47" t="s">
        <v>66</v>
      </c>
      <c r="C32" s="126" t="s">
        <v>1177</v>
      </c>
      <c r="D32" s="248" t="s">
        <v>1177</v>
      </c>
      <c r="E32" s="346" t="s">
        <v>1177</v>
      </c>
      <c r="F32" s="126" t="s">
        <v>1177</v>
      </c>
      <c r="G32" s="248" t="s">
        <v>1177</v>
      </c>
      <c r="H32" s="126" t="s">
        <v>1177</v>
      </c>
      <c r="I32" s="126" t="s">
        <v>1177</v>
      </c>
      <c r="J32" s="248" t="s">
        <v>1177</v>
      </c>
      <c r="K32" s="126" t="s">
        <v>1177</v>
      </c>
      <c r="L32" s="727">
        <v>823.80101000000002</v>
      </c>
      <c r="M32" s="707">
        <v>5.2256236187449328E-5</v>
      </c>
      <c r="N32" s="727">
        <v>18</v>
      </c>
    </row>
    <row r="33" spans="1:14" s="45" customFormat="1" ht="15" customHeight="1">
      <c r="A33" s="47"/>
      <c r="B33" s="49" t="s">
        <v>472</v>
      </c>
      <c r="C33" s="126">
        <v>3406</v>
      </c>
      <c r="D33" s="248">
        <v>2.0000000000000001E-4</v>
      </c>
      <c r="E33" s="346"/>
      <c r="F33" s="71">
        <v>2260</v>
      </c>
      <c r="G33" s="248">
        <v>1E-4</v>
      </c>
      <c r="H33" s="346"/>
      <c r="I33" s="71">
        <v>2329</v>
      </c>
      <c r="J33" s="248">
        <v>1E-4</v>
      </c>
      <c r="K33" s="346"/>
      <c r="L33" s="706">
        <f>SUM(L31:L32)</f>
        <v>3022.3527600000002</v>
      </c>
      <c r="M33" s="707">
        <f>L33/$L$44</f>
        <v>1.9171714740717465E-4</v>
      </c>
      <c r="N33" s="728"/>
    </row>
    <row r="34" spans="1:14" s="19" customFormat="1" ht="15" customHeight="1">
      <c r="A34" s="47"/>
      <c r="B34" s="47"/>
      <c r="C34" s="346"/>
      <c r="D34" s="346"/>
      <c r="E34" s="346"/>
      <c r="F34" s="346"/>
      <c r="G34" s="346"/>
      <c r="H34" s="346"/>
      <c r="I34" s="346"/>
      <c r="J34" s="346"/>
      <c r="K34" s="346"/>
      <c r="L34" s="725"/>
      <c r="M34" s="725"/>
      <c r="N34" s="725"/>
    </row>
    <row r="35" spans="1:14" s="45" customFormat="1" ht="15" customHeight="1">
      <c r="A35" s="47"/>
      <c r="B35" s="438" t="s">
        <v>1197</v>
      </c>
      <c r="C35" s="469"/>
      <c r="D35" s="469"/>
      <c r="E35" s="469"/>
      <c r="F35" s="469"/>
      <c r="G35" s="469"/>
      <c r="H35" s="469"/>
      <c r="I35" s="469"/>
      <c r="J35" s="469"/>
      <c r="K35" s="469"/>
      <c r="L35" s="726"/>
      <c r="M35" s="726"/>
      <c r="N35" s="726"/>
    </row>
    <row r="36" spans="1:14" s="19" customFormat="1" ht="15" customHeight="1">
      <c r="A36" s="47" t="s">
        <v>1194</v>
      </c>
      <c r="B36" s="47" t="s">
        <v>70</v>
      </c>
      <c r="C36" s="126">
        <v>6578</v>
      </c>
      <c r="D36" s="248">
        <v>2.9999999999999997E-4</v>
      </c>
      <c r="E36" s="346">
        <v>16</v>
      </c>
      <c r="F36" s="126">
        <v>11804</v>
      </c>
      <c r="G36" s="248">
        <v>5.9999999999999995E-4</v>
      </c>
      <c r="H36" s="126">
        <v>15</v>
      </c>
      <c r="I36" s="126">
        <v>8908</v>
      </c>
      <c r="J36" s="248">
        <v>5.0000000000000001E-4</v>
      </c>
      <c r="K36" s="126">
        <v>15</v>
      </c>
      <c r="L36" s="702">
        <v>11690.94146</v>
      </c>
      <c r="M36" s="701">
        <v>7.4163119134297605E-4</v>
      </c>
      <c r="N36" s="702">
        <v>15</v>
      </c>
    </row>
    <row r="37" spans="1:14" s="19" customFormat="1" ht="15" customHeight="1">
      <c r="A37" s="47" t="s">
        <v>1194</v>
      </c>
      <c r="B37" s="47" t="s">
        <v>123</v>
      </c>
      <c r="C37" s="126">
        <v>488</v>
      </c>
      <c r="D37" s="248">
        <v>0</v>
      </c>
      <c r="E37" s="346">
        <v>20</v>
      </c>
      <c r="F37" s="126">
        <v>1</v>
      </c>
      <c r="G37" s="248">
        <v>0</v>
      </c>
      <c r="H37" s="126">
        <v>20</v>
      </c>
      <c r="I37" s="126">
        <v>0</v>
      </c>
      <c r="J37" s="248">
        <v>0</v>
      </c>
      <c r="K37" s="126">
        <v>21</v>
      </c>
      <c r="L37" s="728" t="s">
        <v>1177</v>
      </c>
      <c r="M37" s="707" t="s">
        <v>1177</v>
      </c>
      <c r="N37" s="728" t="s">
        <v>1177</v>
      </c>
    </row>
    <row r="38" spans="1:14" s="45" customFormat="1" ht="15" customHeight="1">
      <c r="A38" s="47"/>
      <c r="B38" s="49" t="s">
        <v>472</v>
      </c>
      <c r="C38" s="126">
        <v>7066</v>
      </c>
      <c r="D38" s="248">
        <v>2.9999999999999997E-4</v>
      </c>
      <c r="E38" s="346"/>
      <c r="F38" s="71">
        <v>11804</v>
      </c>
      <c r="G38" s="248">
        <v>5.9999999999999995E-4</v>
      </c>
      <c r="H38" s="346"/>
      <c r="I38" s="71">
        <v>8908</v>
      </c>
      <c r="J38" s="248">
        <v>5.0000000000000001E-4</v>
      </c>
      <c r="K38" s="346"/>
      <c r="L38" s="706">
        <f>SUM(L36:L37)</f>
        <v>11690.94146</v>
      </c>
      <c r="M38" s="707">
        <f>L38/$L$44</f>
        <v>7.4159243648827728E-4</v>
      </c>
      <c r="N38" s="728"/>
    </row>
    <row r="39" spans="1:14" s="45" customFormat="1" ht="15" customHeight="1">
      <c r="A39" s="47"/>
      <c r="B39" s="49"/>
      <c r="C39" s="126"/>
      <c r="D39" s="248"/>
      <c r="E39" s="346"/>
      <c r="F39" s="126"/>
      <c r="G39" s="248"/>
      <c r="H39" s="346"/>
      <c r="I39" s="126"/>
      <c r="J39" s="248"/>
      <c r="K39" s="346"/>
      <c r="L39" s="702"/>
      <c r="M39" s="701"/>
      <c r="N39" s="725"/>
    </row>
    <row r="40" spans="1:14" s="45" customFormat="1" ht="15" customHeight="1">
      <c r="A40" s="47"/>
      <c r="B40" s="438" t="s">
        <v>479</v>
      </c>
      <c r="C40" s="469"/>
      <c r="D40" s="469"/>
      <c r="E40" s="469"/>
      <c r="F40" s="469"/>
      <c r="G40" s="469"/>
      <c r="H40" s="469"/>
      <c r="I40" s="469"/>
      <c r="J40" s="469"/>
      <c r="K40" s="469"/>
      <c r="L40" s="726"/>
      <c r="M40" s="726"/>
      <c r="N40" s="726"/>
    </row>
    <row r="41" spans="1:14" s="19" customFormat="1" ht="15" customHeight="1">
      <c r="A41" s="47" t="s">
        <v>1194</v>
      </c>
      <c r="B41" s="47" t="s">
        <v>142</v>
      </c>
      <c r="C41" s="350">
        <v>805</v>
      </c>
      <c r="D41" s="248">
        <v>0</v>
      </c>
      <c r="E41" s="350">
        <v>18</v>
      </c>
      <c r="F41" s="126">
        <v>905</v>
      </c>
      <c r="G41" s="248">
        <v>0</v>
      </c>
      <c r="H41" s="126">
        <v>18</v>
      </c>
      <c r="I41" s="126">
        <v>905</v>
      </c>
      <c r="J41" s="248">
        <v>1E-4</v>
      </c>
      <c r="K41" s="126">
        <v>17</v>
      </c>
      <c r="L41" s="702">
        <v>905.41243999999995</v>
      </c>
      <c r="M41" s="701">
        <v>5.7436102030909556E-5</v>
      </c>
      <c r="N41" s="702">
        <v>17</v>
      </c>
    </row>
    <row r="42" spans="1:14" s="19" customFormat="1" ht="15" customHeight="1">
      <c r="A42" s="47"/>
      <c r="B42" s="49" t="s">
        <v>472</v>
      </c>
      <c r="C42" s="350">
        <v>805</v>
      </c>
      <c r="D42" s="248">
        <v>0</v>
      </c>
      <c r="E42" s="350"/>
      <c r="F42" s="71">
        <v>905</v>
      </c>
      <c r="G42" s="248">
        <v>0</v>
      </c>
      <c r="H42" s="126"/>
      <c r="I42" s="71">
        <v>905</v>
      </c>
      <c r="J42" s="248">
        <v>1E-4</v>
      </c>
      <c r="K42" s="126"/>
      <c r="L42" s="700">
        <v>905.41243999999995</v>
      </c>
      <c r="M42" s="701">
        <v>5.7436102030909556E-5</v>
      </c>
      <c r="N42" s="702"/>
    </row>
    <row r="43" spans="1:14" s="45" customFormat="1" ht="15" customHeight="1">
      <c r="A43" s="47"/>
      <c r="B43" s="49"/>
      <c r="C43" s="126"/>
      <c r="D43" s="248"/>
      <c r="E43" s="346"/>
      <c r="F43" s="126"/>
      <c r="G43" s="248"/>
      <c r="H43" s="346"/>
      <c r="I43" s="126"/>
      <c r="J43" s="248"/>
      <c r="K43" s="346"/>
      <c r="L43" s="702"/>
      <c r="M43" s="701"/>
      <c r="N43" s="725"/>
    </row>
    <row r="44" spans="1:14" s="45" customFormat="1" ht="15" customHeight="1">
      <c r="A44" s="47"/>
      <c r="B44" s="438" t="s">
        <v>189</v>
      </c>
      <c r="C44" s="448">
        <v>21025418</v>
      </c>
      <c r="D44" s="470">
        <v>1</v>
      </c>
      <c r="E44" s="469"/>
      <c r="F44" s="462">
        <v>20272577</v>
      </c>
      <c r="G44" s="461">
        <v>1</v>
      </c>
      <c r="H44" s="469"/>
      <c r="I44" s="462">
        <v>16324979</v>
      </c>
      <c r="J44" s="461">
        <v>1</v>
      </c>
      <c r="K44" s="469"/>
      <c r="L44" s="709">
        <v>15764644.95156</v>
      </c>
      <c r="M44" s="704">
        <v>1</v>
      </c>
      <c r="N44" s="726"/>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9" t="s">
        <v>1198</v>
      </c>
      <c r="C46" s="71"/>
      <c r="D46" s="308"/>
      <c r="E46" s="71"/>
      <c r="F46" s="71"/>
      <c r="G46" s="308"/>
      <c r="H46" s="71"/>
      <c r="I46" s="71"/>
      <c r="J46" s="308"/>
      <c r="K46" s="71"/>
      <c r="L46" s="71"/>
      <c r="M46" s="308"/>
      <c r="N46" s="71"/>
    </row>
    <row r="47" spans="1:14" s="31" customFormat="1" ht="15" customHeight="1">
      <c r="A47" s="47"/>
      <c r="B47" s="639" t="s">
        <v>1199</v>
      </c>
      <c r="C47" s="71"/>
      <c r="D47" s="308"/>
      <c r="E47" s="71"/>
      <c r="F47" s="71"/>
      <c r="G47" s="308"/>
      <c r="H47" s="71"/>
      <c r="I47" s="71"/>
      <c r="J47" s="308"/>
      <c r="K47" s="71"/>
      <c r="L47" s="71"/>
      <c r="M47" s="308"/>
      <c r="N47" s="71"/>
    </row>
    <row r="48" spans="1:14" s="31" customFormat="1" ht="15" customHeight="1">
      <c r="A48" s="47"/>
      <c r="B48" s="47"/>
      <c r="C48" s="71"/>
      <c r="D48" s="308"/>
      <c r="E48" s="71"/>
      <c r="F48" s="71"/>
      <c r="G48" s="308"/>
      <c r="H48" s="71"/>
      <c r="I48" s="71"/>
      <c r="J48" s="308"/>
      <c r="K48" s="71"/>
      <c r="L48" s="71"/>
      <c r="M48" s="308"/>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F80"/>
  <sheetViews>
    <sheetView zoomScaleNormal="100" workbookViewId="0">
      <selection activeCell="A3" sqref="A3:E3"/>
    </sheetView>
  </sheetViews>
  <sheetFormatPr defaultRowHeight="12.75"/>
  <cols>
    <col min="1" max="1" width="94" style="33" bestFit="1" customWidth="1"/>
    <col min="2" max="5" width="13.28515625" style="32" customWidth="1"/>
    <col min="6" max="6" width="10.28515625" style="641" bestFit="1" customWidth="1"/>
    <col min="7" max="255" width="9.140625" style="641"/>
    <col min="256" max="256" width="94" style="641" bestFit="1" customWidth="1"/>
    <col min="257" max="260" width="10.7109375" style="641" customWidth="1"/>
    <col min="261" max="511" width="9.140625" style="641"/>
    <col min="512" max="512" width="94" style="641" bestFit="1" customWidth="1"/>
    <col min="513" max="516" width="10.7109375" style="641" customWidth="1"/>
    <col min="517" max="767" width="9.140625" style="641"/>
    <col min="768" max="768" width="94" style="641" bestFit="1" customWidth="1"/>
    <col min="769" max="772" width="10.7109375" style="641" customWidth="1"/>
    <col min="773" max="1023" width="9.140625" style="641"/>
    <col min="1024" max="1024" width="94" style="641" bestFit="1" customWidth="1"/>
    <col min="1025" max="1028" width="10.7109375" style="641" customWidth="1"/>
    <col min="1029" max="1279" width="9.140625" style="641"/>
    <col min="1280" max="1280" width="94" style="641" bestFit="1" customWidth="1"/>
    <col min="1281" max="1284" width="10.7109375" style="641" customWidth="1"/>
    <col min="1285" max="1535" width="9.140625" style="641"/>
    <col min="1536" max="1536" width="94" style="641" bestFit="1" customWidth="1"/>
    <col min="1537" max="1540" width="10.7109375" style="641" customWidth="1"/>
    <col min="1541" max="1791" width="9.140625" style="641"/>
    <col min="1792" max="1792" width="94" style="641" bestFit="1" customWidth="1"/>
    <col min="1793" max="1796" width="10.7109375" style="641" customWidth="1"/>
    <col min="1797" max="2047" width="9.140625" style="641"/>
    <col min="2048" max="2048" width="94" style="641" bestFit="1" customWidth="1"/>
    <col min="2049" max="2052" width="10.7109375" style="641" customWidth="1"/>
    <col min="2053" max="2303" width="9.140625" style="641"/>
    <col min="2304" max="2304" width="94" style="641" bestFit="1" customWidth="1"/>
    <col min="2305" max="2308" width="10.7109375" style="641" customWidth="1"/>
    <col min="2309" max="2559" width="9.140625" style="641"/>
    <col min="2560" max="2560" width="94" style="641" bestFit="1" customWidth="1"/>
    <col min="2561" max="2564" width="10.7109375" style="641" customWidth="1"/>
    <col min="2565" max="2815" width="9.140625" style="641"/>
    <col min="2816" max="2816" width="94" style="641" bestFit="1" customWidth="1"/>
    <col min="2817" max="2820" width="10.7109375" style="641" customWidth="1"/>
    <col min="2821" max="3071" width="9.140625" style="641"/>
    <col min="3072" max="3072" width="94" style="641" bestFit="1" customWidth="1"/>
    <col min="3073" max="3076" width="10.7109375" style="641" customWidth="1"/>
    <col min="3077" max="3327" width="9.140625" style="641"/>
    <col min="3328" max="3328" width="94" style="641" bestFit="1" customWidth="1"/>
    <col min="3329" max="3332" width="10.7109375" style="641" customWidth="1"/>
    <col min="3333" max="3583" width="9.140625" style="641"/>
    <col min="3584" max="3584" width="94" style="641" bestFit="1" customWidth="1"/>
    <col min="3585" max="3588" width="10.7109375" style="641" customWidth="1"/>
    <col min="3589" max="3839" width="9.140625" style="641"/>
    <col min="3840" max="3840" width="94" style="641" bestFit="1" customWidth="1"/>
    <col min="3841" max="3844" width="10.7109375" style="641" customWidth="1"/>
    <col min="3845" max="4095" width="9.140625" style="641"/>
    <col min="4096" max="4096" width="94" style="641" bestFit="1" customWidth="1"/>
    <col min="4097" max="4100" width="10.7109375" style="641" customWidth="1"/>
    <col min="4101" max="4351" width="9.140625" style="641"/>
    <col min="4352" max="4352" width="94" style="641" bestFit="1" customWidth="1"/>
    <col min="4353" max="4356" width="10.7109375" style="641" customWidth="1"/>
    <col min="4357" max="4607" width="9.140625" style="641"/>
    <col min="4608" max="4608" width="94" style="641" bestFit="1" customWidth="1"/>
    <col min="4609" max="4612" width="10.7109375" style="641" customWidth="1"/>
    <col min="4613" max="4863" width="9.140625" style="641"/>
    <col min="4864" max="4864" width="94" style="641" bestFit="1" customWidth="1"/>
    <col min="4865" max="4868" width="10.7109375" style="641" customWidth="1"/>
    <col min="4869" max="5119" width="9.140625" style="641"/>
    <col min="5120" max="5120" width="94" style="641" bestFit="1" customWidth="1"/>
    <col min="5121" max="5124" width="10.7109375" style="641" customWidth="1"/>
    <col min="5125" max="5375" width="9.140625" style="641"/>
    <col min="5376" max="5376" width="94" style="641" bestFit="1" customWidth="1"/>
    <col min="5377" max="5380" width="10.7109375" style="641" customWidth="1"/>
    <col min="5381" max="5631" width="9.140625" style="641"/>
    <col min="5632" max="5632" width="94" style="641" bestFit="1" customWidth="1"/>
    <col min="5633" max="5636" width="10.7109375" style="641" customWidth="1"/>
    <col min="5637" max="5887" width="9.140625" style="641"/>
    <col min="5888" max="5888" width="94" style="641" bestFit="1" customWidth="1"/>
    <col min="5889" max="5892" width="10.7109375" style="641" customWidth="1"/>
    <col min="5893" max="6143" width="9.140625" style="641"/>
    <col min="6144" max="6144" width="94" style="641" bestFit="1" customWidth="1"/>
    <col min="6145" max="6148" width="10.7109375" style="641" customWidth="1"/>
    <col min="6149" max="6399" width="9.140625" style="641"/>
    <col min="6400" max="6400" width="94" style="641" bestFit="1" customWidth="1"/>
    <col min="6401" max="6404" width="10.7109375" style="641" customWidth="1"/>
    <col min="6405" max="6655" width="9.140625" style="641"/>
    <col min="6656" max="6656" width="94" style="641" bestFit="1" customWidth="1"/>
    <col min="6657" max="6660" width="10.7109375" style="641" customWidth="1"/>
    <col min="6661" max="6911" width="9.140625" style="641"/>
    <col min="6912" max="6912" width="94" style="641" bestFit="1" customWidth="1"/>
    <col min="6913" max="6916" width="10.7109375" style="641" customWidth="1"/>
    <col min="6917" max="7167" width="9.140625" style="641"/>
    <col min="7168" max="7168" width="94" style="641" bestFit="1" customWidth="1"/>
    <col min="7169" max="7172" width="10.7109375" style="641" customWidth="1"/>
    <col min="7173" max="7423" width="9.140625" style="641"/>
    <col min="7424" max="7424" width="94" style="641" bestFit="1" customWidth="1"/>
    <col min="7425" max="7428" width="10.7109375" style="641" customWidth="1"/>
    <col min="7429" max="7679" width="9.140625" style="641"/>
    <col min="7680" max="7680" width="94" style="641" bestFit="1" customWidth="1"/>
    <col min="7681" max="7684" width="10.7109375" style="641" customWidth="1"/>
    <col min="7685" max="7935" width="9.140625" style="641"/>
    <col min="7936" max="7936" width="94" style="641" bestFit="1" customWidth="1"/>
    <col min="7937" max="7940" width="10.7109375" style="641" customWidth="1"/>
    <col min="7941" max="8191" width="9.140625" style="641"/>
    <col min="8192" max="8192" width="94" style="641" bestFit="1" customWidth="1"/>
    <col min="8193" max="8196" width="10.7109375" style="641" customWidth="1"/>
    <col min="8197" max="8447" width="9.140625" style="641"/>
    <col min="8448" max="8448" width="94" style="641" bestFit="1" customWidth="1"/>
    <col min="8449" max="8452" width="10.7109375" style="641" customWidth="1"/>
    <col min="8453" max="8703" width="9.140625" style="641"/>
    <col min="8704" max="8704" width="94" style="641" bestFit="1" customWidth="1"/>
    <col min="8705" max="8708" width="10.7109375" style="641" customWidth="1"/>
    <col min="8709" max="8959" width="9.140625" style="641"/>
    <col min="8960" max="8960" width="94" style="641" bestFit="1" customWidth="1"/>
    <col min="8961" max="8964" width="10.7109375" style="641" customWidth="1"/>
    <col min="8965" max="9215" width="9.140625" style="641"/>
    <col min="9216" max="9216" width="94" style="641" bestFit="1" customWidth="1"/>
    <col min="9217" max="9220" width="10.7109375" style="641" customWidth="1"/>
    <col min="9221" max="9471" width="9.140625" style="641"/>
    <col min="9472" max="9472" width="94" style="641" bestFit="1" customWidth="1"/>
    <col min="9473" max="9476" width="10.7109375" style="641" customWidth="1"/>
    <col min="9477" max="9727" width="9.140625" style="641"/>
    <col min="9728" max="9728" width="94" style="641" bestFit="1" customWidth="1"/>
    <col min="9729" max="9732" width="10.7109375" style="641" customWidth="1"/>
    <col min="9733" max="9983" width="9.140625" style="641"/>
    <col min="9984" max="9984" width="94" style="641" bestFit="1" customWidth="1"/>
    <col min="9985" max="9988" width="10.7109375" style="641" customWidth="1"/>
    <col min="9989" max="10239" width="9.140625" style="641"/>
    <col min="10240" max="10240" width="94" style="641" bestFit="1" customWidth="1"/>
    <col min="10241" max="10244" width="10.7109375" style="641" customWidth="1"/>
    <col min="10245" max="10495" width="9.140625" style="641"/>
    <col min="10496" max="10496" width="94" style="641" bestFit="1" customWidth="1"/>
    <col min="10497" max="10500" width="10.7109375" style="641" customWidth="1"/>
    <col min="10501" max="10751" width="9.140625" style="641"/>
    <col min="10752" max="10752" width="94" style="641" bestFit="1" customWidth="1"/>
    <col min="10753" max="10756" width="10.7109375" style="641" customWidth="1"/>
    <col min="10757" max="11007" width="9.140625" style="641"/>
    <col min="11008" max="11008" width="94" style="641" bestFit="1" customWidth="1"/>
    <col min="11009" max="11012" width="10.7109375" style="641" customWidth="1"/>
    <col min="11013" max="11263" width="9.140625" style="641"/>
    <col min="11264" max="11264" width="94" style="641" bestFit="1" customWidth="1"/>
    <col min="11265" max="11268" width="10.7109375" style="641" customWidth="1"/>
    <col min="11269" max="11519" width="9.140625" style="641"/>
    <col min="11520" max="11520" width="94" style="641" bestFit="1" customWidth="1"/>
    <col min="11521" max="11524" width="10.7109375" style="641" customWidth="1"/>
    <col min="11525" max="11775" width="9.140625" style="641"/>
    <col min="11776" max="11776" width="94" style="641" bestFit="1" customWidth="1"/>
    <col min="11777" max="11780" width="10.7109375" style="641" customWidth="1"/>
    <col min="11781" max="12031" width="9.140625" style="641"/>
    <col min="12032" max="12032" width="94" style="641" bestFit="1" customWidth="1"/>
    <col min="12033" max="12036" width="10.7109375" style="641" customWidth="1"/>
    <col min="12037" max="12287" width="9.140625" style="641"/>
    <col min="12288" max="12288" width="94" style="641" bestFit="1" customWidth="1"/>
    <col min="12289" max="12292" width="10.7109375" style="641" customWidth="1"/>
    <col min="12293" max="12543" width="9.140625" style="641"/>
    <col min="12544" max="12544" width="94" style="641" bestFit="1" customWidth="1"/>
    <col min="12545" max="12548" width="10.7109375" style="641" customWidth="1"/>
    <col min="12549" max="12799" width="9.140625" style="641"/>
    <col min="12800" max="12800" width="94" style="641" bestFit="1" customWidth="1"/>
    <col min="12801" max="12804" width="10.7109375" style="641" customWidth="1"/>
    <col min="12805" max="13055" width="9.140625" style="641"/>
    <col min="13056" max="13056" width="94" style="641" bestFit="1" customWidth="1"/>
    <col min="13057" max="13060" width="10.7109375" style="641" customWidth="1"/>
    <col min="13061" max="13311" width="9.140625" style="641"/>
    <col min="13312" max="13312" width="94" style="641" bestFit="1" customWidth="1"/>
    <col min="13313" max="13316" width="10.7109375" style="641" customWidth="1"/>
    <col min="13317" max="13567" width="9.140625" style="641"/>
    <col min="13568" max="13568" width="94" style="641" bestFit="1" customWidth="1"/>
    <col min="13569" max="13572" width="10.7109375" style="641" customWidth="1"/>
    <col min="13573" max="13823" width="9.140625" style="641"/>
    <col min="13824" max="13824" width="94" style="641" bestFit="1" customWidth="1"/>
    <col min="13825" max="13828" width="10.7109375" style="641" customWidth="1"/>
    <col min="13829" max="14079" width="9.140625" style="641"/>
    <col min="14080" max="14080" width="94" style="641" bestFit="1" customWidth="1"/>
    <col min="14081" max="14084" width="10.7109375" style="641" customWidth="1"/>
    <col min="14085" max="14335" width="9.140625" style="641"/>
    <col min="14336" max="14336" width="94" style="641" bestFit="1" customWidth="1"/>
    <col min="14337" max="14340" width="10.7109375" style="641" customWidth="1"/>
    <col min="14341" max="14591" width="9.140625" style="641"/>
    <col min="14592" max="14592" width="94" style="641" bestFit="1" customWidth="1"/>
    <col min="14593" max="14596" width="10.7109375" style="641" customWidth="1"/>
    <col min="14597" max="14847" width="9.140625" style="641"/>
    <col min="14848" max="14848" width="94" style="641" bestFit="1" customWidth="1"/>
    <col min="14849" max="14852" width="10.7109375" style="641" customWidth="1"/>
    <col min="14853" max="15103" width="9.140625" style="641"/>
    <col min="15104" max="15104" width="94" style="641" bestFit="1" customWidth="1"/>
    <col min="15105" max="15108" width="10.7109375" style="641" customWidth="1"/>
    <col min="15109" max="15359" width="9.140625" style="641"/>
    <col min="15360" max="15360" width="94" style="641" bestFit="1" customWidth="1"/>
    <col min="15361" max="15364" width="10.7109375" style="641" customWidth="1"/>
    <col min="15365" max="15615" width="9.140625" style="641"/>
    <col min="15616" max="15616" width="94" style="641" bestFit="1" customWidth="1"/>
    <col min="15617" max="15620" width="10.7109375" style="641" customWidth="1"/>
    <col min="15621" max="15871" width="9.140625" style="641"/>
    <col min="15872" max="15872" width="94" style="641" bestFit="1" customWidth="1"/>
    <col min="15873" max="15876" width="10.7109375" style="641" customWidth="1"/>
    <col min="15877" max="16127" width="9.140625" style="641"/>
    <col min="16128" max="16128" width="94" style="641" bestFit="1" customWidth="1"/>
    <col min="16129" max="16132" width="10.7109375" style="641" customWidth="1"/>
    <col min="16133" max="16384" width="9.140625" style="641"/>
  </cols>
  <sheetData>
    <row r="1" spans="1:6" s="358" customFormat="1" ht="30" customHeight="1">
      <c r="A1" s="757" t="s">
        <v>1200</v>
      </c>
      <c r="B1" s="757"/>
      <c r="C1" s="757"/>
      <c r="D1" s="757"/>
      <c r="E1" s="757"/>
    </row>
    <row r="2" spans="1:6" s="358" customFormat="1" ht="15" customHeight="1">
      <c r="A2" s="758" t="s">
        <v>552</v>
      </c>
      <c r="B2" s="758"/>
      <c r="C2" s="758"/>
      <c r="D2" s="758"/>
      <c r="E2" s="822"/>
    </row>
    <row r="3" spans="1:6" s="358" customFormat="1" ht="15" customHeight="1">
      <c r="A3" s="769" t="s">
        <v>1576</v>
      </c>
      <c r="B3" s="769"/>
      <c r="C3" s="769"/>
      <c r="D3" s="769"/>
      <c r="E3" s="769"/>
    </row>
    <row r="4" spans="1:6" s="359" customFormat="1" ht="30" customHeight="1">
      <c r="A4" s="759" t="s">
        <v>544</v>
      </c>
      <c r="B4" s="759"/>
      <c r="C4" s="759"/>
      <c r="D4" s="759"/>
      <c r="E4" s="759"/>
    </row>
    <row r="5" spans="1:6" ht="3.75" customHeight="1">
      <c r="A5" s="186"/>
      <c r="B5" s="360"/>
      <c r="C5" s="360"/>
      <c r="D5" s="360"/>
      <c r="E5" s="360"/>
    </row>
    <row r="6" spans="1:6" s="329" customFormat="1" ht="30" customHeight="1" thickBot="1">
      <c r="A6" s="370"/>
      <c r="B6" s="361" t="s">
        <v>155</v>
      </c>
      <c r="C6" s="361" t="s">
        <v>157</v>
      </c>
      <c r="D6" s="361" t="s">
        <v>159</v>
      </c>
      <c r="E6" s="362" t="s">
        <v>1374</v>
      </c>
    </row>
    <row r="7" spans="1:6" s="78" customFormat="1" ht="15" customHeight="1">
      <c r="A7" s="471" t="s">
        <v>190</v>
      </c>
      <c r="B7" s="472">
        <v>622700.53084000002</v>
      </c>
      <c r="C7" s="472">
        <v>202542.84930999999</v>
      </c>
      <c r="D7" s="472">
        <v>295182.75870000001</v>
      </c>
      <c r="E7" s="472">
        <v>1120426.13885</v>
      </c>
      <c r="F7" s="11"/>
    </row>
    <row r="8" spans="1:6" s="78" customFormat="1" ht="15" customHeight="1">
      <c r="A8" s="49" t="s">
        <v>191</v>
      </c>
      <c r="B8" s="74">
        <v>58489.750999999997</v>
      </c>
      <c r="C8" s="74">
        <v>12861.385630000001</v>
      </c>
      <c r="D8" s="74">
        <v>21949.45477</v>
      </c>
      <c r="E8" s="74">
        <v>93300.59139999999</v>
      </c>
      <c r="F8" s="11"/>
    </row>
    <row r="9" spans="1:6" s="77" customFormat="1" ht="15" customHeight="1">
      <c r="A9" s="49" t="s">
        <v>200</v>
      </c>
      <c r="B9" s="74">
        <v>26363.238600000001</v>
      </c>
      <c r="C9" s="74">
        <v>2999.6936499999997</v>
      </c>
      <c r="D9" s="74">
        <v>122.16341</v>
      </c>
      <c r="E9" s="74">
        <v>29485.095660000003</v>
      </c>
      <c r="F9" s="11"/>
    </row>
    <row r="10" spans="1:6" s="77" customFormat="1" ht="15" customHeight="1">
      <c r="A10" s="49" t="s">
        <v>209</v>
      </c>
      <c r="B10" s="74">
        <v>476714.36595999997</v>
      </c>
      <c r="C10" s="74">
        <v>180528.75602</v>
      </c>
      <c r="D10" s="74">
        <v>266451.85161000001</v>
      </c>
      <c r="E10" s="74">
        <v>923694.97358999995</v>
      </c>
      <c r="F10" s="11"/>
    </row>
    <row r="11" spans="1:6" s="77" customFormat="1" ht="15" customHeight="1">
      <c r="A11" s="47" t="s">
        <v>211</v>
      </c>
      <c r="B11" s="74">
        <v>132014.55791</v>
      </c>
      <c r="C11" s="74">
        <v>153030.20209999999</v>
      </c>
      <c r="D11" s="74">
        <v>191512.42416</v>
      </c>
      <c r="E11" s="74">
        <v>476557.18416999996</v>
      </c>
      <c r="F11" s="11"/>
    </row>
    <row r="12" spans="1:6" s="77" customFormat="1" ht="15" customHeight="1">
      <c r="A12" s="47" t="s">
        <v>1201</v>
      </c>
      <c r="B12" s="74">
        <v>307333.81118999998</v>
      </c>
      <c r="C12" s="74">
        <v>11849.403380000002</v>
      </c>
      <c r="D12" s="74">
        <v>60830.028989999999</v>
      </c>
      <c r="E12" s="74">
        <v>380013.24355999997</v>
      </c>
      <c r="F12" s="11"/>
    </row>
    <row r="13" spans="1:6" s="77" customFormat="1" ht="15" customHeight="1">
      <c r="A13" s="47" t="s">
        <v>215</v>
      </c>
      <c r="B13" s="74">
        <v>82.012839999999997</v>
      </c>
      <c r="C13" s="74">
        <v>0</v>
      </c>
      <c r="D13" s="74">
        <v>0</v>
      </c>
      <c r="E13" s="74">
        <v>82.012839999999997</v>
      </c>
      <c r="F13" s="11"/>
    </row>
    <row r="14" spans="1:6" s="77" customFormat="1" ht="15" customHeight="1">
      <c r="A14" s="47" t="s">
        <v>1202</v>
      </c>
      <c r="B14" s="74">
        <v>650.30173000000002</v>
      </c>
      <c r="C14" s="74">
        <v>-8.9000000000000006E-4</v>
      </c>
      <c r="D14" s="74">
        <v>0</v>
      </c>
      <c r="E14" s="74">
        <v>650.30083999999999</v>
      </c>
      <c r="F14" s="11"/>
    </row>
    <row r="15" spans="1:6" s="77" customFormat="1" ht="15" customHeight="1">
      <c r="A15" s="47" t="s">
        <v>219</v>
      </c>
      <c r="B15" s="74">
        <v>106.06705000000001</v>
      </c>
      <c r="C15" s="74">
        <v>796.4789300000001</v>
      </c>
      <c r="D15" s="74">
        <v>27.004799999999999</v>
      </c>
      <c r="E15" s="74">
        <v>929.55078000000015</v>
      </c>
      <c r="F15" s="11"/>
    </row>
    <row r="16" spans="1:6" s="77" customFormat="1" ht="15" customHeight="1">
      <c r="A16" s="47" t="s">
        <v>1203</v>
      </c>
      <c r="B16" s="74">
        <v>2200.74008</v>
      </c>
      <c r="C16" s="74">
        <v>359.20633000000004</v>
      </c>
      <c r="D16" s="74">
        <v>97.017350000000008</v>
      </c>
      <c r="E16" s="74">
        <v>2656.9637600000001</v>
      </c>
      <c r="F16" s="11"/>
    </row>
    <row r="17" spans="1:6" s="77" customFormat="1" ht="15" customHeight="1">
      <c r="A17" s="47" t="s">
        <v>222</v>
      </c>
      <c r="B17" s="74">
        <v>45227.629919999999</v>
      </c>
      <c r="C17" s="74">
        <v>18597.230940000001</v>
      </c>
      <c r="D17" s="74">
        <v>14753.03328</v>
      </c>
      <c r="E17" s="74">
        <v>78577.894140000004</v>
      </c>
      <c r="F17" s="11"/>
    </row>
    <row r="18" spans="1:6" s="77" customFormat="1" ht="15" customHeight="1">
      <c r="A18" s="47" t="s">
        <v>229</v>
      </c>
      <c r="B18" s="74">
        <v>-10900.75476</v>
      </c>
      <c r="C18" s="74">
        <v>-4103.7647699999998</v>
      </c>
      <c r="D18" s="74">
        <v>-767.65697</v>
      </c>
      <c r="E18" s="74">
        <v>-15772.1765</v>
      </c>
      <c r="F18" s="11"/>
    </row>
    <row r="19" spans="1:6" s="77" customFormat="1" ht="15" customHeight="1">
      <c r="A19" s="49" t="s">
        <v>235</v>
      </c>
      <c r="B19" s="74">
        <v>32538.633309999997</v>
      </c>
      <c r="C19" s="74">
        <v>5963.8419999999996</v>
      </c>
      <c r="D19" s="74">
        <v>2977.0991200000003</v>
      </c>
      <c r="E19" s="74">
        <v>41479.574429999993</v>
      </c>
      <c r="F19" s="11"/>
    </row>
    <row r="20" spans="1:6" s="77" customFormat="1" ht="15" customHeight="1">
      <c r="A20" s="49" t="s">
        <v>241</v>
      </c>
      <c r="B20" s="74">
        <v>24702.583790000001</v>
      </c>
      <c r="C20" s="74">
        <v>1.49E-3</v>
      </c>
      <c r="D20" s="74">
        <v>3620.5671299999999</v>
      </c>
      <c r="E20" s="74">
        <v>28323.152409999999</v>
      </c>
      <c r="F20" s="11"/>
    </row>
    <row r="21" spans="1:6" s="77" customFormat="1" ht="15" customHeight="1">
      <c r="A21" s="49" t="s">
        <v>247</v>
      </c>
      <c r="B21" s="74">
        <v>24.57938</v>
      </c>
      <c r="C21" s="74">
        <v>0</v>
      </c>
      <c r="D21" s="74">
        <v>0</v>
      </c>
      <c r="E21" s="74">
        <v>24.57938</v>
      </c>
      <c r="F21" s="11"/>
    </row>
    <row r="22" spans="1:6" s="77" customFormat="1" ht="15" customHeight="1">
      <c r="A22" s="49" t="s">
        <v>252</v>
      </c>
      <c r="B22" s="74">
        <v>3862.7787999999996</v>
      </c>
      <c r="C22" s="74">
        <v>162.06951999999998</v>
      </c>
      <c r="D22" s="74">
        <v>61.622660000000003</v>
      </c>
      <c r="E22" s="74">
        <v>4086.4709799999996</v>
      </c>
      <c r="F22" s="11"/>
    </row>
    <row r="23" spans="1:6" s="77" customFormat="1" ht="15" customHeight="1">
      <c r="A23" s="49" t="s">
        <v>262</v>
      </c>
      <c r="B23" s="74">
        <v>4.5999999999999996</v>
      </c>
      <c r="C23" s="74">
        <v>27.100999999999999</v>
      </c>
      <c r="D23" s="74">
        <v>0</v>
      </c>
      <c r="E23" s="74">
        <v>31.701000000000001</v>
      </c>
      <c r="F23" s="11"/>
    </row>
    <row r="24" spans="1:6" s="78" customFormat="1" ht="15" customHeight="1" thickBot="1">
      <c r="A24" s="49" t="s">
        <v>268</v>
      </c>
      <c r="B24" s="74">
        <v>0</v>
      </c>
      <c r="C24" s="74">
        <v>0</v>
      </c>
      <c r="D24" s="74">
        <v>0</v>
      </c>
      <c r="E24" s="74">
        <v>0</v>
      </c>
      <c r="F24" s="11"/>
    </row>
    <row r="25" spans="1:6" ht="15" customHeight="1">
      <c r="A25" s="364" t="s">
        <v>275</v>
      </c>
      <c r="B25" s="363">
        <v>579540.01377999992</v>
      </c>
      <c r="C25" s="363">
        <v>183829.20144</v>
      </c>
      <c r="D25" s="363">
        <v>259104.73174000002</v>
      </c>
      <c r="E25" s="472">
        <v>1022473.9469599999</v>
      </c>
      <c r="F25" s="11"/>
    </row>
    <row r="26" spans="1:6" ht="15" customHeight="1">
      <c r="A26" s="49" t="s">
        <v>276</v>
      </c>
      <c r="B26" s="74">
        <v>0</v>
      </c>
      <c r="C26" s="74">
        <v>0</v>
      </c>
      <c r="D26" s="74">
        <v>0</v>
      </c>
      <c r="E26" s="74">
        <v>0</v>
      </c>
      <c r="F26" s="11"/>
    </row>
    <row r="27" spans="1:6" ht="15" customHeight="1">
      <c r="A27" s="47" t="s">
        <v>277</v>
      </c>
      <c r="B27" s="74">
        <v>0</v>
      </c>
      <c r="C27" s="74">
        <v>0</v>
      </c>
      <c r="D27" s="74">
        <v>0</v>
      </c>
      <c r="E27" s="74">
        <v>0</v>
      </c>
      <c r="F27" s="11"/>
    </row>
    <row r="28" spans="1:6" ht="15" customHeight="1">
      <c r="A28" s="47" t="s">
        <v>280</v>
      </c>
      <c r="B28" s="74">
        <v>0</v>
      </c>
      <c r="C28" s="74">
        <v>0</v>
      </c>
      <c r="D28" s="74">
        <v>0</v>
      </c>
      <c r="E28" s="74">
        <v>0</v>
      </c>
      <c r="F28" s="11"/>
    </row>
    <row r="29" spans="1:6" ht="15" customHeight="1">
      <c r="A29" s="47" t="s">
        <v>281</v>
      </c>
      <c r="B29" s="74">
        <v>0</v>
      </c>
      <c r="C29" s="74">
        <v>0</v>
      </c>
      <c r="D29" s="74">
        <v>0</v>
      </c>
      <c r="E29" s="74">
        <v>0</v>
      </c>
      <c r="F29" s="11"/>
    </row>
    <row r="30" spans="1:6" ht="15" customHeight="1">
      <c r="A30" s="47" t="s">
        <v>290</v>
      </c>
      <c r="B30" s="74">
        <v>0</v>
      </c>
      <c r="C30" s="74">
        <v>0</v>
      </c>
      <c r="D30" s="74">
        <v>0</v>
      </c>
      <c r="E30" s="74">
        <v>0</v>
      </c>
      <c r="F30" s="11"/>
    </row>
    <row r="31" spans="1:6" ht="15" customHeight="1">
      <c r="A31" s="47" t="s">
        <v>291</v>
      </c>
      <c r="B31" s="74">
        <v>0</v>
      </c>
      <c r="C31" s="74">
        <v>0</v>
      </c>
      <c r="D31" s="74">
        <v>0</v>
      </c>
      <c r="E31" s="74">
        <v>0</v>
      </c>
      <c r="F31" s="11"/>
    </row>
    <row r="32" spans="1:6" ht="15" customHeight="1">
      <c r="A32" s="47" t="s">
        <v>292</v>
      </c>
      <c r="B32" s="74">
        <v>0</v>
      </c>
      <c r="C32" s="74">
        <v>0</v>
      </c>
      <c r="D32" s="74">
        <v>0</v>
      </c>
      <c r="E32" s="74">
        <v>0</v>
      </c>
      <c r="F32" s="11"/>
    </row>
    <row r="33" spans="1:6" ht="15" customHeight="1">
      <c r="A33" s="49" t="s">
        <v>293</v>
      </c>
      <c r="B33" s="74">
        <v>0</v>
      </c>
      <c r="C33" s="74">
        <v>0</v>
      </c>
      <c r="D33" s="74">
        <v>0</v>
      </c>
      <c r="E33" s="74">
        <v>0</v>
      </c>
      <c r="F33" s="11"/>
    </row>
    <row r="34" spans="1:6" ht="15" customHeight="1">
      <c r="A34" s="49" t="s">
        <v>294</v>
      </c>
      <c r="B34" s="74">
        <v>105749.54343000001</v>
      </c>
      <c r="C34" s="74">
        <v>103489.21573000001</v>
      </c>
      <c r="D34" s="74">
        <v>21246.683410000001</v>
      </c>
      <c r="E34" s="74">
        <v>230485.44257000001</v>
      </c>
      <c r="F34" s="11"/>
    </row>
    <row r="35" spans="1:6" ht="15" customHeight="1">
      <c r="A35" s="49" t="s">
        <v>303</v>
      </c>
      <c r="B35" s="74">
        <v>12072.408300000001</v>
      </c>
      <c r="C35" s="74">
        <v>7294.6680199999992</v>
      </c>
      <c r="D35" s="74">
        <v>5135.9853600000006</v>
      </c>
      <c r="E35" s="74">
        <v>24503.061679999999</v>
      </c>
      <c r="F35" s="11"/>
    </row>
    <row r="36" spans="1:6" ht="15" customHeight="1">
      <c r="A36" s="49" t="s">
        <v>306</v>
      </c>
      <c r="B36" s="74">
        <v>8920.9231500000005</v>
      </c>
      <c r="C36" s="74">
        <v>2593.3510200000001</v>
      </c>
      <c r="D36" s="74">
        <v>2027.1544099999999</v>
      </c>
      <c r="E36" s="74">
        <v>13541.42858</v>
      </c>
      <c r="F36" s="11"/>
    </row>
    <row r="37" spans="1:6" ht="15" customHeight="1">
      <c r="A37" s="49" t="s">
        <v>312</v>
      </c>
      <c r="B37" s="74">
        <v>452797.13889999996</v>
      </c>
      <c r="C37" s="74">
        <v>70451.966670000009</v>
      </c>
      <c r="D37" s="74">
        <v>221936.53396999999</v>
      </c>
      <c r="E37" s="74">
        <v>745185.63953999989</v>
      </c>
      <c r="F37" s="11"/>
    </row>
    <row r="38" spans="1:6" s="78" customFormat="1" ht="15" customHeight="1">
      <c r="A38" s="49" t="s">
        <v>317</v>
      </c>
      <c r="B38" s="74">
        <v>0</v>
      </c>
      <c r="C38" s="74">
        <v>0</v>
      </c>
      <c r="D38" s="74">
        <v>8758.3745899999994</v>
      </c>
      <c r="E38" s="74">
        <v>8758.3745899999994</v>
      </c>
      <c r="F38" s="11"/>
    </row>
    <row r="39" spans="1:6" s="78" customFormat="1" ht="15" customHeight="1" thickBot="1">
      <c r="A39" s="49" t="s">
        <v>487</v>
      </c>
      <c r="B39" s="74">
        <v>0</v>
      </c>
      <c r="C39" s="74">
        <v>0</v>
      </c>
      <c r="D39" s="74">
        <v>0</v>
      </c>
      <c r="E39" s="74">
        <v>0</v>
      </c>
      <c r="F39" s="11"/>
    </row>
    <row r="40" spans="1:6" ht="15" customHeight="1">
      <c r="A40" s="364" t="s">
        <v>326</v>
      </c>
      <c r="B40" s="363">
        <v>43160.517060000006</v>
      </c>
      <c r="C40" s="363">
        <v>18713.648100000002</v>
      </c>
      <c r="D40" s="363">
        <v>36078.026969999999</v>
      </c>
      <c r="E40" s="472">
        <v>97952.19213000001</v>
      </c>
      <c r="F40" s="11"/>
    </row>
    <row r="41" spans="1:6" ht="15" customHeight="1">
      <c r="A41" s="49" t="s">
        <v>327</v>
      </c>
      <c r="B41" s="74">
        <v>17000</v>
      </c>
      <c r="C41" s="74">
        <v>16637.400000000001</v>
      </c>
      <c r="D41" s="74">
        <v>14861.6</v>
      </c>
      <c r="E41" s="74">
        <v>48499</v>
      </c>
      <c r="F41" s="11"/>
    </row>
    <row r="42" spans="1:6" ht="15" customHeight="1">
      <c r="A42" s="49" t="s">
        <v>331</v>
      </c>
      <c r="B42" s="74">
        <v>0</v>
      </c>
      <c r="C42" s="74">
        <v>0</v>
      </c>
      <c r="D42" s="74">
        <v>2915.5</v>
      </c>
      <c r="E42" s="74">
        <v>2915.5</v>
      </c>
      <c r="F42" s="11"/>
    </row>
    <row r="43" spans="1:6" ht="15" customHeight="1">
      <c r="A43" s="49" t="s">
        <v>335</v>
      </c>
      <c r="B43" s="74">
        <v>0</v>
      </c>
      <c r="C43" s="74">
        <v>0</v>
      </c>
      <c r="D43" s="74">
        <v>0</v>
      </c>
      <c r="E43" s="74">
        <v>0</v>
      </c>
      <c r="F43" s="11"/>
    </row>
    <row r="44" spans="1:6" ht="15" customHeight="1">
      <c r="A44" s="49" t="s">
        <v>337</v>
      </c>
      <c r="B44" s="74">
        <v>23417.963800000001</v>
      </c>
      <c r="C44" s="74">
        <v>1281.4321699999998</v>
      </c>
      <c r="D44" s="74">
        <v>15059.594880000001</v>
      </c>
      <c r="E44" s="74">
        <v>39758.990850000002</v>
      </c>
      <c r="F44" s="11"/>
    </row>
    <row r="45" spans="1:6" ht="15" customHeight="1">
      <c r="A45" s="49" t="s">
        <v>341</v>
      </c>
      <c r="B45" s="74">
        <v>2742.5532599999997</v>
      </c>
      <c r="C45" s="74">
        <v>794.81593000000009</v>
      </c>
      <c r="D45" s="74">
        <v>3241.3320899999999</v>
      </c>
      <c r="E45" s="74">
        <v>6778.7012799999993</v>
      </c>
      <c r="F45" s="11"/>
    </row>
    <row r="46" spans="1:6" ht="15" customHeight="1">
      <c r="A46" s="47" t="s">
        <v>342</v>
      </c>
      <c r="B46" s="74">
        <v>0.10870999999999999</v>
      </c>
      <c r="C46" s="74">
        <v>0</v>
      </c>
      <c r="D46" s="74">
        <v>1961.95948</v>
      </c>
      <c r="E46" s="74">
        <v>1962.06819</v>
      </c>
      <c r="F46" s="11"/>
    </row>
    <row r="47" spans="1:6" s="78" customFormat="1" ht="15" customHeight="1" thickBot="1">
      <c r="A47" s="47" t="s">
        <v>343</v>
      </c>
      <c r="B47" s="74">
        <v>2742.4445499999997</v>
      </c>
      <c r="C47" s="74">
        <v>794.81593000000009</v>
      </c>
      <c r="D47" s="74">
        <v>1279.3726100000001</v>
      </c>
      <c r="E47" s="74">
        <v>4816.6330900000003</v>
      </c>
      <c r="F47" s="11"/>
    </row>
    <row r="48" spans="1:6" ht="15" customHeight="1">
      <c r="A48" s="364" t="s">
        <v>344</v>
      </c>
      <c r="B48" s="363">
        <v>622700.53084000002</v>
      </c>
      <c r="C48" s="363">
        <v>202542.84954</v>
      </c>
      <c r="D48" s="363">
        <v>295182.75870999997</v>
      </c>
      <c r="E48" s="472">
        <v>1120426.13909</v>
      </c>
      <c r="F48" s="190">
        <f>E48-E7</f>
        <v>2.3999996483325958E-4</v>
      </c>
    </row>
    <row r="49" spans="1:6" ht="15" customHeight="1">
      <c r="A49" s="47" t="s">
        <v>345</v>
      </c>
      <c r="B49" s="74">
        <v>0</v>
      </c>
      <c r="C49" s="74">
        <v>0</v>
      </c>
      <c r="D49" s="74">
        <v>0</v>
      </c>
      <c r="E49" s="74">
        <v>0</v>
      </c>
      <c r="F49" s="11"/>
    </row>
    <row r="50" spans="1:6" ht="15" customHeight="1" thickBot="1">
      <c r="A50" s="47" t="s">
        <v>365</v>
      </c>
      <c r="B50" s="74">
        <v>580291.18765999994</v>
      </c>
      <c r="C50" s="74">
        <v>563495.47454999993</v>
      </c>
      <c r="D50" s="74">
        <v>4919956.5088100005</v>
      </c>
      <c r="E50" s="74">
        <v>6063743.1710200002</v>
      </c>
      <c r="F50" s="11"/>
    </row>
    <row r="51" spans="1:6" ht="30" customHeight="1">
      <c r="A51" s="364" t="s">
        <v>403</v>
      </c>
      <c r="B51" s="363">
        <v>37140.856249999997</v>
      </c>
      <c r="C51" s="363">
        <v>13728.730599999999</v>
      </c>
      <c r="D51" s="363">
        <v>16152.15609</v>
      </c>
      <c r="E51" s="472">
        <v>67021.742939999996</v>
      </c>
      <c r="F51" s="11"/>
    </row>
    <row r="52" spans="1:6" ht="15" customHeight="1">
      <c r="A52" s="47" t="s">
        <v>415</v>
      </c>
      <c r="B52" s="74">
        <v>-22420.915719999997</v>
      </c>
      <c r="C52" s="74">
        <v>-8199.907650000001</v>
      </c>
      <c r="D52" s="74">
        <v>-10096.089449999999</v>
      </c>
      <c r="E52" s="74">
        <v>-40716.912819999998</v>
      </c>
      <c r="F52" s="11"/>
    </row>
    <row r="53" spans="1:6" ht="15" customHeight="1">
      <c r="A53" s="49" t="s">
        <v>1122</v>
      </c>
      <c r="B53" s="74">
        <v>14719.94053</v>
      </c>
      <c r="C53" s="74">
        <v>5528.8229499999998</v>
      </c>
      <c r="D53" s="74">
        <v>6056.06664</v>
      </c>
      <c r="E53" s="74">
        <v>26304.830120000002</v>
      </c>
      <c r="F53" s="11"/>
    </row>
    <row r="54" spans="1:6" ht="15" customHeight="1">
      <c r="A54" s="47" t="s">
        <v>422</v>
      </c>
      <c r="B54" s="74">
        <v>14878.976369999998</v>
      </c>
      <c r="C54" s="74">
        <v>839.75747000000001</v>
      </c>
      <c r="D54" s="74">
        <v>3853.6766699999998</v>
      </c>
      <c r="E54" s="74">
        <v>19572.410509999998</v>
      </c>
      <c r="F54" s="11"/>
    </row>
    <row r="55" spans="1:6" ht="15" customHeight="1">
      <c r="A55" s="47" t="s">
        <v>429</v>
      </c>
      <c r="B55" s="74">
        <v>-14920.438179999999</v>
      </c>
      <c r="C55" s="74">
        <v>-399.68978000000004</v>
      </c>
      <c r="D55" s="74">
        <v>-3742.5238599999998</v>
      </c>
      <c r="E55" s="74">
        <v>-19062.651819999999</v>
      </c>
      <c r="F55" s="11"/>
    </row>
    <row r="56" spans="1:6" ht="15" customHeight="1">
      <c r="A56" s="49" t="s">
        <v>1121</v>
      </c>
      <c r="B56" s="74">
        <v>14678.478720000001</v>
      </c>
      <c r="C56" s="74">
        <v>5968.8906399999996</v>
      </c>
      <c r="D56" s="74">
        <v>6167.2194500000005</v>
      </c>
      <c r="E56" s="74">
        <v>26814.588810000001</v>
      </c>
      <c r="F56" s="11"/>
    </row>
    <row r="57" spans="1:6" ht="15" customHeight="1">
      <c r="A57" s="47" t="s">
        <v>435</v>
      </c>
      <c r="B57" s="74">
        <v>4008.6600600000002</v>
      </c>
      <c r="C57" s="74">
        <v>1114.80133</v>
      </c>
      <c r="D57" s="74">
        <v>1621.9488600000002</v>
      </c>
      <c r="E57" s="74">
        <v>6745.4102500000008</v>
      </c>
      <c r="F57" s="11"/>
    </row>
    <row r="58" spans="1:6" ht="15" customHeight="1">
      <c r="A58" s="47" t="s">
        <v>443</v>
      </c>
      <c r="B58" s="74">
        <v>-5962.3977199999999</v>
      </c>
      <c r="C58" s="74">
        <v>-2208.4208199999998</v>
      </c>
      <c r="D58" s="74">
        <v>-834.45914000000005</v>
      </c>
      <c r="E58" s="74">
        <v>-9005.2776800000011</v>
      </c>
      <c r="F58" s="11"/>
    </row>
    <row r="59" spans="1:6" ht="15" customHeight="1">
      <c r="A59" s="49" t="s">
        <v>1120</v>
      </c>
      <c r="B59" s="74">
        <v>12724.74106</v>
      </c>
      <c r="C59" s="74">
        <v>4875.2711500000005</v>
      </c>
      <c r="D59" s="74">
        <v>6954.7091700000001</v>
      </c>
      <c r="E59" s="74">
        <v>24554.721380000003</v>
      </c>
      <c r="F59" s="11"/>
    </row>
    <row r="60" spans="1:6" ht="15" customHeight="1">
      <c r="A60" s="47" t="s">
        <v>450</v>
      </c>
      <c r="B60" s="74">
        <v>-10294.403980000001</v>
      </c>
      <c r="C60" s="74">
        <v>-3824.2209600000001</v>
      </c>
      <c r="D60" s="74">
        <v>-4905.9277999999995</v>
      </c>
      <c r="E60" s="74">
        <v>-19024.552739999999</v>
      </c>
      <c r="F60" s="11"/>
    </row>
    <row r="61" spans="1:6" ht="15" customHeight="1">
      <c r="A61" s="49" t="s">
        <v>1119</v>
      </c>
      <c r="B61" s="74">
        <v>2430.3370800000002</v>
      </c>
      <c r="C61" s="74">
        <v>1051.0501899999999</v>
      </c>
      <c r="D61" s="74">
        <v>2048.7813700000002</v>
      </c>
      <c r="E61" s="74">
        <v>5530.1686399999999</v>
      </c>
      <c r="F61" s="11"/>
    </row>
    <row r="62" spans="1:6" ht="15" customHeight="1">
      <c r="A62" s="47" t="s">
        <v>460</v>
      </c>
      <c r="B62" s="74">
        <v>128.29115999999999</v>
      </c>
      <c r="C62" s="74">
        <v>5.9999999999999995E-5</v>
      </c>
      <c r="D62" s="74">
        <v>43.350190000000005</v>
      </c>
      <c r="E62" s="74">
        <v>171.64140999999998</v>
      </c>
      <c r="F62" s="11"/>
    </row>
    <row r="63" spans="1:6" ht="15" customHeight="1">
      <c r="A63" s="47" t="s">
        <v>461</v>
      </c>
      <c r="B63" s="74">
        <v>128.29115999999999</v>
      </c>
      <c r="C63" s="74">
        <v>5.9999999999999995E-5</v>
      </c>
      <c r="D63" s="74">
        <v>43.350190000000005</v>
      </c>
      <c r="E63" s="74">
        <v>171.64140999999998</v>
      </c>
      <c r="F63" s="11"/>
    </row>
    <row r="64" spans="1:6" ht="15" customHeight="1">
      <c r="A64" s="47" t="s">
        <v>462</v>
      </c>
      <c r="B64" s="74">
        <v>0</v>
      </c>
      <c r="C64" s="74">
        <v>0</v>
      </c>
      <c r="D64" s="74">
        <v>0</v>
      </c>
      <c r="E64" s="74">
        <v>0</v>
      </c>
      <c r="F64" s="11"/>
    </row>
    <row r="65" spans="1:6" ht="15" customHeight="1">
      <c r="A65" s="47" t="s">
        <v>463</v>
      </c>
      <c r="B65" s="74">
        <v>-70.072539999999989</v>
      </c>
      <c r="C65" s="74">
        <v>0</v>
      </c>
      <c r="D65" s="74">
        <v>0</v>
      </c>
      <c r="E65" s="74">
        <v>-70.072539999999989</v>
      </c>
      <c r="F65" s="11"/>
    </row>
    <row r="66" spans="1:6" ht="15" customHeight="1">
      <c r="A66" s="47" t="s">
        <v>464</v>
      </c>
      <c r="B66" s="74">
        <v>-70.072539999999989</v>
      </c>
      <c r="C66" s="74">
        <v>0</v>
      </c>
      <c r="D66" s="74">
        <v>0</v>
      </c>
      <c r="E66" s="74">
        <v>-70.072539999999989</v>
      </c>
      <c r="F66" s="11"/>
    </row>
    <row r="67" spans="1:6" ht="15" customHeight="1">
      <c r="A67" s="47" t="s">
        <v>465</v>
      </c>
      <c r="B67" s="74">
        <v>0</v>
      </c>
      <c r="C67" s="74">
        <v>0</v>
      </c>
      <c r="D67" s="74">
        <v>0</v>
      </c>
      <c r="E67" s="74">
        <v>0</v>
      </c>
      <c r="F67" s="11"/>
    </row>
    <row r="68" spans="1:6" ht="15" customHeight="1">
      <c r="A68" s="49" t="s">
        <v>1395</v>
      </c>
      <c r="B68" s="74">
        <v>2488.5557000000003</v>
      </c>
      <c r="C68" s="74">
        <v>1051.05025</v>
      </c>
      <c r="D68" s="74">
        <v>2092.1315600000003</v>
      </c>
      <c r="E68" s="74">
        <v>5631.7375100000008</v>
      </c>
      <c r="F68" s="11"/>
    </row>
    <row r="69" spans="1:6" ht="15" customHeight="1">
      <c r="A69" s="47" t="s">
        <v>1204</v>
      </c>
      <c r="B69" s="74">
        <v>1278.1508200000001</v>
      </c>
      <c r="C69" s="74">
        <v>0</v>
      </c>
      <c r="D69" s="74">
        <v>398.27911</v>
      </c>
      <c r="E69" s="74">
        <v>1676.42993</v>
      </c>
      <c r="F69" s="11"/>
    </row>
    <row r="70" spans="1:6" ht="15" customHeight="1">
      <c r="A70" s="47" t="s">
        <v>1205</v>
      </c>
      <c r="B70" s="74">
        <v>0</v>
      </c>
      <c r="C70" s="74">
        <v>0</v>
      </c>
      <c r="D70" s="74">
        <v>0</v>
      </c>
      <c r="E70" s="74">
        <v>0</v>
      </c>
      <c r="F70" s="11"/>
    </row>
    <row r="71" spans="1:6" ht="15" customHeight="1">
      <c r="A71" s="49" t="s">
        <v>1118</v>
      </c>
      <c r="B71" s="74">
        <v>3766.7065200000002</v>
      </c>
      <c r="C71" s="74">
        <v>1051.05025</v>
      </c>
      <c r="D71" s="74">
        <v>2490.4106699999998</v>
      </c>
      <c r="E71" s="74">
        <v>7308.1674399999993</v>
      </c>
      <c r="F71" s="11"/>
    </row>
    <row r="72" spans="1:6" ht="15" customHeight="1">
      <c r="A72" s="47" t="s">
        <v>1206</v>
      </c>
      <c r="B72" s="74">
        <v>0</v>
      </c>
      <c r="C72" s="74">
        <v>153.79948000000002</v>
      </c>
      <c r="D72" s="74">
        <v>0</v>
      </c>
      <c r="E72" s="74">
        <v>153.79948000000002</v>
      </c>
      <c r="F72" s="11"/>
    </row>
    <row r="73" spans="1:6" ht="15" customHeight="1">
      <c r="A73" s="47" t="s">
        <v>1207</v>
      </c>
      <c r="B73" s="74">
        <v>0</v>
      </c>
      <c r="C73" s="74">
        <v>-56.3658</v>
      </c>
      <c r="D73" s="74">
        <v>-57.235059999999997</v>
      </c>
      <c r="E73" s="74">
        <v>-113.60086</v>
      </c>
      <c r="F73" s="11"/>
    </row>
    <row r="74" spans="1:6" ht="15" customHeight="1">
      <c r="A74" s="49" t="s">
        <v>1396</v>
      </c>
      <c r="B74" s="74">
        <v>3766.7065200000002</v>
      </c>
      <c r="C74" s="74">
        <v>1148.4839299999999</v>
      </c>
      <c r="D74" s="74">
        <v>2433.1756099999998</v>
      </c>
      <c r="E74" s="74">
        <v>7348.3660600000003</v>
      </c>
      <c r="F74" s="11"/>
    </row>
    <row r="75" spans="1:6" ht="15" customHeight="1">
      <c r="A75" s="47" t="s">
        <v>468</v>
      </c>
      <c r="B75" s="365">
        <v>0</v>
      </c>
      <c r="C75" s="365">
        <v>0</v>
      </c>
      <c r="D75" s="365">
        <v>0</v>
      </c>
      <c r="E75" s="74">
        <v>0</v>
      </c>
      <c r="F75" s="11"/>
    </row>
    <row r="76" spans="1:6" ht="15" customHeight="1">
      <c r="A76" s="49" t="s">
        <v>1117</v>
      </c>
      <c r="B76" s="365">
        <v>3766.7065200000002</v>
      </c>
      <c r="C76" s="365">
        <v>1148.4839299999999</v>
      </c>
      <c r="D76" s="365">
        <v>2433.1756099999998</v>
      </c>
      <c r="E76" s="74">
        <v>7348.3660600000003</v>
      </c>
      <c r="F76" s="11"/>
    </row>
    <row r="77" spans="1:6" s="21" customFormat="1" ht="15" customHeight="1" thickBot="1">
      <c r="A77" s="70" t="s">
        <v>469</v>
      </c>
      <c r="B77" s="365">
        <v>-1024.26197</v>
      </c>
      <c r="C77" s="365">
        <v>-353.66800000000001</v>
      </c>
      <c r="D77" s="365">
        <v>-1153.8030000000001</v>
      </c>
      <c r="E77" s="74">
        <v>-2531.73297</v>
      </c>
      <c r="F77" s="11"/>
    </row>
    <row r="78" spans="1:6" ht="15" customHeight="1">
      <c r="A78" s="366" t="s">
        <v>1116</v>
      </c>
      <c r="B78" s="363">
        <v>2742.4445499999997</v>
      </c>
      <c r="C78" s="363">
        <v>794.81593000000009</v>
      </c>
      <c r="D78" s="363">
        <v>1279.3726100000001</v>
      </c>
      <c r="E78" s="472">
        <v>4816.6330900000003</v>
      </c>
      <c r="F78" s="11"/>
    </row>
    <row r="79" spans="1:6" ht="3.75" customHeight="1" thickBot="1">
      <c r="A79" s="473"/>
      <c r="B79" s="474"/>
      <c r="C79" s="475"/>
      <c r="D79" s="475"/>
      <c r="E79" s="475"/>
      <c r="F79" s="11"/>
    </row>
    <row r="80" spans="1:6" s="329" customFormat="1" ht="15" customHeight="1" thickTop="1">
      <c r="A80" s="49"/>
      <c r="B80" s="367"/>
      <c r="C80" s="367"/>
      <c r="D80" s="367"/>
      <c r="E80" s="368"/>
      <c r="F80" s="11"/>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H91"/>
  <sheetViews>
    <sheetView topLeftCell="C1" zoomScaleNormal="100" workbookViewId="0">
      <selection activeCell="H3" sqref="H1:H1048576"/>
    </sheetView>
  </sheetViews>
  <sheetFormatPr defaultRowHeight="12.75"/>
  <cols>
    <col min="1" max="1" width="45.7109375" style="641" hidden="1" customWidth="1"/>
    <col min="2" max="2" width="89.42578125" style="641" hidden="1" customWidth="1"/>
    <col min="3" max="3" width="89.85546875" style="33" bestFit="1" customWidth="1"/>
    <col min="4" max="7" width="13.28515625" style="641" customWidth="1"/>
    <col min="8" max="255" width="9.140625" style="641"/>
    <col min="256" max="257" width="0" style="641" hidden="1" customWidth="1"/>
    <col min="258" max="258" width="89.85546875" style="641" bestFit="1" customWidth="1"/>
    <col min="259" max="262" width="12.7109375" style="641" customWidth="1"/>
    <col min="263" max="511" width="9.140625" style="641"/>
    <col min="512" max="513" width="0" style="641" hidden="1" customWidth="1"/>
    <col min="514" max="514" width="89.85546875" style="641" bestFit="1" customWidth="1"/>
    <col min="515" max="518" width="12.7109375" style="641" customWidth="1"/>
    <col min="519" max="767" width="9.140625" style="641"/>
    <col min="768" max="769" width="0" style="641" hidden="1" customWidth="1"/>
    <col min="770" max="770" width="89.85546875" style="641" bestFit="1" customWidth="1"/>
    <col min="771" max="774" width="12.7109375" style="641" customWidth="1"/>
    <col min="775" max="1023" width="9.140625" style="641"/>
    <col min="1024" max="1025" width="0" style="641" hidden="1" customWidth="1"/>
    <col min="1026" max="1026" width="89.85546875" style="641" bestFit="1" customWidth="1"/>
    <col min="1027" max="1030" width="12.7109375" style="641" customWidth="1"/>
    <col min="1031" max="1279" width="9.140625" style="641"/>
    <col min="1280" max="1281" width="0" style="641" hidden="1" customWidth="1"/>
    <col min="1282" max="1282" width="89.85546875" style="641" bestFit="1" customWidth="1"/>
    <col min="1283" max="1286" width="12.7109375" style="641" customWidth="1"/>
    <col min="1287" max="1535" width="9.140625" style="641"/>
    <col min="1536" max="1537" width="0" style="641" hidden="1" customWidth="1"/>
    <col min="1538" max="1538" width="89.85546875" style="641" bestFit="1" customWidth="1"/>
    <col min="1539" max="1542" width="12.7109375" style="641" customWidth="1"/>
    <col min="1543" max="1791" width="9.140625" style="641"/>
    <col min="1792" max="1793" width="0" style="641" hidden="1" customWidth="1"/>
    <col min="1794" max="1794" width="89.85546875" style="641" bestFit="1" customWidth="1"/>
    <col min="1795" max="1798" width="12.7109375" style="641" customWidth="1"/>
    <col min="1799" max="2047" width="9.140625" style="641"/>
    <col min="2048" max="2049" width="0" style="641" hidden="1" customWidth="1"/>
    <col min="2050" max="2050" width="89.85546875" style="641" bestFit="1" customWidth="1"/>
    <col min="2051" max="2054" width="12.7109375" style="641" customWidth="1"/>
    <col min="2055" max="2303" width="9.140625" style="641"/>
    <col min="2304" max="2305" width="0" style="641" hidden="1" customWidth="1"/>
    <col min="2306" max="2306" width="89.85546875" style="641" bestFit="1" customWidth="1"/>
    <col min="2307" max="2310" width="12.7109375" style="641" customWidth="1"/>
    <col min="2311" max="2559" width="9.140625" style="641"/>
    <col min="2560" max="2561" width="0" style="641" hidden="1" customWidth="1"/>
    <col min="2562" max="2562" width="89.85546875" style="641" bestFit="1" customWidth="1"/>
    <col min="2563" max="2566" width="12.7109375" style="641" customWidth="1"/>
    <col min="2567" max="2815" width="9.140625" style="641"/>
    <col min="2816" max="2817" width="0" style="641" hidden="1" customWidth="1"/>
    <col min="2818" max="2818" width="89.85546875" style="641" bestFit="1" customWidth="1"/>
    <col min="2819" max="2822" width="12.7109375" style="641" customWidth="1"/>
    <col min="2823" max="3071" width="9.140625" style="641"/>
    <col min="3072" max="3073" width="0" style="641" hidden="1" customWidth="1"/>
    <col min="3074" max="3074" width="89.85546875" style="641" bestFit="1" customWidth="1"/>
    <col min="3075" max="3078" width="12.7109375" style="641" customWidth="1"/>
    <col min="3079" max="3327" width="9.140625" style="641"/>
    <col min="3328" max="3329" width="0" style="641" hidden="1" customWidth="1"/>
    <col min="3330" max="3330" width="89.85546875" style="641" bestFit="1" customWidth="1"/>
    <col min="3331" max="3334" width="12.7109375" style="641" customWidth="1"/>
    <col min="3335" max="3583" width="9.140625" style="641"/>
    <col min="3584" max="3585" width="0" style="641" hidden="1" customWidth="1"/>
    <col min="3586" max="3586" width="89.85546875" style="641" bestFit="1" customWidth="1"/>
    <col min="3587" max="3590" width="12.7109375" style="641" customWidth="1"/>
    <col min="3591" max="3839" width="9.140625" style="641"/>
    <col min="3840" max="3841" width="0" style="641" hidden="1" customWidth="1"/>
    <col min="3842" max="3842" width="89.85546875" style="641" bestFit="1" customWidth="1"/>
    <col min="3843" max="3846" width="12.7109375" style="641" customWidth="1"/>
    <col min="3847" max="4095" width="9.140625" style="641"/>
    <col min="4096" max="4097" width="0" style="641" hidden="1" customWidth="1"/>
    <col min="4098" max="4098" width="89.85546875" style="641" bestFit="1" customWidth="1"/>
    <col min="4099" max="4102" width="12.7109375" style="641" customWidth="1"/>
    <col min="4103" max="4351" width="9.140625" style="641"/>
    <col min="4352" max="4353" width="0" style="641" hidden="1" customWidth="1"/>
    <col min="4354" max="4354" width="89.85546875" style="641" bestFit="1" customWidth="1"/>
    <col min="4355" max="4358" width="12.7109375" style="641" customWidth="1"/>
    <col min="4359" max="4607" width="9.140625" style="641"/>
    <col min="4608" max="4609" width="0" style="641" hidden="1" customWidth="1"/>
    <col min="4610" max="4610" width="89.85546875" style="641" bestFit="1" customWidth="1"/>
    <col min="4611" max="4614" width="12.7109375" style="641" customWidth="1"/>
    <col min="4615" max="4863" width="9.140625" style="641"/>
    <col min="4864" max="4865" width="0" style="641" hidden="1" customWidth="1"/>
    <col min="4866" max="4866" width="89.85546875" style="641" bestFit="1" customWidth="1"/>
    <col min="4867" max="4870" width="12.7109375" style="641" customWidth="1"/>
    <col min="4871" max="5119" width="9.140625" style="641"/>
    <col min="5120" max="5121" width="0" style="641" hidden="1" customWidth="1"/>
    <col min="5122" max="5122" width="89.85546875" style="641" bestFit="1" customWidth="1"/>
    <col min="5123" max="5126" width="12.7109375" style="641" customWidth="1"/>
    <col min="5127" max="5375" width="9.140625" style="641"/>
    <col min="5376" max="5377" width="0" style="641" hidden="1" customWidth="1"/>
    <col min="5378" max="5378" width="89.85546875" style="641" bestFit="1" customWidth="1"/>
    <col min="5379" max="5382" width="12.7109375" style="641" customWidth="1"/>
    <col min="5383" max="5631" width="9.140625" style="641"/>
    <col min="5632" max="5633" width="0" style="641" hidden="1" customWidth="1"/>
    <col min="5634" max="5634" width="89.85546875" style="641" bestFit="1" customWidth="1"/>
    <col min="5635" max="5638" width="12.7109375" style="641" customWidth="1"/>
    <col min="5639" max="5887" width="9.140625" style="641"/>
    <col min="5888" max="5889" width="0" style="641" hidden="1" customWidth="1"/>
    <col min="5890" max="5890" width="89.85546875" style="641" bestFit="1" customWidth="1"/>
    <col min="5891" max="5894" width="12.7109375" style="641" customWidth="1"/>
    <col min="5895" max="6143" width="9.140625" style="641"/>
    <col min="6144" max="6145" width="0" style="641" hidden="1" customWidth="1"/>
    <col min="6146" max="6146" width="89.85546875" style="641" bestFit="1" customWidth="1"/>
    <col min="6147" max="6150" width="12.7109375" style="641" customWidth="1"/>
    <col min="6151" max="6399" width="9.140625" style="641"/>
    <col min="6400" max="6401" width="0" style="641" hidden="1" customWidth="1"/>
    <col min="6402" max="6402" width="89.85546875" style="641" bestFit="1" customWidth="1"/>
    <col min="6403" max="6406" width="12.7109375" style="641" customWidth="1"/>
    <col min="6407" max="6655" width="9.140625" style="641"/>
    <col min="6656" max="6657" width="0" style="641" hidden="1" customWidth="1"/>
    <col min="6658" max="6658" width="89.85546875" style="641" bestFit="1" customWidth="1"/>
    <col min="6659" max="6662" width="12.7109375" style="641" customWidth="1"/>
    <col min="6663" max="6911" width="9.140625" style="641"/>
    <col min="6912" max="6913" width="0" style="641" hidden="1" customWidth="1"/>
    <col min="6914" max="6914" width="89.85546875" style="641" bestFit="1" customWidth="1"/>
    <col min="6915" max="6918" width="12.7109375" style="641" customWidth="1"/>
    <col min="6919" max="7167" width="9.140625" style="641"/>
    <col min="7168" max="7169" width="0" style="641" hidden="1" customWidth="1"/>
    <col min="7170" max="7170" width="89.85546875" style="641" bestFit="1" customWidth="1"/>
    <col min="7171" max="7174" width="12.7109375" style="641" customWidth="1"/>
    <col min="7175" max="7423" width="9.140625" style="641"/>
    <col min="7424" max="7425" width="0" style="641" hidden="1" customWidth="1"/>
    <col min="7426" max="7426" width="89.85546875" style="641" bestFit="1" customWidth="1"/>
    <col min="7427" max="7430" width="12.7109375" style="641" customWidth="1"/>
    <col min="7431" max="7679" width="9.140625" style="641"/>
    <col min="7680" max="7681" width="0" style="641" hidden="1" customWidth="1"/>
    <col min="7682" max="7682" width="89.85546875" style="641" bestFit="1" customWidth="1"/>
    <col min="7683" max="7686" width="12.7109375" style="641" customWidth="1"/>
    <col min="7687" max="7935" width="9.140625" style="641"/>
    <col min="7936" max="7937" width="0" style="641" hidden="1" customWidth="1"/>
    <col min="7938" max="7938" width="89.85546875" style="641" bestFit="1" customWidth="1"/>
    <col min="7939" max="7942" width="12.7109375" style="641" customWidth="1"/>
    <col min="7943" max="8191" width="9.140625" style="641"/>
    <col min="8192" max="8193" width="0" style="641" hidden="1" customWidth="1"/>
    <col min="8194" max="8194" width="89.85546875" style="641" bestFit="1" customWidth="1"/>
    <col min="8195" max="8198" width="12.7109375" style="641" customWidth="1"/>
    <col min="8199" max="8447" width="9.140625" style="641"/>
    <col min="8448" max="8449" width="0" style="641" hidden="1" customWidth="1"/>
    <col min="8450" max="8450" width="89.85546875" style="641" bestFit="1" customWidth="1"/>
    <col min="8451" max="8454" width="12.7109375" style="641" customWidth="1"/>
    <col min="8455" max="8703" width="9.140625" style="641"/>
    <col min="8704" max="8705" width="0" style="641" hidden="1" customWidth="1"/>
    <col min="8706" max="8706" width="89.85546875" style="641" bestFit="1" customWidth="1"/>
    <col min="8707" max="8710" width="12.7109375" style="641" customWidth="1"/>
    <col min="8711" max="8959" width="9.140625" style="641"/>
    <col min="8960" max="8961" width="0" style="641" hidden="1" customWidth="1"/>
    <col min="8962" max="8962" width="89.85546875" style="641" bestFit="1" customWidth="1"/>
    <col min="8963" max="8966" width="12.7109375" style="641" customWidth="1"/>
    <col min="8967" max="9215" width="9.140625" style="641"/>
    <col min="9216" max="9217" width="0" style="641" hidden="1" customWidth="1"/>
    <col min="9218" max="9218" width="89.85546875" style="641" bestFit="1" customWidth="1"/>
    <col min="9219" max="9222" width="12.7109375" style="641" customWidth="1"/>
    <col min="9223" max="9471" width="9.140625" style="641"/>
    <col min="9472" max="9473" width="0" style="641" hidden="1" customWidth="1"/>
    <col min="9474" max="9474" width="89.85546875" style="641" bestFit="1" customWidth="1"/>
    <col min="9475" max="9478" width="12.7109375" style="641" customWidth="1"/>
    <col min="9479" max="9727" width="9.140625" style="641"/>
    <col min="9728" max="9729" width="0" style="641" hidden="1" customWidth="1"/>
    <col min="9730" max="9730" width="89.85546875" style="641" bestFit="1" customWidth="1"/>
    <col min="9731" max="9734" width="12.7109375" style="641" customWidth="1"/>
    <col min="9735" max="9983" width="9.140625" style="641"/>
    <col min="9984" max="9985" width="0" style="641" hidden="1" customWidth="1"/>
    <col min="9986" max="9986" width="89.85546875" style="641" bestFit="1" customWidth="1"/>
    <col min="9987" max="9990" width="12.7109375" style="641" customWidth="1"/>
    <col min="9991" max="10239" width="9.140625" style="641"/>
    <col min="10240" max="10241" width="0" style="641" hidden="1" customWidth="1"/>
    <col min="10242" max="10242" width="89.85546875" style="641" bestFit="1" customWidth="1"/>
    <col min="10243" max="10246" width="12.7109375" style="641" customWidth="1"/>
    <col min="10247" max="10495" width="9.140625" style="641"/>
    <col min="10496" max="10497" width="0" style="641" hidden="1" customWidth="1"/>
    <col min="10498" max="10498" width="89.85546875" style="641" bestFit="1" customWidth="1"/>
    <col min="10499" max="10502" width="12.7109375" style="641" customWidth="1"/>
    <col min="10503" max="10751" width="9.140625" style="641"/>
    <col min="10752" max="10753" width="0" style="641" hidden="1" customWidth="1"/>
    <col min="10754" max="10754" width="89.85546875" style="641" bestFit="1" customWidth="1"/>
    <col min="10755" max="10758" width="12.7109375" style="641" customWidth="1"/>
    <col min="10759" max="11007" width="9.140625" style="641"/>
    <col min="11008" max="11009" width="0" style="641" hidden="1" customWidth="1"/>
    <col min="11010" max="11010" width="89.85546875" style="641" bestFit="1" customWidth="1"/>
    <col min="11011" max="11014" width="12.7109375" style="641" customWidth="1"/>
    <col min="11015" max="11263" width="9.140625" style="641"/>
    <col min="11264" max="11265" width="0" style="641" hidden="1" customWidth="1"/>
    <col min="11266" max="11266" width="89.85546875" style="641" bestFit="1" customWidth="1"/>
    <col min="11267" max="11270" width="12.7109375" style="641" customWidth="1"/>
    <col min="11271" max="11519" width="9.140625" style="641"/>
    <col min="11520" max="11521" width="0" style="641" hidden="1" customWidth="1"/>
    <col min="11522" max="11522" width="89.85546875" style="641" bestFit="1" customWidth="1"/>
    <col min="11523" max="11526" width="12.7109375" style="641" customWidth="1"/>
    <col min="11527" max="11775" width="9.140625" style="641"/>
    <col min="11776" max="11777" width="0" style="641" hidden="1" customWidth="1"/>
    <col min="11778" max="11778" width="89.85546875" style="641" bestFit="1" customWidth="1"/>
    <col min="11779" max="11782" width="12.7109375" style="641" customWidth="1"/>
    <col min="11783" max="12031" width="9.140625" style="641"/>
    <col min="12032" max="12033" width="0" style="641" hidden="1" customWidth="1"/>
    <col min="12034" max="12034" width="89.85546875" style="641" bestFit="1" customWidth="1"/>
    <col min="12035" max="12038" width="12.7109375" style="641" customWidth="1"/>
    <col min="12039" max="12287" width="9.140625" style="641"/>
    <col min="12288" max="12289" width="0" style="641" hidden="1" customWidth="1"/>
    <col min="12290" max="12290" width="89.85546875" style="641" bestFit="1" customWidth="1"/>
    <col min="12291" max="12294" width="12.7109375" style="641" customWidth="1"/>
    <col min="12295" max="12543" width="9.140625" style="641"/>
    <col min="12544" max="12545" width="0" style="641" hidden="1" customWidth="1"/>
    <col min="12546" max="12546" width="89.85546875" style="641" bestFit="1" customWidth="1"/>
    <col min="12547" max="12550" width="12.7109375" style="641" customWidth="1"/>
    <col min="12551" max="12799" width="9.140625" style="641"/>
    <col min="12800" max="12801" width="0" style="641" hidden="1" customWidth="1"/>
    <col min="12802" max="12802" width="89.85546875" style="641" bestFit="1" customWidth="1"/>
    <col min="12803" max="12806" width="12.7109375" style="641" customWidth="1"/>
    <col min="12807" max="13055" width="9.140625" style="641"/>
    <col min="13056" max="13057" width="0" style="641" hidden="1" customWidth="1"/>
    <col min="13058" max="13058" width="89.85546875" style="641" bestFit="1" customWidth="1"/>
    <col min="13059" max="13062" width="12.7109375" style="641" customWidth="1"/>
    <col min="13063" max="13311" width="9.140625" style="641"/>
    <col min="13312" max="13313" width="0" style="641" hidden="1" customWidth="1"/>
    <col min="13314" max="13314" width="89.85546875" style="641" bestFit="1" customWidth="1"/>
    <col min="13315" max="13318" width="12.7109375" style="641" customWidth="1"/>
    <col min="13319" max="13567" width="9.140625" style="641"/>
    <col min="13568" max="13569" width="0" style="641" hidden="1" customWidth="1"/>
    <col min="13570" max="13570" width="89.85546875" style="641" bestFit="1" customWidth="1"/>
    <col min="13571" max="13574" width="12.7109375" style="641" customWidth="1"/>
    <col min="13575" max="13823" width="9.140625" style="641"/>
    <col min="13824" max="13825" width="0" style="641" hidden="1" customWidth="1"/>
    <col min="13826" max="13826" width="89.85546875" style="641" bestFit="1" customWidth="1"/>
    <col min="13827" max="13830" width="12.7109375" style="641" customWidth="1"/>
    <col min="13831" max="14079" width="9.140625" style="641"/>
    <col min="14080" max="14081" width="0" style="641" hidden="1" customWidth="1"/>
    <col min="14082" max="14082" width="89.85546875" style="641" bestFit="1" customWidth="1"/>
    <col min="14083" max="14086" width="12.7109375" style="641" customWidth="1"/>
    <col min="14087" max="14335" width="9.140625" style="641"/>
    <col min="14336" max="14337" width="0" style="641" hidden="1" customWidth="1"/>
    <col min="14338" max="14338" width="89.85546875" style="641" bestFit="1" customWidth="1"/>
    <col min="14339" max="14342" width="12.7109375" style="641" customWidth="1"/>
    <col min="14343" max="14591" width="9.140625" style="641"/>
    <col min="14592" max="14593" width="0" style="641" hidden="1" customWidth="1"/>
    <col min="14594" max="14594" width="89.85546875" style="641" bestFit="1" customWidth="1"/>
    <col min="14595" max="14598" width="12.7109375" style="641" customWidth="1"/>
    <col min="14599" max="14847" width="9.140625" style="641"/>
    <col min="14848" max="14849" width="0" style="641" hidden="1" customWidth="1"/>
    <col min="14850" max="14850" width="89.85546875" style="641" bestFit="1" customWidth="1"/>
    <col min="14851" max="14854" width="12.7109375" style="641" customWidth="1"/>
    <col min="14855" max="15103" width="9.140625" style="641"/>
    <col min="15104" max="15105" width="0" style="641" hidden="1" customWidth="1"/>
    <col min="15106" max="15106" width="89.85546875" style="641" bestFit="1" customWidth="1"/>
    <col min="15107" max="15110" width="12.7109375" style="641" customWidth="1"/>
    <col min="15111" max="15359" width="9.140625" style="641"/>
    <col min="15360" max="15361" width="0" style="641" hidden="1" customWidth="1"/>
    <col min="15362" max="15362" width="89.85546875" style="641" bestFit="1" customWidth="1"/>
    <col min="15363" max="15366" width="12.7109375" style="641" customWidth="1"/>
    <col min="15367" max="15615" width="9.140625" style="641"/>
    <col min="15616" max="15617" width="0" style="641" hidden="1" customWidth="1"/>
    <col min="15618" max="15618" width="89.85546875" style="641" bestFit="1" customWidth="1"/>
    <col min="15619" max="15622" width="12.7109375" style="641" customWidth="1"/>
    <col min="15623" max="15871" width="9.140625" style="641"/>
    <col min="15872" max="15873" width="0" style="641" hidden="1" customWidth="1"/>
    <col min="15874" max="15874" width="89.85546875" style="641" bestFit="1" customWidth="1"/>
    <col min="15875" max="15878" width="12.7109375" style="641" customWidth="1"/>
    <col min="15879" max="16127" width="9.140625" style="641"/>
    <col min="16128" max="16129" width="0" style="641" hidden="1" customWidth="1"/>
    <col min="16130" max="16130" width="89.85546875" style="641" bestFit="1" customWidth="1"/>
    <col min="16131" max="16134" width="12.7109375" style="641" customWidth="1"/>
    <col min="16135" max="16384" width="9.140625" style="641"/>
  </cols>
  <sheetData>
    <row r="1" spans="1:8" s="358" customFormat="1" ht="30" customHeight="1">
      <c r="A1" s="47"/>
      <c r="B1" s="47"/>
      <c r="C1" s="757" t="s">
        <v>1208</v>
      </c>
      <c r="D1" s="757"/>
      <c r="E1" s="757"/>
      <c r="F1" s="757"/>
      <c r="G1" s="757"/>
    </row>
    <row r="2" spans="1:8" s="358" customFormat="1" ht="15" customHeight="1">
      <c r="A2" s="47"/>
      <c r="B2" s="47"/>
      <c r="C2" s="758" t="s">
        <v>552</v>
      </c>
      <c r="D2" s="758"/>
      <c r="E2" s="758"/>
      <c r="F2" s="758"/>
      <c r="G2" s="758"/>
    </row>
    <row r="3" spans="1:8" s="358" customFormat="1" ht="15" customHeight="1">
      <c r="A3" s="47"/>
      <c r="B3" s="47"/>
      <c r="C3" s="769" t="s">
        <v>1576</v>
      </c>
      <c r="D3" s="769"/>
      <c r="E3" s="769"/>
      <c r="F3" s="769"/>
      <c r="G3" s="769"/>
    </row>
    <row r="4" spans="1:8" s="358" customFormat="1" ht="30" customHeight="1">
      <c r="A4" s="47" t="s">
        <v>1134</v>
      </c>
      <c r="B4" s="47"/>
      <c r="C4" s="759" t="s">
        <v>544</v>
      </c>
      <c r="D4" s="759"/>
      <c r="E4" s="759"/>
      <c r="F4" s="759"/>
      <c r="G4" s="759"/>
    </row>
    <row r="5" spans="1:8" ht="3.75" customHeight="1">
      <c r="A5" s="47"/>
      <c r="B5" s="47"/>
      <c r="C5" s="47"/>
      <c r="D5" s="47"/>
      <c r="E5" s="47"/>
      <c r="F5" s="47"/>
      <c r="G5" s="47"/>
    </row>
    <row r="6" spans="1:8" ht="30" customHeight="1" thickBot="1">
      <c r="A6" s="369"/>
      <c r="B6" s="369"/>
      <c r="C6" s="370"/>
      <c r="D6" s="240" t="s">
        <v>151</v>
      </c>
      <c r="E6" s="240" t="s">
        <v>153</v>
      </c>
      <c r="F6" s="240" t="s">
        <v>505</v>
      </c>
      <c r="G6" s="371" t="s">
        <v>551</v>
      </c>
    </row>
    <row r="7" spans="1:8" s="78" customFormat="1" ht="15" customHeight="1" thickTop="1">
      <c r="A7" s="369" t="s">
        <v>845</v>
      </c>
      <c r="B7" s="369" t="s">
        <v>1209</v>
      </c>
      <c r="C7" s="372" t="s">
        <v>673</v>
      </c>
      <c r="D7" s="476">
        <v>12059.72899</v>
      </c>
      <c r="E7" s="476">
        <v>21256.66113</v>
      </c>
      <c r="F7" s="476">
        <v>31344.38953</v>
      </c>
      <c r="G7" s="476">
        <v>64660.779649999997</v>
      </c>
      <c r="H7" s="11"/>
    </row>
    <row r="8" spans="1:8" s="78" customFormat="1" ht="15" customHeight="1">
      <c r="A8" s="47" t="s">
        <v>845</v>
      </c>
      <c r="B8" s="47" t="s">
        <v>1210</v>
      </c>
      <c r="C8" s="49" t="s">
        <v>1211</v>
      </c>
      <c r="D8" s="74">
        <v>146.37184999999999</v>
      </c>
      <c r="E8" s="74">
        <v>4665.80332</v>
      </c>
      <c r="F8" s="74">
        <v>1121.3648999999998</v>
      </c>
      <c r="G8" s="74">
        <v>5933.54007</v>
      </c>
      <c r="H8" s="11"/>
    </row>
    <row r="9" spans="1:8" s="77" customFormat="1" ht="15" customHeight="1">
      <c r="A9" s="47" t="s">
        <v>845</v>
      </c>
      <c r="B9" s="47" t="s">
        <v>1212</v>
      </c>
      <c r="C9" s="49" t="s">
        <v>1213</v>
      </c>
      <c r="D9" s="74">
        <v>5714.59148</v>
      </c>
      <c r="E9" s="74">
        <v>12023.43031</v>
      </c>
      <c r="F9" s="74">
        <v>0</v>
      </c>
      <c r="G9" s="74">
        <v>17738.021789999999</v>
      </c>
      <c r="H9" s="11"/>
    </row>
    <row r="10" spans="1:8" s="77" customFormat="1" ht="15" customHeight="1">
      <c r="A10" s="47" t="s">
        <v>845</v>
      </c>
      <c r="B10" s="47" t="s">
        <v>1214</v>
      </c>
      <c r="C10" s="49" t="s">
        <v>1215</v>
      </c>
      <c r="D10" s="74">
        <v>180.47003000000001</v>
      </c>
      <c r="E10" s="74">
        <v>693.67012</v>
      </c>
      <c r="F10" s="74">
        <v>1289.60465</v>
      </c>
      <c r="G10" s="74">
        <v>2163.7447999999999</v>
      </c>
      <c r="H10" s="11"/>
    </row>
    <row r="11" spans="1:8" s="77" customFormat="1" ht="15" customHeight="1">
      <c r="A11" s="47" t="s">
        <v>845</v>
      </c>
      <c r="B11" s="47" t="s">
        <v>1216</v>
      </c>
      <c r="C11" s="49" t="s">
        <v>1217</v>
      </c>
      <c r="D11" s="74">
        <v>0</v>
      </c>
      <c r="E11" s="74">
        <v>0</v>
      </c>
      <c r="F11" s="74">
        <v>0</v>
      </c>
      <c r="G11" s="74">
        <v>0</v>
      </c>
      <c r="H11" s="11"/>
    </row>
    <row r="12" spans="1:8" s="77" customFormat="1" ht="15" customHeight="1">
      <c r="A12" s="47" t="s">
        <v>845</v>
      </c>
      <c r="B12" s="47" t="s">
        <v>1218</v>
      </c>
      <c r="C12" s="49" t="s">
        <v>1219</v>
      </c>
      <c r="D12" s="74">
        <v>6.3819999999999997</v>
      </c>
      <c r="E12" s="74">
        <v>186.55365</v>
      </c>
      <c r="F12" s="74">
        <v>104.79508</v>
      </c>
      <c r="G12" s="74">
        <v>297.73072999999999</v>
      </c>
      <c r="H12" s="11"/>
    </row>
    <row r="13" spans="1:8" s="77" customFormat="1" ht="15" customHeight="1">
      <c r="A13" s="47" t="s">
        <v>845</v>
      </c>
      <c r="B13" s="47" t="s">
        <v>1220</v>
      </c>
      <c r="C13" s="49" t="s">
        <v>1221</v>
      </c>
      <c r="D13" s="74">
        <v>5917.6229000000003</v>
      </c>
      <c r="E13" s="74">
        <v>3633.3748300000002</v>
      </c>
      <c r="F13" s="74">
        <v>28765.383530000003</v>
      </c>
      <c r="G13" s="74">
        <v>38316.381260000002</v>
      </c>
      <c r="H13" s="11"/>
    </row>
    <row r="14" spans="1:8" s="77" customFormat="1" ht="15" customHeight="1">
      <c r="A14" s="47" t="s">
        <v>845</v>
      </c>
      <c r="B14" s="47" t="s">
        <v>1222</v>
      </c>
      <c r="C14" s="49" t="s">
        <v>1223</v>
      </c>
      <c r="D14" s="74">
        <v>94.290729999999996</v>
      </c>
      <c r="E14" s="74">
        <v>53.828900000000004</v>
      </c>
      <c r="F14" s="74">
        <v>63.241370000000003</v>
      </c>
      <c r="G14" s="74">
        <v>211.36099999999999</v>
      </c>
      <c r="H14" s="11"/>
    </row>
    <row r="15" spans="1:8" s="78" customFormat="1" ht="15" customHeight="1">
      <c r="A15" s="47" t="s">
        <v>845</v>
      </c>
      <c r="B15" s="47" t="s">
        <v>1224</v>
      </c>
      <c r="C15" s="49" t="s">
        <v>1225</v>
      </c>
      <c r="D15" s="74">
        <v>0</v>
      </c>
      <c r="E15" s="74">
        <v>0</v>
      </c>
      <c r="F15" s="74">
        <v>0</v>
      </c>
      <c r="G15" s="74">
        <v>0</v>
      </c>
      <c r="H15" s="11"/>
    </row>
    <row r="16" spans="1:8" s="78" customFormat="1" ht="15" customHeight="1">
      <c r="A16" s="369" t="s">
        <v>845</v>
      </c>
      <c r="B16" s="369" t="s">
        <v>1226</v>
      </c>
      <c r="C16" s="364" t="s">
        <v>1227</v>
      </c>
      <c r="D16" s="363">
        <v>569.09974999999997</v>
      </c>
      <c r="E16" s="363">
        <v>6504.09422</v>
      </c>
      <c r="F16" s="363">
        <v>4665.5482000000002</v>
      </c>
      <c r="G16" s="363">
        <v>11738.742170000001</v>
      </c>
      <c r="H16" s="11"/>
    </row>
    <row r="17" spans="1:8" s="78" customFormat="1" ht="15" customHeight="1">
      <c r="A17" s="47" t="s">
        <v>845</v>
      </c>
      <c r="B17" s="47" t="s">
        <v>1228</v>
      </c>
      <c r="C17" s="49" t="s">
        <v>1229</v>
      </c>
      <c r="D17" s="74">
        <v>0</v>
      </c>
      <c r="E17" s="74">
        <v>0</v>
      </c>
      <c r="F17" s="74">
        <v>45.377180000000003</v>
      </c>
      <c r="G17" s="74">
        <v>45.377180000000003</v>
      </c>
      <c r="H17" s="11"/>
    </row>
    <row r="18" spans="1:8" s="77" customFormat="1" ht="15" customHeight="1">
      <c r="A18" s="47" t="s">
        <v>845</v>
      </c>
      <c r="B18" s="47" t="s">
        <v>1230</v>
      </c>
      <c r="C18" s="49" t="s">
        <v>1231</v>
      </c>
      <c r="D18" s="74">
        <v>538.31961999999999</v>
      </c>
      <c r="E18" s="74">
        <v>1352.9650100000001</v>
      </c>
      <c r="F18" s="74">
        <v>1685.5817199999999</v>
      </c>
      <c r="G18" s="74">
        <v>3576.8663500000002</v>
      </c>
      <c r="H18" s="11"/>
    </row>
    <row r="19" spans="1:8" s="77" customFormat="1" ht="15" customHeight="1">
      <c r="A19" s="47" t="s">
        <v>845</v>
      </c>
      <c r="B19" s="47" t="s">
        <v>1232</v>
      </c>
      <c r="C19" s="49" t="s">
        <v>1233</v>
      </c>
      <c r="D19" s="74">
        <v>30.78013</v>
      </c>
      <c r="E19" s="74">
        <v>5151.1292100000001</v>
      </c>
      <c r="F19" s="74">
        <v>2934.5892999999996</v>
      </c>
      <c r="G19" s="74">
        <v>8116.4986399999998</v>
      </c>
      <c r="H19" s="11"/>
    </row>
    <row r="20" spans="1:8" s="77" customFormat="1" ht="15" customHeight="1">
      <c r="A20" s="47" t="s">
        <v>845</v>
      </c>
      <c r="B20" s="47" t="s">
        <v>1234</v>
      </c>
      <c r="C20" s="49" t="s">
        <v>1235</v>
      </c>
      <c r="D20" s="74">
        <v>0</v>
      </c>
      <c r="E20" s="74">
        <v>0</v>
      </c>
      <c r="F20" s="74">
        <v>0</v>
      </c>
      <c r="G20" s="74">
        <v>0</v>
      </c>
      <c r="H20" s="11"/>
    </row>
    <row r="21" spans="1:8" s="77" customFormat="1" ht="15" customHeight="1">
      <c r="A21" s="47" t="s">
        <v>845</v>
      </c>
      <c r="B21" s="47" t="s">
        <v>1236</v>
      </c>
      <c r="C21" s="49" t="s">
        <v>1237</v>
      </c>
      <c r="D21" s="74">
        <v>0</v>
      </c>
      <c r="E21" s="74">
        <v>0</v>
      </c>
      <c r="F21" s="74">
        <v>0</v>
      </c>
      <c r="G21" s="74">
        <v>0</v>
      </c>
      <c r="H21" s="11"/>
    </row>
    <row r="22" spans="1:8" s="77" customFormat="1" ht="15" customHeight="1">
      <c r="A22" s="47" t="s">
        <v>845</v>
      </c>
      <c r="B22" s="173" t="s">
        <v>912</v>
      </c>
      <c r="C22" s="49" t="s">
        <v>913</v>
      </c>
      <c r="D22" s="74">
        <v>0</v>
      </c>
      <c r="E22" s="74">
        <v>0</v>
      </c>
      <c r="F22" s="74">
        <v>0</v>
      </c>
      <c r="G22" s="74">
        <v>0</v>
      </c>
      <c r="H22" s="11"/>
    </row>
    <row r="23" spans="1:8" ht="15" customHeight="1">
      <c r="A23" s="369" t="s">
        <v>845</v>
      </c>
      <c r="B23" s="369" t="s">
        <v>1238</v>
      </c>
      <c r="C23" s="364" t="s">
        <v>698</v>
      </c>
      <c r="D23" s="363">
        <v>11490.62924</v>
      </c>
      <c r="E23" s="363">
        <v>14752.56691</v>
      </c>
      <c r="F23" s="363">
        <v>26678.841329999999</v>
      </c>
      <c r="G23" s="363">
        <v>52922.037479999999</v>
      </c>
      <c r="H23" s="11"/>
    </row>
    <row r="24" spans="1:8" s="78" customFormat="1" ht="15" customHeight="1">
      <c r="A24" s="47" t="s">
        <v>845</v>
      </c>
      <c r="B24" s="47" t="s">
        <v>1239</v>
      </c>
      <c r="C24" s="49" t="s">
        <v>1240</v>
      </c>
      <c r="D24" s="74">
        <v>9956</v>
      </c>
      <c r="E24" s="74">
        <v>11000</v>
      </c>
      <c r="F24" s="74">
        <v>10805.7</v>
      </c>
      <c r="G24" s="74">
        <v>31761.7</v>
      </c>
      <c r="H24" s="11"/>
    </row>
    <row r="25" spans="1:8" s="77" customFormat="1" ht="15" customHeight="1">
      <c r="A25" s="47" t="s">
        <v>845</v>
      </c>
      <c r="B25" s="47" t="s">
        <v>1241</v>
      </c>
      <c r="C25" s="49" t="s">
        <v>1242</v>
      </c>
      <c r="D25" s="74">
        <v>0</v>
      </c>
      <c r="E25" s="74">
        <v>0</v>
      </c>
      <c r="F25" s="74">
        <v>0</v>
      </c>
      <c r="G25" s="74">
        <v>0</v>
      </c>
      <c r="H25" s="11"/>
    </row>
    <row r="26" spans="1:8" s="77" customFormat="1" ht="15" customHeight="1">
      <c r="A26" s="47" t="s">
        <v>845</v>
      </c>
      <c r="B26" s="47" t="s">
        <v>1243</v>
      </c>
      <c r="C26" s="49" t="s">
        <v>1244</v>
      </c>
      <c r="D26" s="74">
        <v>0</v>
      </c>
      <c r="E26" s="74">
        <v>0</v>
      </c>
      <c r="F26" s="74">
        <v>0</v>
      </c>
      <c r="G26" s="74">
        <v>0</v>
      </c>
      <c r="H26" s="11"/>
    </row>
    <row r="27" spans="1:8" s="77" customFormat="1" ht="15" customHeight="1">
      <c r="A27" s="47" t="s">
        <v>845</v>
      </c>
      <c r="B27" s="47" t="s">
        <v>1245</v>
      </c>
      <c r="C27" s="49" t="s">
        <v>1246</v>
      </c>
      <c r="D27" s="74">
        <v>1841.27215</v>
      </c>
      <c r="E27" s="74">
        <v>4622.9765499999994</v>
      </c>
      <c r="F27" s="74">
        <v>8260.0310599999993</v>
      </c>
      <c r="G27" s="74">
        <v>14724.279759999998</v>
      </c>
      <c r="H27" s="11"/>
    </row>
    <row r="28" spans="1:8" s="77" customFormat="1" ht="15" customHeight="1">
      <c r="A28" s="47" t="s">
        <v>845</v>
      </c>
      <c r="B28" s="47" t="s">
        <v>1247</v>
      </c>
      <c r="C28" s="49" t="s">
        <v>1248</v>
      </c>
      <c r="D28" s="74">
        <v>-306.64290999999997</v>
      </c>
      <c r="E28" s="74">
        <v>-870.40963999999997</v>
      </c>
      <c r="F28" s="74">
        <v>7613.1102699999992</v>
      </c>
      <c r="G28" s="74">
        <v>6436.0577199999989</v>
      </c>
      <c r="H28" s="11"/>
    </row>
    <row r="29" spans="1:8" s="77" customFormat="1" ht="15" customHeight="1">
      <c r="A29" s="47" t="s">
        <v>845</v>
      </c>
      <c r="B29" s="47" t="s">
        <v>1249</v>
      </c>
      <c r="C29" s="675" t="s">
        <v>1250</v>
      </c>
      <c r="D29" s="74">
        <v>0.85904999999999998</v>
      </c>
      <c r="E29" s="74">
        <v>-2027.1957200000002</v>
      </c>
      <c r="F29" s="74">
        <v>6872.3318099999997</v>
      </c>
      <c r="G29" s="74">
        <v>4845.9951399999991</v>
      </c>
      <c r="H29" s="11"/>
    </row>
    <row r="30" spans="1:8" s="77" customFormat="1" ht="15" customHeight="1">
      <c r="A30" s="47" t="s">
        <v>845</v>
      </c>
      <c r="B30" s="47" t="s">
        <v>1251</v>
      </c>
      <c r="C30" s="675" t="s">
        <v>1252</v>
      </c>
      <c r="D30" s="74">
        <v>-307.50196</v>
      </c>
      <c r="E30" s="74">
        <v>1156.7860800000001</v>
      </c>
      <c r="F30" s="74">
        <v>740.77846</v>
      </c>
      <c r="G30" s="74">
        <v>1590.06258</v>
      </c>
      <c r="H30" s="11"/>
    </row>
    <row r="31" spans="1:8" s="77" customFormat="1" ht="15" customHeight="1">
      <c r="A31" s="47" t="s">
        <v>845</v>
      </c>
      <c r="B31" s="47" t="s">
        <v>1253</v>
      </c>
      <c r="C31" s="373" t="s">
        <v>702</v>
      </c>
      <c r="D31" s="477">
        <v>12059.72899</v>
      </c>
      <c r="E31" s="477">
        <v>21256.66113</v>
      </c>
      <c r="F31" s="477">
        <v>31344.38953</v>
      </c>
      <c r="G31" s="363">
        <v>64660.779649999997</v>
      </c>
      <c r="H31" s="190">
        <f>G31-G7</f>
        <v>0</v>
      </c>
    </row>
    <row r="32" spans="1:8" s="77" customFormat="1" ht="15" customHeight="1">
      <c r="A32" s="47" t="s">
        <v>845</v>
      </c>
      <c r="B32" s="47" t="s">
        <v>1254</v>
      </c>
      <c r="C32" s="49" t="s">
        <v>1255</v>
      </c>
      <c r="D32" s="74">
        <v>0</v>
      </c>
      <c r="E32" s="74">
        <v>0</v>
      </c>
      <c r="F32" s="74">
        <v>0</v>
      </c>
      <c r="G32" s="74">
        <v>0</v>
      </c>
      <c r="H32" s="11"/>
    </row>
    <row r="33" spans="1:8" s="77" customFormat="1" ht="15" customHeight="1">
      <c r="A33" s="47" t="s">
        <v>845</v>
      </c>
      <c r="B33" s="47" t="s">
        <v>1256</v>
      </c>
      <c r="C33" s="49" t="s">
        <v>1257</v>
      </c>
      <c r="D33" s="74">
        <v>338327.20923000004</v>
      </c>
      <c r="E33" s="74">
        <v>289981.16016999999</v>
      </c>
      <c r="F33" s="74">
        <v>681372.04219000007</v>
      </c>
      <c r="G33" s="74">
        <v>1309680.4115900001</v>
      </c>
      <c r="H33" s="11"/>
    </row>
    <row r="34" spans="1:8" s="77" customFormat="1" ht="15" customHeight="1">
      <c r="A34" s="47" t="s">
        <v>845</v>
      </c>
      <c r="B34" s="47" t="s">
        <v>1258</v>
      </c>
      <c r="C34" s="50" t="s">
        <v>1259</v>
      </c>
      <c r="D34" s="74">
        <v>6156.0085799999997</v>
      </c>
      <c r="E34" s="74">
        <v>208167.50764</v>
      </c>
      <c r="F34" s="74">
        <v>586917.85973000003</v>
      </c>
      <c r="G34" s="74">
        <v>801241.37595000002</v>
      </c>
      <c r="H34" s="11"/>
    </row>
    <row r="35" spans="1:8" s="77" customFormat="1" ht="15" customHeight="1">
      <c r="A35" s="47" t="s">
        <v>845</v>
      </c>
      <c r="B35" s="47" t="s">
        <v>1260</v>
      </c>
      <c r="C35" s="50" t="s">
        <v>1261</v>
      </c>
      <c r="D35" s="74">
        <v>0</v>
      </c>
      <c r="E35" s="74">
        <v>0</v>
      </c>
      <c r="F35" s="74">
        <v>0</v>
      </c>
      <c r="G35" s="74">
        <v>0</v>
      </c>
      <c r="H35" s="11"/>
    </row>
    <row r="36" spans="1:8" s="77" customFormat="1" ht="15" customHeight="1">
      <c r="A36" s="47" t="s">
        <v>845</v>
      </c>
      <c r="B36" s="47" t="s">
        <v>1262</v>
      </c>
      <c r="C36" s="50" t="s">
        <v>1263</v>
      </c>
      <c r="D36" s="74">
        <v>0</v>
      </c>
      <c r="E36" s="74">
        <v>0</v>
      </c>
      <c r="F36" s="74">
        <v>0</v>
      </c>
      <c r="G36" s="74">
        <v>0</v>
      </c>
      <c r="H36" s="11"/>
    </row>
    <row r="37" spans="1:8" s="77" customFormat="1" ht="15" customHeight="1">
      <c r="A37" s="47" t="s">
        <v>845</v>
      </c>
      <c r="B37" s="47" t="s">
        <v>1264</v>
      </c>
      <c r="C37" s="50" t="s">
        <v>1265</v>
      </c>
      <c r="D37" s="74">
        <v>0</v>
      </c>
      <c r="E37" s="74">
        <v>0</v>
      </c>
      <c r="F37" s="74">
        <v>0</v>
      </c>
      <c r="G37" s="74">
        <v>0</v>
      </c>
      <c r="H37" s="11"/>
    </row>
    <row r="38" spans="1:8" s="77" customFormat="1" ht="15" customHeight="1">
      <c r="A38" s="47" t="s">
        <v>845</v>
      </c>
      <c r="B38" s="47" t="s">
        <v>1266</v>
      </c>
      <c r="C38" s="50" t="s">
        <v>1267</v>
      </c>
      <c r="D38" s="74">
        <v>0</v>
      </c>
      <c r="E38" s="74">
        <v>0</v>
      </c>
      <c r="F38" s="74">
        <v>0</v>
      </c>
      <c r="G38" s="74">
        <v>0</v>
      </c>
      <c r="H38" s="11"/>
    </row>
    <row r="39" spans="1:8" s="77" customFormat="1" ht="15" customHeight="1">
      <c r="A39" s="47" t="s">
        <v>845</v>
      </c>
      <c r="B39" s="47" t="s">
        <v>1268</v>
      </c>
      <c r="C39" s="50" t="s">
        <v>1269</v>
      </c>
      <c r="D39" s="74">
        <v>332171.20064999996</v>
      </c>
      <c r="E39" s="74">
        <v>81813.652530000007</v>
      </c>
      <c r="F39" s="74">
        <v>94454.182459999996</v>
      </c>
      <c r="G39" s="74">
        <v>508439.03563999996</v>
      </c>
      <c r="H39" s="11"/>
    </row>
    <row r="40" spans="1:8" s="77" customFormat="1" ht="15" customHeight="1">
      <c r="A40" s="47" t="s">
        <v>845</v>
      </c>
      <c r="B40" s="47" t="s">
        <v>1270</v>
      </c>
      <c r="C40" s="50" t="s">
        <v>1271</v>
      </c>
      <c r="D40" s="74">
        <v>0</v>
      </c>
      <c r="E40" s="74">
        <v>0</v>
      </c>
      <c r="F40" s="74">
        <v>0</v>
      </c>
      <c r="G40" s="74">
        <v>0</v>
      </c>
      <c r="H40" s="11"/>
    </row>
    <row r="41" spans="1:8" s="78" customFormat="1" ht="30" customHeight="1">
      <c r="A41" s="47" t="s">
        <v>845</v>
      </c>
      <c r="B41" s="47" t="s">
        <v>1272</v>
      </c>
      <c r="C41" s="373" t="s">
        <v>1375</v>
      </c>
      <c r="D41" s="477">
        <v>358.59065999999996</v>
      </c>
      <c r="E41" s="477">
        <v>466.03023999999999</v>
      </c>
      <c r="F41" s="477">
        <v>29.75357</v>
      </c>
      <c r="G41" s="477">
        <v>854.37446999999986</v>
      </c>
      <c r="H41" s="11"/>
    </row>
    <row r="42" spans="1:8" s="78" customFormat="1" ht="15" customHeight="1">
      <c r="A42" s="47" t="s">
        <v>845</v>
      </c>
      <c r="B42" s="173" t="s">
        <v>1273</v>
      </c>
      <c r="C42" s="47" t="s">
        <v>1274</v>
      </c>
      <c r="D42" s="74">
        <v>-155.92988</v>
      </c>
      <c r="E42" s="74">
        <v>-65.287109999999998</v>
      </c>
      <c r="F42" s="74">
        <v>-56.960519999999995</v>
      </c>
      <c r="G42" s="74">
        <v>-278.17750999999998</v>
      </c>
      <c r="H42" s="11"/>
    </row>
    <row r="43" spans="1:8" s="78" customFormat="1" ht="15" customHeight="1">
      <c r="A43" s="47" t="s">
        <v>845</v>
      </c>
      <c r="B43" s="47" t="s">
        <v>1275</v>
      </c>
      <c r="C43" s="49" t="s">
        <v>712</v>
      </c>
      <c r="D43" s="74">
        <v>202.66077999999999</v>
      </c>
      <c r="E43" s="74">
        <v>400.74313000000001</v>
      </c>
      <c r="F43" s="74">
        <v>-27.206949999999999</v>
      </c>
      <c r="G43" s="74">
        <v>576.19695999999999</v>
      </c>
      <c r="H43" s="11"/>
    </row>
    <row r="44" spans="1:8" s="78" customFormat="1" ht="15" customHeight="1">
      <c r="A44" s="47" t="s">
        <v>845</v>
      </c>
      <c r="B44" s="173" t="s">
        <v>1276</v>
      </c>
      <c r="C44" s="75" t="s">
        <v>1277</v>
      </c>
      <c r="D44" s="74">
        <v>1069.6504399999999</v>
      </c>
      <c r="E44" s="74">
        <v>2520.5993100000001</v>
      </c>
      <c r="F44" s="74">
        <v>5701.7741599999999</v>
      </c>
      <c r="G44" s="74">
        <v>9292.0239099999999</v>
      </c>
      <c r="H44" s="11"/>
    </row>
    <row r="45" spans="1:8" s="78" customFormat="1" ht="15" customHeight="1">
      <c r="A45" s="47" t="s">
        <v>845</v>
      </c>
      <c r="B45" s="173" t="s">
        <v>1278</v>
      </c>
      <c r="C45" s="47" t="s">
        <v>1279</v>
      </c>
      <c r="D45" s="74">
        <v>-62.236400000000003</v>
      </c>
      <c r="E45" s="74">
        <v>-149.37671</v>
      </c>
      <c r="F45" s="74">
        <v>-60.248390000000001</v>
      </c>
      <c r="G45" s="74">
        <v>-271.86149999999998</v>
      </c>
      <c r="H45" s="11"/>
    </row>
    <row r="46" spans="1:8" s="78" customFormat="1" ht="15" customHeight="1">
      <c r="A46" s="47" t="s">
        <v>845</v>
      </c>
      <c r="B46" s="47" t="s">
        <v>1280</v>
      </c>
      <c r="C46" s="49" t="s">
        <v>1281</v>
      </c>
      <c r="D46" s="74">
        <v>1210.07482</v>
      </c>
      <c r="E46" s="74">
        <v>2771.9657299999999</v>
      </c>
      <c r="F46" s="74">
        <v>5614.3188200000004</v>
      </c>
      <c r="G46" s="74">
        <v>9596.3593700000001</v>
      </c>
      <c r="H46" s="11"/>
    </row>
    <row r="47" spans="1:8" s="78" customFormat="1" ht="15" customHeight="1">
      <c r="A47" s="47" t="s">
        <v>845</v>
      </c>
      <c r="B47" s="47" t="s">
        <v>1282</v>
      </c>
      <c r="C47" s="75" t="s">
        <v>1283</v>
      </c>
      <c r="D47" s="74">
        <v>185.35542999999998</v>
      </c>
      <c r="E47" s="74">
        <v>5963.8425999999999</v>
      </c>
      <c r="F47" s="74">
        <v>1394.05402</v>
      </c>
      <c r="G47" s="74">
        <v>7543.2520499999991</v>
      </c>
      <c r="H47" s="11"/>
    </row>
    <row r="48" spans="1:8" s="78" customFormat="1" ht="15" customHeight="1">
      <c r="A48" s="47" t="s">
        <v>845</v>
      </c>
      <c r="B48" s="173" t="s">
        <v>1284</v>
      </c>
      <c r="C48" s="47" t="s">
        <v>1285</v>
      </c>
      <c r="D48" s="74">
        <v>-80.969080000000005</v>
      </c>
      <c r="E48" s="74">
        <v>-4155.3097900000002</v>
      </c>
      <c r="F48" s="74">
        <v>-840.40935999999999</v>
      </c>
      <c r="G48" s="74">
        <v>-5076.6882299999997</v>
      </c>
      <c r="H48" s="190"/>
    </row>
    <row r="49" spans="1:8" s="78" customFormat="1" ht="15" customHeight="1">
      <c r="A49" s="47" t="s">
        <v>845</v>
      </c>
      <c r="B49" s="47" t="s">
        <v>1286</v>
      </c>
      <c r="C49" s="49" t="s">
        <v>1287</v>
      </c>
      <c r="D49" s="74">
        <v>1314.46117</v>
      </c>
      <c r="E49" s="74">
        <v>4580.4985399999996</v>
      </c>
      <c r="F49" s="74">
        <v>6167.9634800000003</v>
      </c>
      <c r="G49" s="74">
        <v>12062.92319</v>
      </c>
      <c r="H49" s="11"/>
    </row>
    <row r="50" spans="1:8" s="78" customFormat="1" ht="15" customHeight="1">
      <c r="A50" s="47" t="s">
        <v>845</v>
      </c>
      <c r="B50" s="173" t="s">
        <v>1288</v>
      </c>
      <c r="C50" s="75" t="s">
        <v>1289</v>
      </c>
      <c r="D50" s="74">
        <v>-1588.9010600000001</v>
      </c>
      <c r="E50" s="74">
        <v>-2991.5138199999997</v>
      </c>
      <c r="F50" s="74">
        <v>-5583.8420300000007</v>
      </c>
      <c r="G50" s="74">
        <v>-10164.25691</v>
      </c>
      <c r="H50" s="11"/>
    </row>
    <row r="51" spans="1:8" s="78" customFormat="1" ht="15" customHeight="1">
      <c r="A51" s="47" t="s">
        <v>845</v>
      </c>
      <c r="B51" s="47" t="s">
        <v>1290</v>
      </c>
      <c r="C51" s="49" t="s">
        <v>1291</v>
      </c>
      <c r="D51" s="74">
        <v>-274.43988999999999</v>
      </c>
      <c r="E51" s="74">
        <v>1588.9847199999999</v>
      </c>
      <c r="F51" s="74">
        <v>584.12144999999998</v>
      </c>
      <c r="G51" s="74">
        <v>1898.6662799999999</v>
      </c>
      <c r="H51" s="11"/>
    </row>
    <row r="52" spans="1:8" s="78" customFormat="1" ht="15" customHeight="1">
      <c r="A52" s="47" t="s">
        <v>845</v>
      </c>
      <c r="B52" s="173" t="s">
        <v>1292</v>
      </c>
      <c r="C52" s="374" t="s">
        <v>1293</v>
      </c>
      <c r="D52" s="74">
        <v>6.43E-3</v>
      </c>
      <c r="E52" s="74">
        <v>18.192529999999998</v>
      </c>
      <c r="F52" s="74">
        <v>0</v>
      </c>
      <c r="G52" s="74">
        <v>18.19896</v>
      </c>
      <c r="H52" s="11"/>
    </row>
    <row r="53" spans="1:8" s="78" customFormat="1" ht="15" customHeight="1">
      <c r="A53" s="47" t="s">
        <v>845</v>
      </c>
      <c r="B53" s="47" t="s">
        <v>1294</v>
      </c>
      <c r="C53" s="50" t="s">
        <v>1295</v>
      </c>
      <c r="D53" s="74">
        <v>6.43E-3</v>
      </c>
      <c r="E53" s="74">
        <v>18.192529999999998</v>
      </c>
      <c r="F53" s="74">
        <v>0</v>
      </c>
      <c r="G53" s="74">
        <v>18.19896</v>
      </c>
      <c r="H53" s="11"/>
    </row>
    <row r="54" spans="1:8" s="78" customFormat="1" ht="15" customHeight="1">
      <c r="A54" s="47" t="s">
        <v>845</v>
      </c>
      <c r="B54" s="47" t="s">
        <v>1296</v>
      </c>
      <c r="C54" s="75" t="s">
        <v>1297</v>
      </c>
      <c r="D54" s="74">
        <v>0</v>
      </c>
      <c r="E54" s="74">
        <v>0</v>
      </c>
      <c r="F54" s="74">
        <v>0</v>
      </c>
      <c r="G54" s="74">
        <v>0</v>
      </c>
      <c r="H54" s="11"/>
    </row>
    <row r="55" spans="1:8" s="78" customFormat="1" ht="15" customHeight="1">
      <c r="A55" s="47" t="s">
        <v>845</v>
      </c>
      <c r="B55" s="173" t="s">
        <v>1298</v>
      </c>
      <c r="C55" s="49" t="s">
        <v>1299</v>
      </c>
      <c r="D55" s="74">
        <v>-32.631810000000002</v>
      </c>
      <c r="E55" s="74">
        <v>-5.8405500000000004</v>
      </c>
      <c r="F55" s="74">
        <v>0</v>
      </c>
      <c r="G55" s="74">
        <v>-38.472360000000002</v>
      </c>
      <c r="H55" s="11"/>
    </row>
    <row r="56" spans="1:8" s="78" customFormat="1" ht="15" customHeight="1">
      <c r="A56" s="47" t="s">
        <v>845</v>
      </c>
      <c r="B56" s="47" t="s">
        <v>1300</v>
      </c>
      <c r="C56" s="50" t="s">
        <v>1301</v>
      </c>
      <c r="D56" s="74">
        <v>32.631810000000002</v>
      </c>
      <c r="E56" s="74">
        <v>5.8405500000000004</v>
      </c>
      <c r="F56" s="74">
        <v>0</v>
      </c>
      <c r="G56" s="74">
        <v>38.472360000000002</v>
      </c>
      <c r="H56" s="11"/>
    </row>
    <row r="57" spans="1:8" s="78" customFormat="1" ht="15" customHeight="1">
      <c r="A57" s="47" t="s">
        <v>845</v>
      </c>
      <c r="B57" s="47" t="s">
        <v>1302</v>
      </c>
      <c r="C57" s="75" t="s">
        <v>1303</v>
      </c>
      <c r="D57" s="74">
        <v>0</v>
      </c>
      <c r="E57" s="74">
        <v>0</v>
      </c>
      <c r="F57" s="74">
        <v>0</v>
      </c>
      <c r="G57" s="74">
        <v>0</v>
      </c>
      <c r="H57" s="11"/>
    </row>
    <row r="58" spans="1:8" s="78" customFormat="1" ht="15" customHeight="1">
      <c r="A58" s="47" t="s">
        <v>845</v>
      </c>
      <c r="B58" s="348" t="s">
        <v>1304</v>
      </c>
      <c r="C58" s="49" t="s">
        <v>1305</v>
      </c>
      <c r="D58" s="74">
        <v>-307.06527</v>
      </c>
      <c r="E58" s="74">
        <v>1601.3367000000001</v>
      </c>
      <c r="F58" s="74">
        <v>584.12144999999998</v>
      </c>
      <c r="G58" s="74">
        <v>1878.3928799999999</v>
      </c>
      <c r="H58" s="11"/>
    </row>
    <row r="59" spans="1:8" s="78" customFormat="1" ht="15" customHeight="1">
      <c r="A59" s="47" t="s">
        <v>845</v>
      </c>
      <c r="B59" s="173" t="s">
        <v>1306</v>
      </c>
      <c r="C59" s="75" t="s">
        <v>1307</v>
      </c>
      <c r="D59" s="74">
        <v>0</v>
      </c>
      <c r="E59" s="74">
        <v>0</v>
      </c>
      <c r="F59" s="74">
        <v>0</v>
      </c>
      <c r="G59" s="74">
        <v>0</v>
      </c>
      <c r="H59" s="11"/>
    </row>
    <row r="60" spans="1:8" s="78" customFormat="1" ht="15" customHeight="1">
      <c r="A60" s="47" t="s">
        <v>845</v>
      </c>
      <c r="B60" s="348" t="s">
        <v>1308</v>
      </c>
      <c r="C60" s="49" t="s">
        <v>724</v>
      </c>
      <c r="D60" s="74">
        <v>-307.06527</v>
      </c>
      <c r="E60" s="74">
        <v>1601.3367000000001</v>
      </c>
      <c r="F60" s="74">
        <v>584.12144999999998</v>
      </c>
      <c r="G60" s="74">
        <v>1878.3928799999999</v>
      </c>
      <c r="H60" s="11"/>
    </row>
    <row r="61" spans="1:8" s="78" customFormat="1" ht="15" customHeight="1">
      <c r="A61" s="47" t="s">
        <v>845</v>
      </c>
      <c r="B61" s="173" t="s">
        <v>1309</v>
      </c>
      <c r="C61" s="75" t="s">
        <v>1310</v>
      </c>
      <c r="D61" s="74">
        <v>0</v>
      </c>
      <c r="E61" s="74">
        <v>2.0714099999999998</v>
      </c>
      <c r="F61" s="74">
        <v>156.65701000000001</v>
      </c>
      <c r="G61" s="74">
        <v>158.72842</v>
      </c>
      <c r="H61" s="11"/>
    </row>
    <row r="62" spans="1:8" s="78" customFormat="1" ht="15" customHeight="1">
      <c r="A62" s="47" t="s">
        <v>845</v>
      </c>
      <c r="B62" s="173" t="s">
        <v>1311</v>
      </c>
      <c r="C62" s="47" t="s">
        <v>1312</v>
      </c>
      <c r="D62" s="74">
        <v>-0.43669000000000002</v>
      </c>
      <c r="E62" s="74">
        <v>-34.273960000000002</v>
      </c>
      <c r="F62" s="74">
        <v>0</v>
      </c>
      <c r="G62" s="74">
        <v>-34.710650000000001</v>
      </c>
      <c r="H62" s="11"/>
    </row>
    <row r="63" spans="1:8" s="78" customFormat="1" ht="15" customHeight="1">
      <c r="A63" s="47" t="s">
        <v>845</v>
      </c>
      <c r="B63" s="47" t="s">
        <v>1313</v>
      </c>
      <c r="C63" s="49" t="s">
        <v>726</v>
      </c>
      <c r="D63" s="74">
        <v>-307.50196</v>
      </c>
      <c r="E63" s="74">
        <v>1569.1341499999999</v>
      </c>
      <c r="F63" s="74">
        <v>740.77846</v>
      </c>
      <c r="G63" s="74">
        <v>2002.4106499999998</v>
      </c>
      <c r="H63" s="11"/>
    </row>
    <row r="64" spans="1:8" s="78" customFormat="1" ht="15" customHeight="1">
      <c r="A64" s="47" t="s">
        <v>845</v>
      </c>
      <c r="B64" s="47" t="s">
        <v>1314</v>
      </c>
      <c r="C64" s="75" t="s">
        <v>1315</v>
      </c>
      <c r="D64" s="74">
        <v>0</v>
      </c>
      <c r="E64" s="74">
        <v>0</v>
      </c>
      <c r="F64" s="74">
        <v>0</v>
      </c>
      <c r="G64" s="74">
        <v>0</v>
      </c>
      <c r="H64" s="11"/>
    </row>
    <row r="65" spans="1:8" s="78" customFormat="1" ht="15" customHeight="1">
      <c r="A65" s="47" t="s">
        <v>845</v>
      </c>
      <c r="B65" s="47" t="s">
        <v>1316</v>
      </c>
      <c r="C65" s="49" t="s">
        <v>1317</v>
      </c>
      <c r="D65" s="74">
        <v>-307.50196</v>
      </c>
      <c r="E65" s="74">
        <v>1569.1341499999999</v>
      </c>
      <c r="F65" s="74">
        <v>740.77846</v>
      </c>
      <c r="G65" s="74">
        <v>2002.4106499999998</v>
      </c>
      <c r="H65" s="11"/>
    </row>
    <row r="66" spans="1:8" s="78" customFormat="1" ht="15" customHeight="1">
      <c r="A66" s="47" t="s">
        <v>845</v>
      </c>
      <c r="B66" s="173" t="s">
        <v>1318</v>
      </c>
      <c r="C66" s="75" t="s">
        <v>1319</v>
      </c>
      <c r="D66" s="74">
        <v>0</v>
      </c>
      <c r="E66" s="74">
        <v>-412.34807000000001</v>
      </c>
      <c r="F66" s="74">
        <v>0</v>
      </c>
      <c r="G66" s="74">
        <v>-412.34807000000001</v>
      </c>
      <c r="H66" s="11"/>
    </row>
    <row r="67" spans="1:8" s="78" customFormat="1" ht="15" customHeight="1">
      <c r="A67" s="192" t="s">
        <v>845</v>
      </c>
      <c r="B67" s="192" t="s">
        <v>1320</v>
      </c>
      <c r="C67" s="370" t="s">
        <v>1321</v>
      </c>
      <c r="D67" s="478">
        <v>-307.50196</v>
      </c>
      <c r="E67" s="478">
        <v>1156.7860800000001</v>
      </c>
      <c r="F67" s="478">
        <v>740.77846</v>
      </c>
      <c r="G67" s="478">
        <v>1590.06258</v>
      </c>
      <c r="H67" s="11"/>
    </row>
    <row r="68" spans="1:8" ht="3.75" customHeight="1" thickBot="1">
      <c r="A68" s="47"/>
      <c r="B68" s="47"/>
      <c r="C68" s="375"/>
      <c r="D68" s="375"/>
      <c r="E68" s="375"/>
      <c r="F68" s="375"/>
      <c r="G68" s="375"/>
      <c r="H68" s="11"/>
    </row>
    <row r="69" spans="1:8" ht="15" customHeight="1" thickTop="1">
      <c r="A69" s="47"/>
      <c r="B69" s="47"/>
      <c r="C69" s="70"/>
      <c r="D69" s="70"/>
      <c r="E69" s="70"/>
      <c r="F69" s="70"/>
      <c r="G69" s="70"/>
    </row>
    <row r="70" spans="1:8" ht="15" customHeight="1">
      <c r="A70" s="47"/>
      <c r="B70" s="47"/>
      <c r="C70" s="70"/>
      <c r="D70" s="71"/>
      <c r="E70" s="71"/>
      <c r="F70" s="71"/>
      <c r="G70" s="71"/>
    </row>
    <row r="71" spans="1:8" ht="15" customHeight="1">
      <c r="A71" s="47"/>
      <c r="B71" s="47"/>
      <c r="C71" s="758"/>
      <c r="D71" s="758"/>
      <c r="E71" s="758"/>
      <c r="F71" s="758"/>
      <c r="G71" s="758"/>
    </row>
    <row r="72" spans="1:8" ht="45" customHeight="1">
      <c r="A72" s="47"/>
      <c r="B72" s="47"/>
      <c r="C72" s="824" t="s">
        <v>1322</v>
      </c>
      <c r="D72" s="825"/>
      <c r="E72" s="825"/>
      <c r="F72" s="825"/>
      <c r="G72" s="825"/>
    </row>
    <row r="73" spans="1:8" ht="25.5">
      <c r="A73" s="47"/>
      <c r="B73" s="47"/>
      <c r="C73" s="370"/>
      <c r="D73" s="240" t="s">
        <v>151</v>
      </c>
      <c r="E73" s="240" t="s">
        <v>153</v>
      </c>
      <c r="F73" s="240" t="s">
        <v>505</v>
      </c>
      <c r="G73" s="371" t="s">
        <v>551</v>
      </c>
    </row>
    <row r="74" spans="1:8" ht="15" customHeight="1">
      <c r="A74" s="47"/>
      <c r="B74" s="47"/>
      <c r="C74" s="376" t="s">
        <v>1323</v>
      </c>
      <c r="D74" s="584">
        <v>6156.0085500000005</v>
      </c>
      <c r="E74" s="584">
        <v>208167.50766</v>
      </c>
      <c r="F74" s="584">
        <v>586917.85973000003</v>
      </c>
      <c r="G74" s="74">
        <v>801241.37594000006</v>
      </c>
    </row>
    <row r="75" spans="1:8" ht="15" customHeight="1">
      <c r="A75" s="47"/>
      <c r="B75" s="47"/>
      <c r="C75" s="376"/>
      <c r="D75" s="584"/>
      <c r="E75" s="584"/>
      <c r="F75" s="584"/>
      <c r="G75" s="584"/>
    </row>
    <row r="76" spans="1:8" ht="15" customHeight="1">
      <c r="A76" s="47" t="s">
        <v>845</v>
      </c>
      <c r="B76" s="47" t="s">
        <v>1324</v>
      </c>
      <c r="C76" s="47" t="s">
        <v>1325</v>
      </c>
      <c r="D76" s="584">
        <v>2827.6882999999998</v>
      </c>
      <c r="E76" s="584">
        <v>18249.18144</v>
      </c>
      <c r="F76" s="584">
        <v>171938.54752000002</v>
      </c>
      <c r="G76" s="74">
        <v>193015.41726000002</v>
      </c>
    </row>
    <row r="77" spans="1:8" ht="15" customHeight="1">
      <c r="A77" s="47" t="s">
        <v>845</v>
      </c>
      <c r="B77" s="47" t="s">
        <v>1326</v>
      </c>
      <c r="C77" s="47" t="s">
        <v>1327</v>
      </c>
      <c r="D77" s="584">
        <v>3328.3202500000002</v>
      </c>
      <c r="E77" s="584">
        <v>189918.32621999999</v>
      </c>
      <c r="F77" s="584">
        <v>414979.31221</v>
      </c>
      <c r="G77" s="74">
        <v>608225.95867999992</v>
      </c>
    </row>
    <row r="78" spans="1:8" ht="15" customHeight="1">
      <c r="A78" s="47"/>
      <c r="B78" s="47"/>
      <c r="C78" s="47"/>
      <c r="D78" s="584"/>
      <c r="E78" s="584"/>
      <c r="F78" s="584"/>
      <c r="G78" s="584"/>
    </row>
    <row r="79" spans="1:8" ht="15" customHeight="1">
      <c r="A79" s="47"/>
      <c r="B79" s="47"/>
      <c r="C79" s="49" t="s">
        <v>1328</v>
      </c>
      <c r="D79" s="584">
        <v>6156.0085500000005</v>
      </c>
      <c r="E79" s="584">
        <v>208167.50766</v>
      </c>
      <c r="F79" s="584">
        <v>586917.85973000003</v>
      </c>
      <c r="G79" s="74">
        <v>801241.37594000006</v>
      </c>
    </row>
    <row r="80" spans="1:8" ht="15" customHeight="1">
      <c r="A80" s="47"/>
      <c r="B80" s="47"/>
      <c r="C80" s="47"/>
      <c r="D80" s="584"/>
      <c r="E80" s="584"/>
      <c r="F80" s="584"/>
      <c r="G80" s="584"/>
    </row>
    <row r="81" spans="1:7" ht="15" customHeight="1">
      <c r="A81" s="47" t="s">
        <v>845</v>
      </c>
      <c r="B81" s="47" t="s">
        <v>1329</v>
      </c>
      <c r="C81" s="47" t="s">
        <v>1330</v>
      </c>
      <c r="D81" s="584">
        <v>2025.4826399999999</v>
      </c>
      <c r="E81" s="584">
        <v>0</v>
      </c>
      <c r="F81" s="584">
        <v>203411.75919000001</v>
      </c>
      <c r="G81" s="74">
        <v>205437.24183000001</v>
      </c>
    </row>
    <row r="82" spans="1:7" ht="15" customHeight="1">
      <c r="A82" s="47" t="s">
        <v>845</v>
      </c>
      <c r="B82" s="47" t="s">
        <v>1331</v>
      </c>
      <c r="C82" s="47" t="s">
        <v>1332</v>
      </c>
      <c r="D82" s="584">
        <v>4130.5259100000003</v>
      </c>
      <c r="E82" s="584">
        <v>194369.31140999999</v>
      </c>
      <c r="F82" s="584">
        <v>383506.10054000001</v>
      </c>
      <c r="G82" s="74">
        <v>582005.93785999995</v>
      </c>
    </row>
    <row r="83" spans="1:7" ht="15" customHeight="1">
      <c r="A83" s="47" t="s">
        <v>845</v>
      </c>
      <c r="B83" s="47" t="s">
        <v>1333</v>
      </c>
      <c r="C83" s="47" t="s">
        <v>1334</v>
      </c>
      <c r="D83" s="584">
        <v>0</v>
      </c>
      <c r="E83" s="584">
        <v>2606.89</v>
      </c>
      <c r="F83" s="584">
        <v>0</v>
      </c>
      <c r="G83" s="74">
        <v>2606.89</v>
      </c>
    </row>
    <row r="84" spans="1:7" ht="15" customHeight="1">
      <c r="A84" s="47" t="s">
        <v>845</v>
      </c>
      <c r="B84" s="47" t="s">
        <v>1335</v>
      </c>
      <c r="C84" s="47" t="s">
        <v>1336</v>
      </c>
      <c r="D84" s="584">
        <v>0</v>
      </c>
      <c r="E84" s="584">
        <v>11191.30625</v>
      </c>
      <c r="F84" s="584">
        <v>0</v>
      </c>
      <c r="G84" s="74">
        <v>11191.30625</v>
      </c>
    </row>
    <row r="85" spans="1:7" ht="15" customHeight="1">
      <c r="A85" s="47" t="s">
        <v>845</v>
      </c>
      <c r="B85" s="47" t="s">
        <v>1337</v>
      </c>
      <c r="C85" s="47" t="s">
        <v>1338</v>
      </c>
      <c r="D85" s="584">
        <v>0</v>
      </c>
      <c r="E85" s="584">
        <v>0</v>
      </c>
      <c r="F85" s="584">
        <v>0</v>
      </c>
      <c r="G85" s="74">
        <v>0</v>
      </c>
    </row>
    <row r="86" spans="1:7" ht="15" customHeight="1">
      <c r="A86" s="47"/>
      <c r="B86" s="47"/>
      <c r="C86" s="349"/>
      <c r="D86" s="584"/>
      <c r="E86" s="584"/>
      <c r="F86" s="584"/>
      <c r="G86" s="584"/>
    </row>
    <row r="87" spans="1:7" ht="15" customHeight="1">
      <c r="A87" s="47"/>
      <c r="B87" s="47"/>
      <c r="C87" s="377" t="s">
        <v>1339</v>
      </c>
      <c r="D87" s="584">
        <v>6156.0085500000005</v>
      </c>
      <c r="E87" s="584">
        <v>208167.50766</v>
      </c>
      <c r="F87" s="584">
        <v>586917.85973000003</v>
      </c>
      <c r="G87" s="74">
        <v>801241.37594000006</v>
      </c>
    </row>
    <row r="88" spans="1:7" ht="15" customHeight="1" thickBot="1">
      <c r="A88" s="47"/>
      <c r="B88" s="47"/>
      <c r="C88" s="378"/>
      <c r="D88" s="379"/>
      <c r="E88" s="379"/>
      <c r="F88" s="379"/>
      <c r="G88" s="379"/>
    </row>
    <row r="89" spans="1:7" ht="15" customHeight="1">
      <c r="A89" s="47"/>
      <c r="B89" s="47"/>
      <c r="C89" s="823" t="s">
        <v>1340</v>
      </c>
      <c r="D89" s="823"/>
      <c r="E89" s="823"/>
      <c r="F89" s="823"/>
      <c r="G89" s="823"/>
    </row>
    <row r="90" spans="1:7" ht="15" customHeight="1">
      <c r="A90" s="47"/>
      <c r="B90" s="47"/>
      <c r="C90" s="47"/>
      <c r="D90" s="71"/>
      <c r="E90" s="71"/>
      <c r="F90" s="71"/>
      <c r="G90" s="71"/>
    </row>
    <row r="91" spans="1:7">
      <c r="A91" s="47"/>
      <c r="B91" s="47"/>
      <c r="C91" s="349"/>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63"/>
  <sheetViews>
    <sheetView topLeftCell="C1" zoomScaleNormal="100" workbookViewId="0">
      <selection activeCell="C3" sqref="C3:F3"/>
    </sheetView>
  </sheetViews>
  <sheetFormatPr defaultColWidth="80.5703125" defaultRowHeight="12.75"/>
  <cols>
    <col min="1" max="1" width="59.42578125" style="641" hidden="1" customWidth="1"/>
    <col min="2" max="2" width="89.7109375" style="641" hidden="1" customWidth="1"/>
    <col min="3" max="3" width="91.28515625" style="33" customWidth="1"/>
    <col min="4" max="6" width="13.28515625" style="641" customWidth="1"/>
    <col min="7" max="16" width="19.7109375" style="641" customWidth="1"/>
    <col min="17" max="255" width="80.5703125" style="641"/>
    <col min="256" max="257" width="0" style="641" hidden="1" customWidth="1"/>
    <col min="258" max="258" width="91.28515625" style="641" customWidth="1"/>
    <col min="259" max="261" width="12.7109375" style="641" customWidth="1"/>
    <col min="262" max="272" width="19.7109375" style="641" customWidth="1"/>
    <col min="273" max="511" width="80.5703125" style="641"/>
    <col min="512" max="513" width="0" style="641" hidden="1" customWidth="1"/>
    <col min="514" max="514" width="91.28515625" style="641" customWidth="1"/>
    <col min="515" max="517" width="12.7109375" style="641" customWidth="1"/>
    <col min="518" max="528" width="19.7109375" style="641" customWidth="1"/>
    <col min="529" max="767" width="80.5703125" style="641"/>
    <col min="768" max="769" width="0" style="641" hidden="1" customWidth="1"/>
    <col min="770" max="770" width="91.28515625" style="641" customWidth="1"/>
    <col min="771" max="773" width="12.7109375" style="641" customWidth="1"/>
    <col min="774" max="784" width="19.7109375" style="641" customWidth="1"/>
    <col min="785" max="1023" width="80.5703125" style="641"/>
    <col min="1024" max="1025" width="0" style="641" hidden="1" customWidth="1"/>
    <col min="1026" max="1026" width="91.28515625" style="641" customWidth="1"/>
    <col min="1027" max="1029" width="12.7109375" style="641" customWidth="1"/>
    <col min="1030" max="1040" width="19.7109375" style="641" customWidth="1"/>
    <col min="1041" max="1279" width="80.5703125" style="641"/>
    <col min="1280" max="1281" width="0" style="641" hidden="1" customWidth="1"/>
    <col min="1282" max="1282" width="91.28515625" style="641" customWidth="1"/>
    <col min="1283" max="1285" width="12.7109375" style="641" customWidth="1"/>
    <col min="1286" max="1296" width="19.7109375" style="641" customWidth="1"/>
    <col min="1297" max="1535" width="80.5703125" style="641"/>
    <col min="1536" max="1537" width="0" style="641" hidden="1" customWidth="1"/>
    <col min="1538" max="1538" width="91.28515625" style="641" customWidth="1"/>
    <col min="1539" max="1541" width="12.7109375" style="641" customWidth="1"/>
    <col min="1542" max="1552" width="19.7109375" style="641" customWidth="1"/>
    <col min="1553" max="1791" width="80.5703125" style="641"/>
    <col min="1792" max="1793" width="0" style="641" hidden="1" customWidth="1"/>
    <col min="1794" max="1794" width="91.28515625" style="641" customWidth="1"/>
    <col min="1795" max="1797" width="12.7109375" style="641" customWidth="1"/>
    <col min="1798" max="1808" width="19.7109375" style="641" customWidth="1"/>
    <col min="1809" max="2047" width="80.5703125" style="641"/>
    <col min="2048" max="2049" width="0" style="641" hidden="1" customWidth="1"/>
    <col min="2050" max="2050" width="91.28515625" style="641" customWidth="1"/>
    <col min="2051" max="2053" width="12.7109375" style="641" customWidth="1"/>
    <col min="2054" max="2064" width="19.7109375" style="641" customWidth="1"/>
    <col min="2065" max="2303" width="80.5703125" style="641"/>
    <col min="2304" max="2305" width="0" style="641" hidden="1" customWidth="1"/>
    <col min="2306" max="2306" width="91.28515625" style="641" customWidth="1"/>
    <col min="2307" max="2309" width="12.7109375" style="641" customWidth="1"/>
    <col min="2310" max="2320" width="19.7109375" style="641" customWidth="1"/>
    <col min="2321" max="2559" width="80.5703125" style="641"/>
    <col min="2560" max="2561" width="0" style="641" hidden="1" customWidth="1"/>
    <col min="2562" max="2562" width="91.28515625" style="641" customWidth="1"/>
    <col min="2563" max="2565" width="12.7109375" style="641" customWidth="1"/>
    <col min="2566" max="2576" width="19.7109375" style="641" customWidth="1"/>
    <col min="2577" max="2815" width="80.5703125" style="641"/>
    <col min="2816" max="2817" width="0" style="641" hidden="1" customWidth="1"/>
    <col min="2818" max="2818" width="91.28515625" style="641" customWidth="1"/>
    <col min="2819" max="2821" width="12.7109375" style="641" customWidth="1"/>
    <col min="2822" max="2832" width="19.7109375" style="641" customWidth="1"/>
    <col min="2833" max="3071" width="80.5703125" style="641"/>
    <col min="3072" max="3073" width="0" style="641" hidden="1" customWidth="1"/>
    <col min="3074" max="3074" width="91.28515625" style="641" customWidth="1"/>
    <col min="3075" max="3077" width="12.7109375" style="641" customWidth="1"/>
    <col min="3078" max="3088" width="19.7109375" style="641" customWidth="1"/>
    <col min="3089" max="3327" width="80.5703125" style="641"/>
    <col min="3328" max="3329" width="0" style="641" hidden="1" customWidth="1"/>
    <col min="3330" max="3330" width="91.28515625" style="641" customWidth="1"/>
    <col min="3331" max="3333" width="12.7109375" style="641" customWidth="1"/>
    <col min="3334" max="3344" width="19.7109375" style="641" customWidth="1"/>
    <col min="3345" max="3583" width="80.5703125" style="641"/>
    <col min="3584" max="3585" width="0" style="641" hidden="1" customWidth="1"/>
    <col min="3586" max="3586" width="91.28515625" style="641" customWidth="1"/>
    <col min="3587" max="3589" width="12.7109375" style="641" customWidth="1"/>
    <col min="3590" max="3600" width="19.7109375" style="641" customWidth="1"/>
    <col min="3601" max="3839" width="80.5703125" style="641"/>
    <col min="3840" max="3841" width="0" style="641" hidden="1" customWidth="1"/>
    <col min="3842" max="3842" width="91.28515625" style="641" customWidth="1"/>
    <col min="3843" max="3845" width="12.7109375" style="641" customWidth="1"/>
    <col min="3846" max="3856" width="19.7109375" style="641" customWidth="1"/>
    <col min="3857" max="4095" width="80.5703125" style="641"/>
    <col min="4096" max="4097" width="0" style="641" hidden="1" customWidth="1"/>
    <col min="4098" max="4098" width="91.28515625" style="641" customWidth="1"/>
    <col min="4099" max="4101" width="12.7109375" style="641" customWidth="1"/>
    <col min="4102" max="4112" width="19.7109375" style="641" customWidth="1"/>
    <col min="4113" max="4351" width="80.5703125" style="641"/>
    <col min="4352" max="4353" width="0" style="641" hidden="1" customWidth="1"/>
    <col min="4354" max="4354" width="91.28515625" style="641" customWidth="1"/>
    <col min="4355" max="4357" width="12.7109375" style="641" customWidth="1"/>
    <col min="4358" max="4368" width="19.7109375" style="641" customWidth="1"/>
    <col min="4369" max="4607" width="80.5703125" style="641"/>
    <col min="4608" max="4609" width="0" style="641" hidden="1" customWidth="1"/>
    <col min="4610" max="4610" width="91.28515625" style="641" customWidth="1"/>
    <col min="4611" max="4613" width="12.7109375" style="641" customWidth="1"/>
    <col min="4614" max="4624" width="19.7109375" style="641" customWidth="1"/>
    <col min="4625" max="4863" width="80.5703125" style="641"/>
    <col min="4864" max="4865" width="0" style="641" hidden="1" customWidth="1"/>
    <col min="4866" max="4866" width="91.28515625" style="641" customWidth="1"/>
    <col min="4867" max="4869" width="12.7109375" style="641" customWidth="1"/>
    <col min="4870" max="4880" width="19.7109375" style="641" customWidth="1"/>
    <col min="4881" max="5119" width="80.5703125" style="641"/>
    <col min="5120" max="5121" width="0" style="641" hidden="1" customWidth="1"/>
    <col min="5122" max="5122" width="91.28515625" style="641" customWidth="1"/>
    <col min="5123" max="5125" width="12.7109375" style="641" customWidth="1"/>
    <col min="5126" max="5136" width="19.7109375" style="641" customWidth="1"/>
    <col min="5137" max="5375" width="80.5703125" style="641"/>
    <col min="5376" max="5377" width="0" style="641" hidden="1" customWidth="1"/>
    <col min="5378" max="5378" width="91.28515625" style="641" customWidth="1"/>
    <col min="5379" max="5381" width="12.7109375" style="641" customWidth="1"/>
    <col min="5382" max="5392" width="19.7109375" style="641" customWidth="1"/>
    <col min="5393" max="5631" width="80.5703125" style="641"/>
    <col min="5632" max="5633" width="0" style="641" hidden="1" customWidth="1"/>
    <col min="5634" max="5634" width="91.28515625" style="641" customWidth="1"/>
    <col min="5635" max="5637" width="12.7109375" style="641" customWidth="1"/>
    <col min="5638" max="5648" width="19.7109375" style="641" customWidth="1"/>
    <col min="5649" max="5887" width="80.5703125" style="641"/>
    <col min="5888" max="5889" width="0" style="641" hidden="1" customWidth="1"/>
    <col min="5890" max="5890" width="91.28515625" style="641" customWidth="1"/>
    <col min="5891" max="5893" width="12.7109375" style="641" customWidth="1"/>
    <col min="5894" max="5904" width="19.7109375" style="641" customWidth="1"/>
    <col min="5905" max="6143" width="80.5703125" style="641"/>
    <col min="6144" max="6145" width="0" style="641" hidden="1" customWidth="1"/>
    <col min="6146" max="6146" width="91.28515625" style="641" customWidth="1"/>
    <col min="6147" max="6149" width="12.7109375" style="641" customWidth="1"/>
    <col min="6150" max="6160" width="19.7109375" style="641" customWidth="1"/>
    <col min="6161" max="6399" width="80.5703125" style="641"/>
    <col min="6400" max="6401" width="0" style="641" hidden="1" customWidth="1"/>
    <col min="6402" max="6402" width="91.28515625" style="641" customWidth="1"/>
    <col min="6403" max="6405" width="12.7109375" style="641" customWidth="1"/>
    <col min="6406" max="6416" width="19.7109375" style="641" customWidth="1"/>
    <col min="6417" max="6655" width="80.5703125" style="641"/>
    <col min="6656" max="6657" width="0" style="641" hidden="1" customWidth="1"/>
    <col min="6658" max="6658" width="91.28515625" style="641" customWidth="1"/>
    <col min="6659" max="6661" width="12.7109375" style="641" customWidth="1"/>
    <col min="6662" max="6672" width="19.7109375" style="641" customWidth="1"/>
    <col min="6673" max="6911" width="80.5703125" style="641"/>
    <col min="6912" max="6913" width="0" style="641" hidden="1" customWidth="1"/>
    <col min="6914" max="6914" width="91.28515625" style="641" customWidth="1"/>
    <col min="6915" max="6917" width="12.7109375" style="641" customWidth="1"/>
    <col min="6918" max="6928" width="19.7109375" style="641" customWidth="1"/>
    <col min="6929" max="7167" width="80.5703125" style="641"/>
    <col min="7168" max="7169" width="0" style="641" hidden="1" customWidth="1"/>
    <col min="7170" max="7170" width="91.28515625" style="641" customWidth="1"/>
    <col min="7171" max="7173" width="12.7109375" style="641" customWidth="1"/>
    <col min="7174" max="7184" width="19.7109375" style="641" customWidth="1"/>
    <col min="7185" max="7423" width="80.5703125" style="641"/>
    <col min="7424" max="7425" width="0" style="641" hidden="1" customWidth="1"/>
    <col min="7426" max="7426" width="91.28515625" style="641" customWidth="1"/>
    <col min="7427" max="7429" width="12.7109375" style="641" customWidth="1"/>
    <col min="7430" max="7440" width="19.7109375" style="641" customWidth="1"/>
    <col min="7441" max="7679" width="80.5703125" style="641"/>
    <col min="7680" max="7681" width="0" style="641" hidden="1" customWidth="1"/>
    <col min="7682" max="7682" width="91.28515625" style="641" customWidth="1"/>
    <col min="7683" max="7685" width="12.7109375" style="641" customWidth="1"/>
    <col min="7686" max="7696" width="19.7109375" style="641" customWidth="1"/>
    <col min="7697" max="7935" width="80.5703125" style="641"/>
    <col min="7936" max="7937" width="0" style="641" hidden="1" customWidth="1"/>
    <col min="7938" max="7938" width="91.28515625" style="641" customWidth="1"/>
    <col min="7939" max="7941" width="12.7109375" style="641" customWidth="1"/>
    <col min="7942" max="7952" width="19.7109375" style="641" customWidth="1"/>
    <col min="7953" max="8191" width="80.5703125" style="641"/>
    <col min="8192" max="8193" width="0" style="641" hidden="1" customWidth="1"/>
    <col min="8194" max="8194" width="91.28515625" style="641" customWidth="1"/>
    <col min="8195" max="8197" width="12.7109375" style="641" customWidth="1"/>
    <col min="8198" max="8208" width="19.7109375" style="641" customWidth="1"/>
    <col min="8209" max="8447" width="80.5703125" style="641"/>
    <col min="8448" max="8449" width="0" style="641" hidden="1" customWidth="1"/>
    <col min="8450" max="8450" width="91.28515625" style="641" customWidth="1"/>
    <col min="8451" max="8453" width="12.7109375" style="641" customWidth="1"/>
    <col min="8454" max="8464" width="19.7109375" style="641" customWidth="1"/>
    <col min="8465" max="8703" width="80.5703125" style="641"/>
    <col min="8704" max="8705" width="0" style="641" hidden="1" customWidth="1"/>
    <col min="8706" max="8706" width="91.28515625" style="641" customWidth="1"/>
    <col min="8707" max="8709" width="12.7109375" style="641" customWidth="1"/>
    <col min="8710" max="8720" width="19.7109375" style="641" customWidth="1"/>
    <col min="8721" max="8959" width="80.5703125" style="641"/>
    <col min="8960" max="8961" width="0" style="641" hidden="1" customWidth="1"/>
    <col min="8962" max="8962" width="91.28515625" style="641" customWidth="1"/>
    <col min="8963" max="8965" width="12.7109375" style="641" customWidth="1"/>
    <col min="8966" max="8976" width="19.7109375" style="641" customWidth="1"/>
    <col min="8977" max="9215" width="80.5703125" style="641"/>
    <col min="9216" max="9217" width="0" style="641" hidden="1" customWidth="1"/>
    <col min="9218" max="9218" width="91.28515625" style="641" customWidth="1"/>
    <col min="9219" max="9221" width="12.7109375" style="641" customWidth="1"/>
    <col min="9222" max="9232" width="19.7109375" style="641" customWidth="1"/>
    <col min="9233" max="9471" width="80.5703125" style="641"/>
    <col min="9472" max="9473" width="0" style="641" hidden="1" customWidth="1"/>
    <col min="9474" max="9474" width="91.28515625" style="641" customWidth="1"/>
    <col min="9475" max="9477" width="12.7109375" style="641" customWidth="1"/>
    <col min="9478" max="9488" width="19.7109375" style="641" customWidth="1"/>
    <col min="9489" max="9727" width="80.5703125" style="641"/>
    <col min="9728" max="9729" width="0" style="641" hidden="1" customWidth="1"/>
    <col min="9730" max="9730" width="91.28515625" style="641" customWidth="1"/>
    <col min="9731" max="9733" width="12.7109375" style="641" customWidth="1"/>
    <col min="9734" max="9744" width="19.7109375" style="641" customWidth="1"/>
    <col min="9745" max="9983" width="80.5703125" style="641"/>
    <col min="9984" max="9985" width="0" style="641" hidden="1" customWidth="1"/>
    <col min="9986" max="9986" width="91.28515625" style="641" customWidth="1"/>
    <col min="9987" max="9989" width="12.7109375" style="641" customWidth="1"/>
    <col min="9990" max="10000" width="19.7109375" style="641" customWidth="1"/>
    <col min="10001" max="10239" width="80.5703125" style="641"/>
    <col min="10240" max="10241" width="0" style="641" hidden="1" customWidth="1"/>
    <col min="10242" max="10242" width="91.28515625" style="641" customWidth="1"/>
    <col min="10243" max="10245" width="12.7109375" style="641" customWidth="1"/>
    <col min="10246" max="10256" width="19.7109375" style="641" customWidth="1"/>
    <col min="10257" max="10495" width="80.5703125" style="641"/>
    <col min="10496" max="10497" width="0" style="641" hidden="1" customWidth="1"/>
    <col min="10498" max="10498" width="91.28515625" style="641" customWidth="1"/>
    <col min="10499" max="10501" width="12.7109375" style="641" customWidth="1"/>
    <col min="10502" max="10512" width="19.7109375" style="641" customWidth="1"/>
    <col min="10513" max="10751" width="80.5703125" style="641"/>
    <col min="10752" max="10753" width="0" style="641" hidden="1" customWidth="1"/>
    <col min="10754" max="10754" width="91.28515625" style="641" customWidth="1"/>
    <col min="10755" max="10757" width="12.7109375" style="641" customWidth="1"/>
    <col min="10758" max="10768" width="19.7109375" style="641" customWidth="1"/>
    <col min="10769" max="11007" width="80.5703125" style="641"/>
    <col min="11008" max="11009" width="0" style="641" hidden="1" customWidth="1"/>
    <col min="11010" max="11010" width="91.28515625" style="641" customWidth="1"/>
    <col min="11011" max="11013" width="12.7109375" style="641" customWidth="1"/>
    <col min="11014" max="11024" width="19.7109375" style="641" customWidth="1"/>
    <col min="11025" max="11263" width="80.5703125" style="641"/>
    <col min="11264" max="11265" width="0" style="641" hidden="1" customWidth="1"/>
    <col min="11266" max="11266" width="91.28515625" style="641" customWidth="1"/>
    <col min="11267" max="11269" width="12.7109375" style="641" customWidth="1"/>
    <col min="11270" max="11280" width="19.7109375" style="641" customWidth="1"/>
    <col min="11281" max="11519" width="80.5703125" style="641"/>
    <col min="11520" max="11521" width="0" style="641" hidden="1" customWidth="1"/>
    <col min="11522" max="11522" width="91.28515625" style="641" customWidth="1"/>
    <col min="11523" max="11525" width="12.7109375" style="641" customWidth="1"/>
    <col min="11526" max="11536" width="19.7109375" style="641" customWidth="1"/>
    <col min="11537" max="11775" width="80.5703125" style="641"/>
    <col min="11776" max="11777" width="0" style="641" hidden="1" customWidth="1"/>
    <col min="11778" max="11778" width="91.28515625" style="641" customWidth="1"/>
    <col min="11779" max="11781" width="12.7109375" style="641" customWidth="1"/>
    <col min="11782" max="11792" width="19.7109375" style="641" customWidth="1"/>
    <col min="11793" max="12031" width="80.5703125" style="641"/>
    <col min="12032" max="12033" width="0" style="641" hidden="1" customWidth="1"/>
    <col min="12034" max="12034" width="91.28515625" style="641" customWidth="1"/>
    <col min="12035" max="12037" width="12.7109375" style="641" customWidth="1"/>
    <col min="12038" max="12048" width="19.7109375" style="641" customWidth="1"/>
    <col min="12049" max="12287" width="80.5703125" style="641"/>
    <col min="12288" max="12289" width="0" style="641" hidden="1" customWidth="1"/>
    <col min="12290" max="12290" width="91.28515625" style="641" customWidth="1"/>
    <col min="12291" max="12293" width="12.7109375" style="641" customWidth="1"/>
    <col min="12294" max="12304" width="19.7109375" style="641" customWidth="1"/>
    <col min="12305" max="12543" width="80.5703125" style="641"/>
    <col min="12544" max="12545" width="0" style="641" hidden="1" customWidth="1"/>
    <col min="12546" max="12546" width="91.28515625" style="641" customWidth="1"/>
    <col min="12547" max="12549" width="12.7109375" style="641" customWidth="1"/>
    <col min="12550" max="12560" width="19.7109375" style="641" customWidth="1"/>
    <col min="12561" max="12799" width="80.5703125" style="641"/>
    <col min="12800" max="12801" width="0" style="641" hidden="1" customWidth="1"/>
    <col min="12802" max="12802" width="91.28515625" style="641" customWidth="1"/>
    <col min="12803" max="12805" width="12.7109375" style="641" customWidth="1"/>
    <col min="12806" max="12816" width="19.7109375" style="641" customWidth="1"/>
    <col min="12817" max="13055" width="80.5703125" style="641"/>
    <col min="13056" max="13057" width="0" style="641" hidden="1" customWidth="1"/>
    <col min="13058" max="13058" width="91.28515625" style="641" customWidth="1"/>
    <col min="13059" max="13061" width="12.7109375" style="641" customWidth="1"/>
    <col min="13062" max="13072" width="19.7109375" style="641" customWidth="1"/>
    <col min="13073" max="13311" width="80.5703125" style="641"/>
    <col min="13312" max="13313" width="0" style="641" hidden="1" customWidth="1"/>
    <col min="13314" max="13314" width="91.28515625" style="641" customWidth="1"/>
    <col min="13315" max="13317" width="12.7109375" style="641" customWidth="1"/>
    <col min="13318" max="13328" width="19.7109375" style="641" customWidth="1"/>
    <col min="13329" max="13567" width="80.5703125" style="641"/>
    <col min="13568" max="13569" width="0" style="641" hidden="1" customWidth="1"/>
    <col min="13570" max="13570" width="91.28515625" style="641" customWidth="1"/>
    <col min="13571" max="13573" width="12.7109375" style="641" customWidth="1"/>
    <col min="13574" max="13584" width="19.7109375" style="641" customWidth="1"/>
    <col min="13585" max="13823" width="80.5703125" style="641"/>
    <col min="13824" max="13825" width="0" style="641" hidden="1" customWidth="1"/>
    <col min="13826" max="13826" width="91.28515625" style="641" customWidth="1"/>
    <col min="13827" max="13829" width="12.7109375" style="641" customWidth="1"/>
    <col min="13830" max="13840" width="19.7109375" style="641" customWidth="1"/>
    <col min="13841" max="14079" width="80.5703125" style="641"/>
    <col min="14080" max="14081" width="0" style="641" hidden="1" customWidth="1"/>
    <col min="14082" max="14082" width="91.28515625" style="641" customWidth="1"/>
    <col min="14083" max="14085" width="12.7109375" style="641" customWidth="1"/>
    <col min="14086" max="14096" width="19.7109375" style="641" customWidth="1"/>
    <col min="14097" max="14335" width="80.5703125" style="641"/>
    <col min="14336" max="14337" width="0" style="641" hidden="1" customWidth="1"/>
    <col min="14338" max="14338" width="91.28515625" style="641" customWidth="1"/>
    <col min="14339" max="14341" width="12.7109375" style="641" customWidth="1"/>
    <col min="14342" max="14352" width="19.7109375" style="641" customWidth="1"/>
    <col min="14353" max="14591" width="80.5703125" style="641"/>
    <col min="14592" max="14593" width="0" style="641" hidden="1" customWidth="1"/>
    <col min="14594" max="14594" width="91.28515625" style="641" customWidth="1"/>
    <col min="14595" max="14597" width="12.7109375" style="641" customWidth="1"/>
    <col min="14598" max="14608" width="19.7109375" style="641" customWidth="1"/>
    <col min="14609" max="14847" width="80.5703125" style="641"/>
    <col min="14848" max="14849" width="0" style="641" hidden="1" customWidth="1"/>
    <col min="14850" max="14850" width="91.28515625" style="641" customWidth="1"/>
    <col min="14851" max="14853" width="12.7109375" style="641" customWidth="1"/>
    <col min="14854" max="14864" width="19.7109375" style="641" customWidth="1"/>
    <col min="14865" max="15103" width="80.5703125" style="641"/>
    <col min="15104" max="15105" width="0" style="641" hidden="1" customWidth="1"/>
    <col min="15106" max="15106" width="91.28515625" style="641" customWidth="1"/>
    <col min="15107" max="15109" width="12.7109375" style="641" customWidth="1"/>
    <col min="15110" max="15120" width="19.7109375" style="641" customWidth="1"/>
    <col min="15121" max="15359" width="80.5703125" style="641"/>
    <col min="15360" max="15361" width="0" style="641" hidden="1" customWidth="1"/>
    <col min="15362" max="15362" width="91.28515625" style="641" customWidth="1"/>
    <col min="15363" max="15365" width="12.7109375" style="641" customWidth="1"/>
    <col min="15366" max="15376" width="19.7109375" style="641" customWidth="1"/>
    <col min="15377" max="15615" width="80.5703125" style="641"/>
    <col min="15616" max="15617" width="0" style="641" hidden="1" customWidth="1"/>
    <col min="15618" max="15618" width="91.28515625" style="641" customWidth="1"/>
    <col min="15619" max="15621" width="12.7109375" style="641" customWidth="1"/>
    <col min="15622" max="15632" width="19.7109375" style="641" customWidth="1"/>
    <col min="15633" max="15871" width="80.5703125" style="641"/>
    <col min="15872" max="15873" width="0" style="641" hidden="1" customWidth="1"/>
    <col min="15874" max="15874" width="91.28515625" style="641" customWidth="1"/>
    <col min="15875" max="15877" width="12.7109375" style="641" customWidth="1"/>
    <col min="15878" max="15888" width="19.7109375" style="641" customWidth="1"/>
    <col min="15889" max="16127" width="80.5703125" style="641"/>
    <col min="16128" max="16129" width="0" style="641" hidden="1" customWidth="1"/>
    <col min="16130" max="16130" width="91.28515625" style="641" customWidth="1"/>
    <col min="16131" max="16133" width="12.7109375" style="641" customWidth="1"/>
    <col min="16134" max="16144" width="19.7109375" style="641" customWidth="1"/>
    <col min="16145" max="16384" width="80.5703125" style="641"/>
  </cols>
  <sheetData>
    <row r="1" spans="1:6" s="358" customFormat="1" ht="30" customHeight="1">
      <c r="A1" s="47"/>
      <c r="B1" s="47"/>
      <c r="C1" s="757" t="s">
        <v>1341</v>
      </c>
      <c r="D1" s="757"/>
      <c r="E1" s="757"/>
      <c r="F1" s="757"/>
    </row>
    <row r="2" spans="1:6" s="358" customFormat="1" ht="15" customHeight="1">
      <c r="A2" s="47"/>
      <c r="B2" s="47"/>
      <c r="C2" s="758" t="s">
        <v>552</v>
      </c>
      <c r="D2" s="758"/>
      <c r="E2" s="758"/>
      <c r="F2" s="758"/>
    </row>
    <row r="3" spans="1:6" s="358" customFormat="1" ht="15" customHeight="1">
      <c r="A3" s="47"/>
      <c r="B3" s="47"/>
      <c r="C3" s="769" t="s">
        <v>1576</v>
      </c>
      <c r="D3" s="769"/>
      <c r="E3" s="769"/>
      <c r="F3" s="769"/>
    </row>
    <row r="4" spans="1:6" s="358" customFormat="1" ht="30" customHeight="1">
      <c r="A4" s="47" t="s">
        <v>1353</v>
      </c>
      <c r="B4" s="47"/>
      <c r="C4" s="759" t="s">
        <v>544</v>
      </c>
      <c r="D4" s="759"/>
      <c r="E4" s="759"/>
      <c r="F4" s="759"/>
    </row>
    <row r="5" spans="1:6" ht="3.75" customHeight="1">
      <c r="A5" s="47"/>
      <c r="B5" s="47"/>
      <c r="C5" s="47"/>
      <c r="D5" s="47"/>
      <c r="E5" s="47"/>
      <c r="F5" s="47"/>
    </row>
    <row r="6" spans="1:6" ht="30" customHeight="1" thickBot="1">
      <c r="A6" s="357"/>
      <c r="B6" s="357"/>
      <c r="C6" s="271"/>
      <c r="D6" s="380" t="s">
        <v>494</v>
      </c>
      <c r="E6" s="380" t="s">
        <v>545</v>
      </c>
      <c r="F6" s="380" t="s">
        <v>1376</v>
      </c>
    </row>
    <row r="7" spans="1:6" s="78" customFormat="1" ht="15" customHeight="1">
      <c r="A7" s="357" t="s">
        <v>845</v>
      </c>
      <c r="B7" s="357" t="s">
        <v>1209</v>
      </c>
      <c r="C7" s="479" t="s">
        <v>673</v>
      </c>
      <c r="D7" s="480">
        <v>37902.973960000003</v>
      </c>
      <c r="E7" s="480">
        <v>4607.7738899999995</v>
      </c>
      <c r="F7" s="480">
        <v>42510.74785</v>
      </c>
    </row>
    <row r="8" spans="1:6" s="78" customFormat="1" ht="15" customHeight="1">
      <c r="A8" s="47" t="s">
        <v>845</v>
      </c>
      <c r="B8" s="47" t="s">
        <v>1210</v>
      </c>
      <c r="C8" s="49" t="s">
        <v>1211</v>
      </c>
      <c r="D8" s="74">
        <v>2078.0687499999999</v>
      </c>
      <c r="E8" s="74">
        <v>72.12991000000001</v>
      </c>
      <c r="F8" s="74">
        <v>2150.19866</v>
      </c>
    </row>
    <row r="9" spans="1:6" s="77" customFormat="1" ht="15" customHeight="1">
      <c r="A9" s="47" t="s">
        <v>845</v>
      </c>
      <c r="B9" s="47" t="s">
        <v>1212</v>
      </c>
      <c r="C9" s="49" t="s">
        <v>1213</v>
      </c>
      <c r="D9" s="74">
        <v>2609.2045400000002</v>
      </c>
      <c r="E9" s="74">
        <v>0</v>
      </c>
      <c r="F9" s="74">
        <v>2609.2045400000002</v>
      </c>
    </row>
    <row r="10" spans="1:6" s="77" customFormat="1" ht="15" customHeight="1">
      <c r="A10" s="47" t="s">
        <v>845</v>
      </c>
      <c r="B10" s="47" t="s">
        <v>1214</v>
      </c>
      <c r="C10" s="49" t="s">
        <v>1215</v>
      </c>
      <c r="D10" s="74">
        <v>4022.29709</v>
      </c>
      <c r="E10" s="74">
        <v>419.58803999999998</v>
      </c>
      <c r="F10" s="74">
        <v>4441.8851299999997</v>
      </c>
    </row>
    <row r="11" spans="1:6" s="77" customFormat="1" ht="15" customHeight="1">
      <c r="A11" s="47" t="s">
        <v>845</v>
      </c>
      <c r="B11" s="47" t="s">
        <v>1216</v>
      </c>
      <c r="C11" s="49" t="s">
        <v>1217</v>
      </c>
      <c r="D11" s="74">
        <v>0</v>
      </c>
      <c r="E11" s="74">
        <v>0</v>
      </c>
      <c r="F11" s="74">
        <v>0</v>
      </c>
    </row>
    <row r="12" spans="1:6" s="77" customFormat="1" ht="15" customHeight="1">
      <c r="A12" s="47" t="s">
        <v>845</v>
      </c>
      <c r="B12" s="47" t="s">
        <v>1218</v>
      </c>
      <c r="C12" s="49" t="s">
        <v>1219</v>
      </c>
      <c r="D12" s="74">
        <v>27801.88132</v>
      </c>
      <c r="E12" s="74">
        <v>0</v>
      </c>
      <c r="F12" s="74">
        <v>27801.88132</v>
      </c>
    </row>
    <row r="13" spans="1:6" s="77" customFormat="1" ht="15" customHeight="1">
      <c r="A13" s="47" t="s">
        <v>845</v>
      </c>
      <c r="B13" s="47" t="s">
        <v>1220</v>
      </c>
      <c r="C13" s="49" t="s">
        <v>1221</v>
      </c>
      <c r="D13" s="74">
        <v>831.55747999999994</v>
      </c>
      <c r="E13" s="74">
        <v>3.0674200000000003</v>
      </c>
      <c r="F13" s="74">
        <v>834.62489999999991</v>
      </c>
    </row>
    <row r="14" spans="1:6" s="77" customFormat="1" ht="15" customHeight="1">
      <c r="A14" s="47" t="s">
        <v>845</v>
      </c>
      <c r="B14" s="47" t="s">
        <v>1222</v>
      </c>
      <c r="C14" s="49" t="s">
        <v>1223</v>
      </c>
      <c r="D14" s="74">
        <v>559.96478000000002</v>
      </c>
      <c r="E14" s="74">
        <v>4112.9885199999999</v>
      </c>
      <c r="F14" s="74">
        <v>4672.9533000000001</v>
      </c>
    </row>
    <row r="15" spans="1:6" s="78" customFormat="1" ht="15" customHeight="1">
      <c r="A15" s="47" t="s">
        <v>845</v>
      </c>
      <c r="B15" s="47" t="s">
        <v>1342</v>
      </c>
      <c r="C15" s="49" t="s">
        <v>1225</v>
      </c>
      <c r="D15" s="346">
        <v>0</v>
      </c>
      <c r="E15" s="346">
        <v>0</v>
      </c>
      <c r="F15" s="74">
        <v>0</v>
      </c>
    </row>
    <row r="16" spans="1:6" s="78" customFormat="1" ht="15" customHeight="1">
      <c r="A16" s="357" t="s">
        <v>845</v>
      </c>
      <c r="B16" s="357" t="s">
        <v>1226</v>
      </c>
      <c r="C16" s="271" t="s">
        <v>1227</v>
      </c>
      <c r="D16" s="76">
        <v>6386.1021300000002</v>
      </c>
      <c r="E16" s="76">
        <v>460.26353</v>
      </c>
      <c r="F16" s="76">
        <v>6846.3656600000004</v>
      </c>
    </row>
    <row r="17" spans="1:7" s="688" customFormat="1" ht="15" customHeight="1">
      <c r="A17" s="699" t="s">
        <v>845</v>
      </c>
      <c r="B17" s="699" t="s">
        <v>1228</v>
      </c>
      <c r="C17" s="703" t="s">
        <v>276</v>
      </c>
      <c r="D17" s="713">
        <v>0</v>
      </c>
      <c r="E17" s="713">
        <v>0</v>
      </c>
      <c r="F17" s="713">
        <v>0</v>
      </c>
    </row>
    <row r="18" spans="1:7" s="78" customFormat="1" ht="15" customHeight="1">
      <c r="A18" s="47" t="s">
        <v>845</v>
      </c>
      <c r="B18" s="47" t="s">
        <v>1228</v>
      </c>
      <c r="C18" s="49" t="s">
        <v>1229</v>
      </c>
      <c r="D18" s="74">
        <v>0</v>
      </c>
      <c r="E18" s="74">
        <v>0</v>
      </c>
      <c r="F18" s="74">
        <v>0</v>
      </c>
    </row>
    <row r="19" spans="1:7" s="77" customFormat="1" ht="15" customHeight="1">
      <c r="A19" s="47" t="s">
        <v>845</v>
      </c>
      <c r="B19" s="47" t="s">
        <v>1230</v>
      </c>
      <c r="C19" s="49" t="s">
        <v>1231</v>
      </c>
      <c r="D19" s="74">
        <v>6386.1021300000002</v>
      </c>
      <c r="E19" s="74">
        <v>460.26353</v>
      </c>
      <c r="F19" s="74">
        <v>6846.3656600000004</v>
      </c>
    </row>
    <row r="20" spans="1:7" s="77" customFormat="1" ht="15" customHeight="1">
      <c r="A20" s="47" t="s">
        <v>845</v>
      </c>
      <c r="B20" s="47" t="s">
        <v>1232</v>
      </c>
      <c r="C20" s="49" t="s">
        <v>1233</v>
      </c>
      <c r="D20" s="74">
        <v>0</v>
      </c>
      <c r="E20" s="74">
        <v>0</v>
      </c>
      <c r="F20" s="74">
        <v>0</v>
      </c>
    </row>
    <row r="21" spans="1:7" s="77" customFormat="1" ht="15" customHeight="1">
      <c r="A21" s="47" t="s">
        <v>845</v>
      </c>
      <c r="B21" s="47" t="s">
        <v>1234</v>
      </c>
      <c r="C21" s="49" t="s">
        <v>1235</v>
      </c>
      <c r="D21" s="74">
        <v>0</v>
      </c>
      <c r="E21" s="74">
        <v>0</v>
      </c>
      <c r="F21" s="74">
        <v>0</v>
      </c>
    </row>
    <row r="22" spans="1:7" s="77" customFormat="1" ht="15" customHeight="1">
      <c r="A22" s="47" t="s">
        <v>845</v>
      </c>
      <c r="B22" s="47" t="s">
        <v>1236</v>
      </c>
      <c r="C22" s="49" t="s">
        <v>1237</v>
      </c>
      <c r="D22" s="74">
        <v>0</v>
      </c>
      <c r="E22" s="74">
        <v>0</v>
      </c>
      <c r="F22" s="74">
        <v>0</v>
      </c>
    </row>
    <row r="23" spans="1:7" s="77" customFormat="1" ht="15" customHeight="1">
      <c r="A23" s="47" t="s">
        <v>845</v>
      </c>
      <c r="B23" s="173" t="s">
        <v>912</v>
      </c>
      <c r="C23" s="49" t="s">
        <v>913</v>
      </c>
      <c r="D23" s="74">
        <v>0</v>
      </c>
      <c r="E23" s="74">
        <v>0</v>
      </c>
      <c r="F23" s="74">
        <v>0</v>
      </c>
    </row>
    <row r="24" spans="1:7" ht="15" customHeight="1">
      <c r="A24" s="357" t="s">
        <v>845</v>
      </c>
      <c r="B24" s="357" t="s">
        <v>1238</v>
      </c>
      <c r="C24" s="271" t="s">
        <v>698</v>
      </c>
      <c r="D24" s="76">
        <v>31516.871829999996</v>
      </c>
      <c r="E24" s="76">
        <v>4147.5103600000002</v>
      </c>
      <c r="F24" s="76">
        <v>35664.382189999997</v>
      </c>
    </row>
    <row r="25" spans="1:7" s="78" customFormat="1" ht="15" customHeight="1">
      <c r="A25" s="47" t="s">
        <v>845</v>
      </c>
      <c r="B25" s="47" t="s">
        <v>1239</v>
      </c>
      <c r="C25" s="49" t="s">
        <v>1240</v>
      </c>
      <c r="D25" s="74">
        <v>13000</v>
      </c>
      <c r="E25" s="74">
        <v>8491.2000000000007</v>
      </c>
      <c r="F25" s="74">
        <v>21491.200000000001</v>
      </c>
    </row>
    <row r="26" spans="1:7" s="77" customFormat="1" ht="15" customHeight="1">
      <c r="A26" s="47" t="s">
        <v>845</v>
      </c>
      <c r="B26" s="47" t="s">
        <v>1241</v>
      </c>
      <c r="C26" s="49" t="s">
        <v>1242</v>
      </c>
      <c r="D26" s="74">
        <v>0</v>
      </c>
      <c r="E26" s="74">
        <v>0</v>
      </c>
      <c r="F26" s="74">
        <v>0</v>
      </c>
    </row>
    <row r="27" spans="1:7" s="77" customFormat="1" ht="15" customHeight="1">
      <c r="A27" s="47" t="s">
        <v>845</v>
      </c>
      <c r="B27" s="47" t="s">
        <v>1243</v>
      </c>
      <c r="C27" s="49" t="s">
        <v>1244</v>
      </c>
      <c r="D27" s="74">
        <v>0</v>
      </c>
      <c r="E27" s="74">
        <v>0</v>
      </c>
      <c r="F27" s="74">
        <v>0</v>
      </c>
    </row>
    <row r="28" spans="1:7" s="77" customFormat="1" ht="15" customHeight="1">
      <c r="A28" s="47" t="s">
        <v>845</v>
      </c>
      <c r="B28" s="47" t="s">
        <v>1245</v>
      </c>
      <c r="C28" s="49" t="s">
        <v>1246</v>
      </c>
      <c r="D28" s="74">
        <v>8367.9322900000006</v>
      </c>
      <c r="E28" s="74">
        <v>32.524230000000003</v>
      </c>
      <c r="F28" s="74">
        <v>8400.4565200000015</v>
      </c>
    </row>
    <row r="29" spans="1:7" s="77" customFormat="1" ht="15" customHeight="1">
      <c r="A29" s="47" t="s">
        <v>845</v>
      </c>
      <c r="B29" s="47" t="s">
        <v>1247</v>
      </c>
      <c r="C29" s="49" t="s">
        <v>1248</v>
      </c>
      <c r="D29" s="74">
        <v>10148.939539999999</v>
      </c>
      <c r="E29" s="74">
        <v>-4376.2138700000005</v>
      </c>
      <c r="F29" s="74">
        <v>5772.7256699999989</v>
      </c>
    </row>
    <row r="30" spans="1:7" s="77" customFormat="1" ht="15" customHeight="1">
      <c r="A30" s="47" t="s">
        <v>845</v>
      </c>
      <c r="B30" s="47" t="s">
        <v>1343</v>
      </c>
      <c r="C30" s="675" t="s">
        <v>1250</v>
      </c>
      <c r="D30" s="74">
        <v>0</v>
      </c>
      <c r="E30" s="74">
        <v>-2596.7152999999998</v>
      </c>
      <c r="F30" s="74">
        <v>-2596.7152999999998</v>
      </c>
    </row>
    <row r="31" spans="1:7" s="77" customFormat="1" ht="15" customHeight="1">
      <c r="A31" s="47" t="s">
        <v>845</v>
      </c>
      <c r="B31" s="47" t="s">
        <v>1251</v>
      </c>
      <c r="C31" s="675" t="s">
        <v>1252</v>
      </c>
      <c r="D31" s="74">
        <v>10148.939539999999</v>
      </c>
      <c r="E31" s="74">
        <v>-1779.49857</v>
      </c>
      <c r="F31" s="74">
        <v>8369.4409699999997</v>
      </c>
    </row>
    <row r="32" spans="1:7" s="77" customFormat="1" ht="15" customHeight="1">
      <c r="A32" s="47" t="s">
        <v>845</v>
      </c>
      <c r="B32" s="47" t="s">
        <v>1253</v>
      </c>
      <c r="C32" s="373" t="s">
        <v>702</v>
      </c>
      <c r="D32" s="477">
        <v>37902.973960000003</v>
      </c>
      <c r="E32" s="477">
        <v>4607.7738899999995</v>
      </c>
      <c r="F32" s="76">
        <v>42510.74785</v>
      </c>
      <c r="G32" s="711">
        <f>F32-F7</f>
        <v>0</v>
      </c>
    </row>
    <row r="33" spans="1:6" s="77" customFormat="1" ht="15" customHeight="1">
      <c r="A33" s="47" t="s">
        <v>845</v>
      </c>
      <c r="B33" s="47" t="s">
        <v>1254</v>
      </c>
      <c r="C33" s="49" t="s">
        <v>1255</v>
      </c>
      <c r="D33" s="74">
        <v>0</v>
      </c>
      <c r="E33" s="74">
        <v>0</v>
      </c>
      <c r="F33" s="74">
        <v>0</v>
      </c>
    </row>
    <row r="34" spans="1:6" s="77" customFormat="1" ht="15" customHeight="1">
      <c r="A34" s="47" t="s">
        <v>845</v>
      </c>
      <c r="B34" s="47" t="s">
        <v>1256</v>
      </c>
      <c r="C34" s="49" t="s">
        <v>1257</v>
      </c>
      <c r="D34" s="74">
        <v>21025.51082</v>
      </c>
      <c r="E34" s="74">
        <v>541.23006000000009</v>
      </c>
      <c r="F34" s="74">
        <v>21566.740880000001</v>
      </c>
    </row>
    <row r="35" spans="1:6" s="78" customFormat="1" ht="30" customHeight="1">
      <c r="A35" s="47" t="s">
        <v>845</v>
      </c>
      <c r="B35" s="47" t="s">
        <v>1272</v>
      </c>
      <c r="C35" s="373" t="s">
        <v>1375</v>
      </c>
      <c r="D35" s="477">
        <v>687.04667000000006</v>
      </c>
      <c r="E35" s="477">
        <v>0</v>
      </c>
      <c r="F35" s="76">
        <v>687.04667000000006</v>
      </c>
    </row>
    <row r="36" spans="1:6" s="78" customFormat="1" ht="15" customHeight="1">
      <c r="A36" s="47" t="s">
        <v>845</v>
      </c>
      <c r="B36" s="173" t="s">
        <v>1273</v>
      </c>
      <c r="C36" s="47" t="s">
        <v>1274</v>
      </c>
      <c r="D36" s="74">
        <v>0</v>
      </c>
      <c r="E36" s="74">
        <v>-1.2246400000000002</v>
      </c>
      <c r="F36" s="74">
        <v>-1.2246400000000002</v>
      </c>
    </row>
    <row r="37" spans="1:6" s="78" customFormat="1" ht="15" customHeight="1">
      <c r="A37" s="47" t="s">
        <v>845</v>
      </c>
      <c r="B37" s="47" t="s">
        <v>1275</v>
      </c>
      <c r="C37" s="49" t="s">
        <v>712</v>
      </c>
      <c r="D37" s="74">
        <v>687.04667000000006</v>
      </c>
      <c r="E37" s="74">
        <v>-1.2246400000000002</v>
      </c>
      <c r="F37" s="74">
        <v>685.82203000000004</v>
      </c>
    </row>
    <row r="38" spans="1:6" s="78" customFormat="1" ht="15" customHeight="1">
      <c r="A38" s="47" t="s">
        <v>845</v>
      </c>
      <c r="B38" s="173" t="s">
        <v>1276</v>
      </c>
      <c r="C38" s="75" t="s">
        <v>1277</v>
      </c>
      <c r="D38" s="74">
        <v>22116.590050000003</v>
      </c>
      <c r="E38" s="74">
        <v>3.5749999999999997E-2</v>
      </c>
      <c r="F38" s="74">
        <v>22116.625800000002</v>
      </c>
    </row>
    <row r="39" spans="1:6" s="78" customFormat="1" ht="15" customHeight="1">
      <c r="A39" s="47" t="s">
        <v>845</v>
      </c>
      <c r="B39" s="173" t="s">
        <v>1278</v>
      </c>
      <c r="C39" s="47" t="s">
        <v>1279</v>
      </c>
      <c r="D39" s="74">
        <v>-316.12129999999996</v>
      </c>
      <c r="E39" s="74">
        <v>-0.35496</v>
      </c>
      <c r="F39" s="74">
        <v>-316.47625999999997</v>
      </c>
    </row>
    <row r="40" spans="1:6" s="78" customFormat="1" ht="15" customHeight="1">
      <c r="A40" s="47" t="s">
        <v>845</v>
      </c>
      <c r="B40" s="47" t="s">
        <v>1280</v>
      </c>
      <c r="C40" s="49" t="s">
        <v>1281</v>
      </c>
      <c r="D40" s="74">
        <v>22487.515420000003</v>
      </c>
      <c r="E40" s="74">
        <v>-1.5438499999999999</v>
      </c>
      <c r="F40" s="74">
        <v>22485.971570000005</v>
      </c>
    </row>
    <row r="41" spans="1:6" s="78" customFormat="1" ht="15" customHeight="1">
      <c r="A41" s="47" t="s">
        <v>845</v>
      </c>
      <c r="B41" s="47" t="s">
        <v>1282</v>
      </c>
      <c r="C41" s="75" t="s">
        <v>1283</v>
      </c>
      <c r="D41" s="74">
        <v>0</v>
      </c>
      <c r="E41" s="74">
        <v>0</v>
      </c>
      <c r="F41" s="74">
        <v>0</v>
      </c>
    </row>
    <row r="42" spans="1:6" s="78" customFormat="1" ht="15" customHeight="1">
      <c r="A42" s="47" t="s">
        <v>845</v>
      </c>
      <c r="B42" s="173" t="s">
        <v>1284</v>
      </c>
      <c r="C42" s="47" t="s">
        <v>1285</v>
      </c>
      <c r="D42" s="74">
        <v>0</v>
      </c>
      <c r="E42" s="74">
        <v>0</v>
      </c>
      <c r="F42" s="74">
        <v>0</v>
      </c>
    </row>
    <row r="43" spans="1:6" s="78" customFormat="1" ht="15" customHeight="1">
      <c r="A43" s="47" t="s">
        <v>845</v>
      </c>
      <c r="B43" s="47" t="s">
        <v>1286</v>
      </c>
      <c r="C43" s="49" t="s">
        <v>1287</v>
      </c>
      <c r="D43" s="74">
        <v>22487.515420000003</v>
      </c>
      <c r="E43" s="74">
        <v>-1.5438499999999999</v>
      </c>
      <c r="F43" s="74">
        <v>22485.971570000005</v>
      </c>
    </row>
    <row r="44" spans="1:6" s="78" customFormat="1" ht="15" customHeight="1">
      <c r="A44" s="47" t="s">
        <v>845</v>
      </c>
      <c r="B44" s="173" t="s">
        <v>1288</v>
      </c>
      <c r="C44" s="75" t="s">
        <v>1289</v>
      </c>
      <c r="D44" s="74">
        <v>-8933.1452799999988</v>
      </c>
      <c r="E44" s="74">
        <v>-1779.6878200000001</v>
      </c>
      <c r="F44" s="74">
        <v>-10712.8331</v>
      </c>
    </row>
    <row r="45" spans="1:6" s="78" customFormat="1" ht="15" customHeight="1">
      <c r="A45" s="47" t="s">
        <v>845</v>
      </c>
      <c r="B45" s="47" t="s">
        <v>1290</v>
      </c>
      <c r="C45" s="49" t="s">
        <v>1291</v>
      </c>
      <c r="D45" s="74">
        <v>13554.370140000001</v>
      </c>
      <c r="E45" s="74">
        <v>-1781.2316699999999</v>
      </c>
      <c r="F45" s="74">
        <v>11773.138470000002</v>
      </c>
    </row>
    <row r="46" spans="1:6" s="78" customFormat="1" ht="15" customHeight="1">
      <c r="A46" s="47" t="s">
        <v>845</v>
      </c>
      <c r="B46" s="173" t="s">
        <v>1292</v>
      </c>
      <c r="C46" s="75" t="s">
        <v>1293</v>
      </c>
      <c r="D46" s="74">
        <v>0</v>
      </c>
      <c r="E46" s="74">
        <v>1.6595899999999999</v>
      </c>
      <c r="F46" s="74">
        <v>1.6595899999999999</v>
      </c>
    </row>
    <row r="47" spans="1:6" s="78" customFormat="1" ht="15" customHeight="1">
      <c r="A47" s="47" t="s">
        <v>845</v>
      </c>
      <c r="B47" s="47" t="s">
        <v>1294</v>
      </c>
      <c r="C47" s="50" t="s">
        <v>1295</v>
      </c>
      <c r="D47" s="74">
        <v>0</v>
      </c>
      <c r="E47" s="74">
        <v>1.6200000000000001E-3</v>
      </c>
      <c r="F47" s="74">
        <v>1.6200000000000001E-3</v>
      </c>
    </row>
    <row r="48" spans="1:6" s="78" customFormat="1" ht="15" customHeight="1">
      <c r="A48" s="47" t="s">
        <v>845</v>
      </c>
      <c r="B48" s="47" t="s">
        <v>1296</v>
      </c>
      <c r="C48" s="75" t="s">
        <v>1297</v>
      </c>
      <c r="D48" s="74">
        <v>0</v>
      </c>
      <c r="E48" s="74">
        <v>1.6579699999999999</v>
      </c>
      <c r="F48" s="74">
        <v>1.6579699999999999</v>
      </c>
    </row>
    <row r="49" spans="1:6" s="78" customFormat="1" ht="15" customHeight="1">
      <c r="A49" s="47" t="s">
        <v>845</v>
      </c>
      <c r="B49" s="173" t="s">
        <v>1298</v>
      </c>
      <c r="C49" s="47" t="s">
        <v>1299</v>
      </c>
      <c r="D49" s="74">
        <v>0</v>
      </c>
      <c r="E49" s="74">
        <v>-0.79257</v>
      </c>
      <c r="F49" s="74">
        <v>-0.79257</v>
      </c>
    </row>
    <row r="50" spans="1:6" s="78" customFormat="1" ht="15" customHeight="1">
      <c r="A50" s="47" t="s">
        <v>845</v>
      </c>
      <c r="B50" s="47" t="s">
        <v>1300</v>
      </c>
      <c r="C50" s="50" t="s">
        <v>1301</v>
      </c>
      <c r="D50" s="74">
        <v>0</v>
      </c>
      <c r="E50" s="74">
        <v>0.60957000000000006</v>
      </c>
      <c r="F50" s="74">
        <v>0.60957000000000006</v>
      </c>
    </row>
    <row r="51" spans="1:6" s="78" customFormat="1" ht="15" customHeight="1">
      <c r="A51" s="47" t="s">
        <v>845</v>
      </c>
      <c r="B51" s="47" t="s">
        <v>1302</v>
      </c>
      <c r="C51" s="75" t="s">
        <v>1303</v>
      </c>
      <c r="D51" s="74">
        <v>0</v>
      </c>
      <c r="E51" s="74">
        <v>0.183</v>
      </c>
      <c r="F51" s="74">
        <v>0.183</v>
      </c>
    </row>
    <row r="52" spans="1:6" s="78" customFormat="1" ht="15" customHeight="1">
      <c r="A52" s="47" t="s">
        <v>845</v>
      </c>
      <c r="B52" s="348" t="s">
        <v>1304</v>
      </c>
      <c r="C52" s="49" t="s">
        <v>1305</v>
      </c>
      <c r="D52" s="74">
        <v>13554.370140000001</v>
      </c>
      <c r="E52" s="74">
        <v>-1780.36465</v>
      </c>
      <c r="F52" s="74">
        <v>11774.005490000001</v>
      </c>
    </row>
    <row r="53" spans="1:6" s="78" customFormat="1" ht="15" customHeight="1">
      <c r="A53" s="47" t="s">
        <v>845</v>
      </c>
      <c r="B53" s="173" t="s">
        <v>1306</v>
      </c>
      <c r="C53" s="75" t="s">
        <v>1307</v>
      </c>
      <c r="D53" s="74">
        <v>6.7393999999999998</v>
      </c>
      <c r="E53" s="74">
        <v>0</v>
      </c>
      <c r="F53" s="74">
        <v>6.7393999999999998</v>
      </c>
    </row>
    <row r="54" spans="1:6" s="78" customFormat="1" ht="15" customHeight="1">
      <c r="A54" s="47" t="s">
        <v>845</v>
      </c>
      <c r="B54" s="348" t="s">
        <v>1308</v>
      </c>
      <c r="C54" s="49" t="s">
        <v>724</v>
      </c>
      <c r="D54" s="74">
        <v>13561.109539999999</v>
      </c>
      <c r="E54" s="74">
        <v>-1780.36465</v>
      </c>
      <c r="F54" s="74">
        <v>11780.74489</v>
      </c>
    </row>
    <row r="55" spans="1:6" s="78" customFormat="1" ht="15" customHeight="1">
      <c r="A55" s="47" t="s">
        <v>845</v>
      </c>
      <c r="B55" s="173" t="s">
        <v>1309</v>
      </c>
      <c r="C55" s="75" t="s">
        <v>1310</v>
      </c>
      <c r="D55" s="74">
        <v>201.39400000000001</v>
      </c>
      <c r="E55" s="74">
        <v>0.86608000000000007</v>
      </c>
      <c r="F55" s="74">
        <v>202.26008000000002</v>
      </c>
    </row>
    <row r="56" spans="1:6" s="78" customFormat="1" ht="15" customHeight="1">
      <c r="A56" s="47" t="s">
        <v>845</v>
      </c>
      <c r="B56" s="173" t="s">
        <v>1311</v>
      </c>
      <c r="C56" s="47" t="s">
        <v>1312</v>
      </c>
      <c r="D56" s="74">
        <v>0</v>
      </c>
      <c r="E56" s="74">
        <v>0</v>
      </c>
      <c r="F56" s="74">
        <v>0</v>
      </c>
    </row>
    <row r="57" spans="1:6" s="78" customFormat="1" ht="15" customHeight="1">
      <c r="A57" s="47" t="s">
        <v>845</v>
      </c>
      <c r="B57" s="47" t="s">
        <v>1313</v>
      </c>
      <c r="C57" s="49" t="s">
        <v>726</v>
      </c>
      <c r="D57" s="74">
        <v>13762.50354</v>
      </c>
      <c r="E57" s="74">
        <v>-1779.49857</v>
      </c>
      <c r="F57" s="74">
        <v>11983.00497</v>
      </c>
    </row>
    <row r="58" spans="1:6" s="78" customFormat="1" ht="15" customHeight="1">
      <c r="A58" s="47" t="s">
        <v>845</v>
      </c>
      <c r="B58" s="47" t="s">
        <v>1314</v>
      </c>
      <c r="C58" s="75" t="s">
        <v>1315</v>
      </c>
      <c r="D58" s="74">
        <v>0</v>
      </c>
      <c r="E58" s="74">
        <v>0</v>
      </c>
      <c r="F58" s="74">
        <v>0</v>
      </c>
    </row>
    <row r="59" spans="1:6" s="78" customFormat="1" ht="15" customHeight="1">
      <c r="A59" s="47" t="s">
        <v>845</v>
      </c>
      <c r="B59" s="47" t="s">
        <v>1316</v>
      </c>
      <c r="C59" s="49" t="s">
        <v>1317</v>
      </c>
      <c r="D59" s="74">
        <v>13762.50354</v>
      </c>
      <c r="E59" s="74">
        <v>-1779.49857</v>
      </c>
      <c r="F59" s="74">
        <v>11983.00497</v>
      </c>
    </row>
    <row r="60" spans="1:6" s="78" customFormat="1" ht="15" customHeight="1">
      <c r="A60" s="47" t="s">
        <v>845</v>
      </c>
      <c r="B60" s="173" t="s">
        <v>1318</v>
      </c>
      <c r="C60" s="75" t="s">
        <v>1319</v>
      </c>
      <c r="D60" s="74">
        <v>-3613.5639999999999</v>
      </c>
      <c r="E60" s="74">
        <v>0</v>
      </c>
      <c r="F60" s="74">
        <v>-3613.5639999999999</v>
      </c>
    </row>
    <row r="61" spans="1:6" s="78" customFormat="1" ht="15" customHeight="1">
      <c r="A61" s="357" t="s">
        <v>845</v>
      </c>
      <c r="B61" s="357" t="s">
        <v>1320</v>
      </c>
      <c r="C61" s="271" t="s">
        <v>1321</v>
      </c>
      <c r="D61" s="76">
        <v>10148.939539999999</v>
      </c>
      <c r="E61" s="76">
        <v>-1779.49857</v>
      </c>
      <c r="F61" s="76">
        <v>8369.4409699999997</v>
      </c>
    </row>
    <row r="62" spans="1:6" ht="3.75" customHeight="1" thickBot="1">
      <c r="A62" s="47"/>
      <c r="B62" s="47"/>
      <c r="C62" s="382"/>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63"/>
  <sheetViews>
    <sheetView topLeftCell="C1" zoomScaleNormal="100" workbookViewId="0">
      <selection activeCell="C3" sqref="C3:F3"/>
    </sheetView>
  </sheetViews>
  <sheetFormatPr defaultRowHeight="12.75"/>
  <cols>
    <col min="1" max="1" width="51.42578125" style="641" hidden="1" customWidth="1"/>
    <col min="2" max="2" width="64.85546875" style="641" hidden="1" customWidth="1"/>
    <col min="3" max="3" width="89.85546875" style="33" bestFit="1" customWidth="1"/>
    <col min="4" max="6" width="13.28515625" style="641" customWidth="1"/>
    <col min="7" max="255" width="9.140625" style="641"/>
    <col min="256" max="257" width="0" style="641" hidden="1" customWidth="1"/>
    <col min="258" max="258" width="89.85546875" style="641" bestFit="1" customWidth="1"/>
    <col min="259" max="261" width="12.7109375" style="641" customWidth="1"/>
    <col min="262" max="511" width="9.140625" style="641"/>
    <col min="512" max="513" width="0" style="641" hidden="1" customWidth="1"/>
    <col min="514" max="514" width="89.85546875" style="641" bestFit="1" customWidth="1"/>
    <col min="515" max="517" width="12.7109375" style="641" customWidth="1"/>
    <col min="518" max="767" width="9.140625" style="641"/>
    <col min="768" max="769" width="0" style="641" hidden="1" customWidth="1"/>
    <col min="770" max="770" width="89.85546875" style="641" bestFit="1" customWidth="1"/>
    <col min="771" max="773" width="12.7109375" style="641" customWidth="1"/>
    <col min="774" max="1023" width="9.140625" style="641"/>
    <col min="1024" max="1025" width="0" style="641" hidden="1" customWidth="1"/>
    <col min="1026" max="1026" width="89.85546875" style="641" bestFit="1" customWidth="1"/>
    <col min="1027" max="1029" width="12.7109375" style="641" customWidth="1"/>
    <col min="1030" max="1279" width="9.140625" style="641"/>
    <col min="1280" max="1281" width="0" style="641" hidden="1" customWidth="1"/>
    <col min="1282" max="1282" width="89.85546875" style="641" bestFit="1" customWidth="1"/>
    <col min="1283" max="1285" width="12.7109375" style="641" customWidth="1"/>
    <col min="1286" max="1535" width="9.140625" style="641"/>
    <col min="1536" max="1537" width="0" style="641" hidden="1" customWidth="1"/>
    <col min="1538" max="1538" width="89.85546875" style="641" bestFit="1" customWidth="1"/>
    <col min="1539" max="1541" width="12.7109375" style="641" customWidth="1"/>
    <col min="1542" max="1791" width="9.140625" style="641"/>
    <col min="1792" max="1793" width="0" style="641" hidden="1" customWidth="1"/>
    <col min="1794" max="1794" width="89.85546875" style="641" bestFit="1" customWidth="1"/>
    <col min="1795" max="1797" width="12.7109375" style="641" customWidth="1"/>
    <col min="1798" max="2047" width="9.140625" style="641"/>
    <col min="2048" max="2049" width="0" style="641" hidden="1" customWidth="1"/>
    <col min="2050" max="2050" width="89.85546875" style="641" bestFit="1" customWidth="1"/>
    <col min="2051" max="2053" width="12.7109375" style="641" customWidth="1"/>
    <col min="2054" max="2303" width="9.140625" style="641"/>
    <col min="2304" max="2305" width="0" style="641" hidden="1" customWidth="1"/>
    <col min="2306" max="2306" width="89.85546875" style="641" bestFit="1" customWidth="1"/>
    <col min="2307" max="2309" width="12.7109375" style="641" customWidth="1"/>
    <col min="2310" max="2559" width="9.140625" style="641"/>
    <col min="2560" max="2561" width="0" style="641" hidden="1" customWidth="1"/>
    <col min="2562" max="2562" width="89.85546875" style="641" bestFit="1" customWidth="1"/>
    <col min="2563" max="2565" width="12.7109375" style="641" customWidth="1"/>
    <col min="2566" max="2815" width="9.140625" style="641"/>
    <col min="2816" max="2817" width="0" style="641" hidden="1" customWidth="1"/>
    <col min="2818" max="2818" width="89.85546875" style="641" bestFit="1" customWidth="1"/>
    <col min="2819" max="2821" width="12.7109375" style="641" customWidth="1"/>
    <col min="2822" max="3071" width="9.140625" style="641"/>
    <col min="3072" max="3073" width="0" style="641" hidden="1" customWidth="1"/>
    <col min="3074" max="3074" width="89.85546875" style="641" bestFit="1" customWidth="1"/>
    <col min="3075" max="3077" width="12.7109375" style="641" customWidth="1"/>
    <col min="3078" max="3327" width="9.140625" style="641"/>
    <col min="3328" max="3329" width="0" style="641" hidden="1" customWidth="1"/>
    <col min="3330" max="3330" width="89.85546875" style="641" bestFit="1" customWidth="1"/>
    <col min="3331" max="3333" width="12.7109375" style="641" customWidth="1"/>
    <col min="3334" max="3583" width="9.140625" style="641"/>
    <col min="3584" max="3585" width="0" style="641" hidden="1" customWidth="1"/>
    <col min="3586" max="3586" width="89.85546875" style="641" bestFit="1" customWidth="1"/>
    <col min="3587" max="3589" width="12.7109375" style="641" customWidth="1"/>
    <col min="3590" max="3839" width="9.140625" style="641"/>
    <col min="3840" max="3841" width="0" style="641" hidden="1" customWidth="1"/>
    <col min="3842" max="3842" width="89.85546875" style="641" bestFit="1" customWidth="1"/>
    <col min="3843" max="3845" width="12.7109375" style="641" customWidth="1"/>
    <col min="3846" max="4095" width="9.140625" style="641"/>
    <col min="4096" max="4097" width="0" style="641" hidden="1" customWidth="1"/>
    <col min="4098" max="4098" width="89.85546875" style="641" bestFit="1" customWidth="1"/>
    <col min="4099" max="4101" width="12.7109375" style="641" customWidth="1"/>
    <col min="4102" max="4351" width="9.140625" style="641"/>
    <col min="4352" max="4353" width="0" style="641" hidden="1" customWidth="1"/>
    <col min="4354" max="4354" width="89.85546875" style="641" bestFit="1" customWidth="1"/>
    <col min="4355" max="4357" width="12.7109375" style="641" customWidth="1"/>
    <col min="4358" max="4607" width="9.140625" style="641"/>
    <col min="4608" max="4609" width="0" style="641" hidden="1" customWidth="1"/>
    <col min="4610" max="4610" width="89.85546875" style="641" bestFit="1" customWidth="1"/>
    <col min="4611" max="4613" width="12.7109375" style="641" customWidth="1"/>
    <col min="4614" max="4863" width="9.140625" style="641"/>
    <col min="4864" max="4865" width="0" style="641" hidden="1" customWidth="1"/>
    <col min="4866" max="4866" width="89.85546875" style="641" bestFit="1" customWidth="1"/>
    <col min="4867" max="4869" width="12.7109375" style="641" customWidth="1"/>
    <col min="4870" max="5119" width="9.140625" style="641"/>
    <col min="5120" max="5121" width="0" style="641" hidden="1" customWidth="1"/>
    <col min="5122" max="5122" width="89.85546875" style="641" bestFit="1" customWidth="1"/>
    <col min="5123" max="5125" width="12.7109375" style="641" customWidth="1"/>
    <col min="5126" max="5375" width="9.140625" style="641"/>
    <col min="5376" max="5377" width="0" style="641" hidden="1" customWidth="1"/>
    <col min="5378" max="5378" width="89.85546875" style="641" bestFit="1" customWidth="1"/>
    <col min="5379" max="5381" width="12.7109375" style="641" customWidth="1"/>
    <col min="5382" max="5631" width="9.140625" style="641"/>
    <col min="5632" max="5633" width="0" style="641" hidden="1" customWidth="1"/>
    <col min="5634" max="5634" width="89.85546875" style="641" bestFit="1" customWidth="1"/>
    <col min="5635" max="5637" width="12.7109375" style="641" customWidth="1"/>
    <col min="5638" max="5887" width="9.140625" style="641"/>
    <col min="5888" max="5889" width="0" style="641" hidden="1" customWidth="1"/>
    <col min="5890" max="5890" width="89.85546875" style="641" bestFit="1" customWidth="1"/>
    <col min="5891" max="5893" width="12.7109375" style="641" customWidth="1"/>
    <col min="5894" max="6143" width="9.140625" style="641"/>
    <col min="6144" max="6145" width="0" style="641" hidden="1" customWidth="1"/>
    <col min="6146" max="6146" width="89.85546875" style="641" bestFit="1" customWidth="1"/>
    <col min="6147" max="6149" width="12.7109375" style="641" customWidth="1"/>
    <col min="6150" max="6399" width="9.140625" style="641"/>
    <col min="6400" max="6401" width="0" style="641" hidden="1" customWidth="1"/>
    <col min="6402" max="6402" width="89.85546875" style="641" bestFit="1" customWidth="1"/>
    <col min="6403" max="6405" width="12.7109375" style="641" customWidth="1"/>
    <col min="6406" max="6655" width="9.140625" style="641"/>
    <col min="6656" max="6657" width="0" style="641" hidden="1" customWidth="1"/>
    <col min="6658" max="6658" width="89.85546875" style="641" bestFit="1" customWidth="1"/>
    <col min="6659" max="6661" width="12.7109375" style="641" customWidth="1"/>
    <col min="6662" max="6911" width="9.140625" style="641"/>
    <col min="6912" max="6913" width="0" style="641" hidden="1" customWidth="1"/>
    <col min="6914" max="6914" width="89.85546875" style="641" bestFit="1" customWidth="1"/>
    <col min="6915" max="6917" width="12.7109375" style="641" customWidth="1"/>
    <col min="6918" max="7167" width="9.140625" style="641"/>
    <col min="7168" max="7169" width="0" style="641" hidden="1" customWidth="1"/>
    <col min="7170" max="7170" width="89.85546875" style="641" bestFit="1" customWidth="1"/>
    <col min="7171" max="7173" width="12.7109375" style="641" customWidth="1"/>
    <col min="7174" max="7423" width="9.140625" style="641"/>
    <col min="7424" max="7425" width="0" style="641" hidden="1" customWidth="1"/>
    <col min="7426" max="7426" width="89.85546875" style="641" bestFit="1" customWidth="1"/>
    <col min="7427" max="7429" width="12.7109375" style="641" customWidth="1"/>
    <col min="7430" max="7679" width="9.140625" style="641"/>
    <col min="7680" max="7681" width="0" style="641" hidden="1" customWidth="1"/>
    <col min="7682" max="7682" width="89.85546875" style="641" bestFit="1" customWidth="1"/>
    <col min="7683" max="7685" width="12.7109375" style="641" customWidth="1"/>
    <col min="7686" max="7935" width="9.140625" style="641"/>
    <col min="7936" max="7937" width="0" style="641" hidden="1" customWidth="1"/>
    <col min="7938" max="7938" width="89.85546875" style="641" bestFit="1" customWidth="1"/>
    <col min="7939" max="7941" width="12.7109375" style="641" customWidth="1"/>
    <col min="7942" max="8191" width="9.140625" style="641"/>
    <col min="8192" max="8193" width="0" style="641" hidden="1" customWidth="1"/>
    <col min="8194" max="8194" width="89.85546875" style="641" bestFit="1" customWidth="1"/>
    <col min="8195" max="8197" width="12.7109375" style="641" customWidth="1"/>
    <col min="8198" max="8447" width="9.140625" style="641"/>
    <col min="8448" max="8449" width="0" style="641" hidden="1" customWidth="1"/>
    <col min="8450" max="8450" width="89.85546875" style="641" bestFit="1" customWidth="1"/>
    <col min="8451" max="8453" width="12.7109375" style="641" customWidth="1"/>
    <col min="8454" max="8703" width="9.140625" style="641"/>
    <col min="8704" max="8705" width="0" style="641" hidden="1" customWidth="1"/>
    <col min="8706" max="8706" width="89.85546875" style="641" bestFit="1" customWidth="1"/>
    <col min="8707" max="8709" width="12.7109375" style="641" customWidth="1"/>
    <col min="8710" max="8959" width="9.140625" style="641"/>
    <col min="8960" max="8961" width="0" style="641" hidden="1" customWidth="1"/>
    <col min="8962" max="8962" width="89.85546875" style="641" bestFit="1" customWidth="1"/>
    <col min="8963" max="8965" width="12.7109375" style="641" customWidth="1"/>
    <col min="8966" max="9215" width="9.140625" style="641"/>
    <col min="9216" max="9217" width="0" style="641" hidden="1" customWidth="1"/>
    <col min="9218" max="9218" width="89.85546875" style="641" bestFit="1" customWidth="1"/>
    <col min="9219" max="9221" width="12.7109375" style="641" customWidth="1"/>
    <col min="9222" max="9471" width="9.140625" style="641"/>
    <col min="9472" max="9473" width="0" style="641" hidden="1" customWidth="1"/>
    <col min="9474" max="9474" width="89.85546875" style="641" bestFit="1" customWidth="1"/>
    <col min="9475" max="9477" width="12.7109375" style="641" customWidth="1"/>
    <col min="9478" max="9727" width="9.140625" style="641"/>
    <col min="9728" max="9729" width="0" style="641" hidden="1" customWidth="1"/>
    <col min="9730" max="9730" width="89.85546875" style="641" bestFit="1" customWidth="1"/>
    <col min="9731" max="9733" width="12.7109375" style="641" customWidth="1"/>
    <col min="9734" max="9983" width="9.140625" style="641"/>
    <col min="9984" max="9985" width="0" style="641" hidden="1" customWidth="1"/>
    <col min="9986" max="9986" width="89.85546875" style="641" bestFit="1" customWidth="1"/>
    <col min="9987" max="9989" width="12.7109375" style="641" customWidth="1"/>
    <col min="9990" max="10239" width="9.140625" style="641"/>
    <col min="10240" max="10241" width="0" style="641" hidden="1" customWidth="1"/>
    <col min="10242" max="10242" width="89.85546875" style="641" bestFit="1" customWidth="1"/>
    <col min="10243" max="10245" width="12.7109375" style="641" customWidth="1"/>
    <col min="10246" max="10495" width="9.140625" style="641"/>
    <col min="10496" max="10497" width="0" style="641" hidden="1" customWidth="1"/>
    <col min="10498" max="10498" width="89.85546875" style="641" bestFit="1" customWidth="1"/>
    <col min="10499" max="10501" width="12.7109375" style="641" customWidth="1"/>
    <col min="10502" max="10751" width="9.140625" style="641"/>
    <col min="10752" max="10753" width="0" style="641" hidden="1" customWidth="1"/>
    <col min="10754" max="10754" width="89.85546875" style="641" bestFit="1" customWidth="1"/>
    <col min="10755" max="10757" width="12.7109375" style="641" customWidth="1"/>
    <col min="10758" max="11007" width="9.140625" style="641"/>
    <col min="11008" max="11009" width="0" style="641" hidden="1" customWidth="1"/>
    <col min="11010" max="11010" width="89.85546875" style="641" bestFit="1" customWidth="1"/>
    <col min="11011" max="11013" width="12.7109375" style="641" customWidth="1"/>
    <col min="11014" max="11263" width="9.140625" style="641"/>
    <col min="11264" max="11265" width="0" style="641" hidden="1" customWidth="1"/>
    <col min="11266" max="11266" width="89.85546875" style="641" bestFit="1" customWidth="1"/>
    <col min="11267" max="11269" width="12.7109375" style="641" customWidth="1"/>
    <col min="11270" max="11519" width="9.140625" style="641"/>
    <col min="11520" max="11521" width="0" style="641" hidden="1" customWidth="1"/>
    <col min="11522" max="11522" width="89.85546875" style="641" bestFit="1" customWidth="1"/>
    <col min="11523" max="11525" width="12.7109375" style="641" customWidth="1"/>
    <col min="11526" max="11775" width="9.140625" style="641"/>
    <col min="11776" max="11777" width="0" style="641" hidden="1" customWidth="1"/>
    <col min="11778" max="11778" width="89.85546875" style="641" bestFit="1" customWidth="1"/>
    <col min="11779" max="11781" width="12.7109375" style="641" customWidth="1"/>
    <col min="11782" max="12031" width="9.140625" style="641"/>
    <col min="12032" max="12033" width="0" style="641" hidden="1" customWidth="1"/>
    <col min="12034" max="12034" width="89.85546875" style="641" bestFit="1" customWidth="1"/>
    <col min="12035" max="12037" width="12.7109375" style="641" customWidth="1"/>
    <col min="12038" max="12287" width="9.140625" style="641"/>
    <col min="12288" max="12289" width="0" style="641" hidden="1" customWidth="1"/>
    <col min="12290" max="12290" width="89.85546875" style="641" bestFit="1" customWidth="1"/>
    <col min="12291" max="12293" width="12.7109375" style="641" customWidth="1"/>
    <col min="12294" max="12543" width="9.140625" style="641"/>
    <col min="12544" max="12545" width="0" style="641" hidden="1" customWidth="1"/>
    <col min="12546" max="12546" width="89.85546875" style="641" bestFit="1" customWidth="1"/>
    <col min="12547" max="12549" width="12.7109375" style="641" customWidth="1"/>
    <col min="12550" max="12799" width="9.140625" style="641"/>
    <col min="12800" max="12801" width="0" style="641" hidden="1" customWidth="1"/>
    <col min="12802" max="12802" width="89.85546875" style="641" bestFit="1" customWidth="1"/>
    <col min="12803" max="12805" width="12.7109375" style="641" customWidth="1"/>
    <col min="12806" max="13055" width="9.140625" style="641"/>
    <col min="13056" max="13057" width="0" style="641" hidden="1" customWidth="1"/>
    <col min="13058" max="13058" width="89.85546875" style="641" bestFit="1" customWidth="1"/>
    <col min="13059" max="13061" width="12.7109375" style="641" customWidth="1"/>
    <col min="13062" max="13311" width="9.140625" style="641"/>
    <col min="13312" max="13313" width="0" style="641" hidden="1" customWidth="1"/>
    <col min="13314" max="13314" width="89.85546875" style="641" bestFit="1" customWidth="1"/>
    <col min="13315" max="13317" width="12.7109375" style="641" customWidth="1"/>
    <col min="13318" max="13567" width="9.140625" style="641"/>
    <col min="13568" max="13569" width="0" style="641" hidden="1" customWidth="1"/>
    <col min="13570" max="13570" width="89.85546875" style="641" bestFit="1" customWidth="1"/>
    <col min="13571" max="13573" width="12.7109375" style="641" customWidth="1"/>
    <col min="13574" max="13823" width="9.140625" style="641"/>
    <col min="13824" max="13825" width="0" style="641" hidden="1" customWidth="1"/>
    <col min="13826" max="13826" width="89.85546875" style="641" bestFit="1" customWidth="1"/>
    <col min="13827" max="13829" width="12.7109375" style="641" customWidth="1"/>
    <col min="13830" max="14079" width="9.140625" style="641"/>
    <col min="14080" max="14081" width="0" style="641" hidden="1" customWidth="1"/>
    <col min="14082" max="14082" width="89.85546875" style="641" bestFit="1" customWidth="1"/>
    <col min="14083" max="14085" width="12.7109375" style="641" customWidth="1"/>
    <col min="14086" max="14335" width="9.140625" style="641"/>
    <col min="14336" max="14337" width="0" style="641" hidden="1" customWidth="1"/>
    <col min="14338" max="14338" width="89.85546875" style="641" bestFit="1" customWidth="1"/>
    <col min="14339" max="14341" width="12.7109375" style="641" customWidth="1"/>
    <col min="14342" max="14591" width="9.140625" style="641"/>
    <col min="14592" max="14593" width="0" style="641" hidden="1" customWidth="1"/>
    <col min="14594" max="14594" width="89.85546875" style="641" bestFit="1" customWidth="1"/>
    <col min="14595" max="14597" width="12.7109375" style="641" customWidth="1"/>
    <col min="14598" max="14847" width="9.140625" style="641"/>
    <col min="14848" max="14849" width="0" style="641" hidden="1" customWidth="1"/>
    <col min="14850" max="14850" width="89.85546875" style="641" bestFit="1" customWidth="1"/>
    <col min="14851" max="14853" width="12.7109375" style="641" customWidth="1"/>
    <col min="14854" max="15103" width="9.140625" style="641"/>
    <col min="15104" max="15105" width="0" style="641" hidden="1" customWidth="1"/>
    <col min="15106" max="15106" width="89.85546875" style="641" bestFit="1" customWidth="1"/>
    <col min="15107" max="15109" width="12.7109375" style="641" customWidth="1"/>
    <col min="15110" max="15359" width="9.140625" style="641"/>
    <col min="15360" max="15361" width="0" style="641" hidden="1" customWidth="1"/>
    <col min="15362" max="15362" width="89.85546875" style="641" bestFit="1" customWidth="1"/>
    <col min="15363" max="15365" width="12.7109375" style="641" customWidth="1"/>
    <col min="15366" max="15615" width="9.140625" style="641"/>
    <col min="15616" max="15617" width="0" style="641" hidden="1" customWidth="1"/>
    <col min="15618" max="15618" width="89.85546875" style="641" bestFit="1" customWidth="1"/>
    <col min="15619" max="15621" width="12.7109375" style="641" customWidth="1"/>
    <col min="15622" max="15871" width="9.140625" style="641"/>
    <col min="15872" max="15873" width="0" style="641" hidden="1" customWidth="1"/>
    <col min="15874" max="15874" width="89.85546875" style="641" bestFit="1" customWidth="1"/>
    <col min="15875" max="15877" width="12.7109375" style="641" customWidth="1"/>
    <col min="15878" max="16127" width="9.140625" style="641"/>
    <col min="16128" max="16129" width="0" style="641" hidden="1" customWidth="1"/>
    <col min="16130" max="16130" width="89.85546875" style="641" bestFit="1" customWidth="1"/>
    <col min="16131" max="16133" width="12.7109375" style="641" customWidth="1"/>
    <col min="16134" max="16384" width="9.140625" style="641"/>
  </cols>
  <sheetData>
    <row r="1" spans="1:6" s="358" customFormat="1" ht="30" customHeight="1">
      <c r="A1" s="47"/>
      <c r="B1" s="47"/>
      <c r="C1" s="757" t="s">
        <v>1344</v>
      </c>
      <c r="D1" s="757"/>
      <c r="E1" s="757"/>
      <c r="F1" s="757"/>
    </row>
    <row r="2" spans="1:6" s="358" customFormat="1" ht="15" customHeight="1">
      <c r="A2" s="47"/>
      <c r="B2" s="47"/>
      <c r="C2" s="758" t="s">
        <v>552</v>
      </c>
      <c r="D2" s="758"/>
      <c r="E2" s="758"/>
      <c r="F2" s="758"/>
    </row>
    <row r="3" spans="1:6" s="358" customFormat="1" ht="15" customHeight="1">
      <c r="A3" s="47"/>
      <c r="B3" s="47"/>
      <c r="C3" s="769" t="s">
        <v>1576</v>
      </c>
      <c r="D3" s="769"/>
      <c r="E3" s="769"/>
      <c r="F3" s="769"/>
    </row>
    <row r="4" spans="1:6" s="358" customFormat="1" ht="30" customHeight="1">
      <c r="A4" s="47" t="s">
        <v>1353</v>
      </c>
      <c r="B4" s="47"/>
      <c r="C4" s="759" t="s">
        <v>544</v>
      </c>
      <c r="D4" s="759"/>
      <c r="E4" s="759"/>
      <c r="F4" s="759"/>
    </row>
    <row r="5" spans="1:6" ht="3.75" customHeight="1">
      <c r="A5" s="47" t="s">
        <v>1345</v>
      </c>
      <c r="B5" s="47"/>
      <c r="C5" s="47"/>
      <c r="D5" s="47"/>
      <c r="E5" s="47"/>
      <c r="F5" s="47"/>
    </row>
    <row r="6" spans="1:6" ht="30" customHeight="1" thickBot="1">
      <c r="A6" s="357"/>
      <c r="B6" s="357"/>
      <c r="C6" s="357"/>
      <c r="D6" s="380" t="s">
        <v>495</v>
      </c>
      <c r="E6" s="380" t="s">
        <v>496</v>
      </c>
      <c r="F6" s="380" t="s">
        <v>1376</v>
      </c>
    </row>
    <row r="7" spans="1:6" s="78" customFormat="1" ht="15" customHeight="1">
      <c r="A7" s="357" t="s">
        <v>845</v>
      </c>
      <c r="B7" s="357" t="s">
        <v>1209</v>
      </c>
      <c r="C7" s="479" t="s">
        <v>673</v>
      </c>
      <c r="D7" s="480">
        <v>6765.8070700000007</v>
      </c>
      <c r="E7" s="480">
        <v>18857.919010000001</v>
      </c>
      <c r="F7" s="480">
        <v>25623.72608</v>
      </c>
    </row>
    <row r="8" spans="1:6" s="78" customFormat="1" ht="15" customHeight="1">
      <c r="A8" s="47" t="s">
        <v>845</v>
      </c>
      <c r="B8" s="47" t="s">
        <v>1210</v>
      </c>
      <c r="C8" s="49" t="s">
        <v>1211</v>
      </c>
      <c r="D8" s="74">
        <v>2120.1246299999998</v>
      </c>
      <c r="E8" s="74">
        <v>2593.3802500000002</v>
      </c>
      <c r="F8" s="74">
        <v>4713.5048800000004</v>
      </c>
    </row>
    <row r="9" spans="1:6" s="77" customFormat="1" ht="15" customHeight="1">
      <c r="A9" s="47" t="s">
        <v>845</v>
      </c>
      <c r="B9" s="47" t="s">
        <v>1212</v>
      </c>
      <c r="C9" s="49" t="s">
        <v>1213</v>
      </c>
      <c r="D9" s="74">
        <v>0</v>
      </c>
      <c r="E9" s="74">
        <v>3876.2078199999996</v>
      </c>
      <c r="F9" s="74">
        <v>3876.2078199999996</v>
      </c>
    </row>
    <row r="10" spans="1:6" s="77" customFormat="1" ht="15" customHeight="1">
      <c r="A10" s="47" t="s">
        <v>845</v>
      </c>
      <c r="B10" s="47" t="s">
        <v>1214</v>
      </c>
      <c r="C10" s="49" t="s">
        <v>1215</v>
      </c>
      <c r="D10" s="74">
        <v>2280.3648900000003</v>
      </c>
      <c r="E10" s="74">
        <v>1245.82285</v>
      </c>
      <c r="F10" s="74">
        <v>3526.1877400000003</v>
      </c>
    </row>
    <row r="11" spans="1:6" s="77" customFormat="1" ht="15" customHeight="1">
      <c r="A11" s="47" t="s">
        <v>845</v>
      </c>
      <c r="B11" s="47" t="s">
        <v>1216</v>
      </c>
      <c r="C11" s="49" t="s">
        <v>1217</v>
      </c>
      <c r="D11" s="74">
        <v>4.9215400000000002</v>
      </c>
      <c r="E11" s="74">
        <v>25.94679</v>
      </c>
      <c r="F11" s="74">
        <v>30.86833</v>
      </c>
    </row>
    <row r="12" spans="1:6" s="77" customFormat="1" ht="15" customHeight="1">
      <c r="A12" s="47" t="s">
        <v>845</v>
      </c>
      <c r="B12" s="47" t="s">
        <v>1218</v>
      </c>
      <c r="C12" s="49" t="s">
        <v>1219</v>
      </c>
      <c r="D12" s="74">
        <v>847.73380000000009</v>
      </c>
      <c r="E12" s="74">
        <v>427.70827000000003</v>
      </c>
      <c r="F12" s="74">
        <v>1275.4420700000001</v>
      </c>
    </row>
    <row r="13" spans="1:6" s="77" customFormat="1" ht="15" customHeight="1">
      <c r="A13" s="47" t="s">
        <v>845</v>
      </c>
      <c r="B13" s="47" t="s">
        <v>1220</v>
      </c>
      <c r="C13" s="49" t="s">
        <v>1221</v>
      </c>
      <c r="D13" s="74">
        <v>378.46608000000003</v>
      </c>
      <c r="E13" s="74">
        <v>9386.8330000000005</v>
      </c>
      <c r="F13" s="74">
        <v>9765.2990800000007</v>
      </c>
    </row>
    <row r="14" spans="1:6" s="77" customFormat="1" ht="15" customHeight="1">
      <c r="A14" s="47" t="s">
        <v>845</v>
      </c>
      <c r="B14" s="47" t="s">
        <v>1222</v>
      </c>
      <c r="C14" s="49" t="s">
        <v>1223</v>
      </c>
      <c r="D14" s="74">
        <v>1134.1961299999998</v>
      </c>
      <c r="E14" s="74">
        <v>1302.0200300000001</v>
      </c>
      <c r="F14" s="74">
        <v>2436.2161599999999</v>
      </c>
    </row>
    <row r="15" spans="1:6" s="78" customFormat="1" ht="15" customHeight="1">
      <c r="A15" s="47" t="s">
        <v>845</v>
      </c>
      <c r="B15" s="47" t="s">
        <v>1224</v>
      </c>
      <c r="C15" s="49" t="s">
        <v>1225</v>
      </c>
      <c r="D15" s="74">
        <v>0</v>
      </c>
      <c r="E15" s="74">
        <v>0</v>
      </c>
      <c r="F15" s="74">
        <v>0</v>
      </c>
    </row>
    <row r="16" spans="1:6" s="78" customFormat="1" ht="15" customHeight="1">
      <c r="A16" s="357" t="s">
        <v>845</v>
      </c>
      <c r="B16" s="357" t="s">
        <v>1226</v>
      </c>
      <c r="C16" s="271" t="s">
        <v>1227</v>
      </c>
      <c r="D16" s="76">
        <v>2657.0189599999999</v>
      </c>
      <c r="E16" s="76">
        <v>2286.7752500000001</v>
      </c>
      <c r="F16" s="477">
        <v>4943.79421</v>
      </c>
    </row>
    <row r="17" spans="1:7" s="78" customFormat="1" ht="15" customHeight="1">
      <c r="A17" s="47" t="s">
        <v>845</v>
      </c>
      <c r="B17" s="47" t="s">
        <v>1228</v>
      </c>
      <c r="C17" s="49" t="s">
        <v>1229</v>
      </c>
      <c r="D17" s="74">
        <v>65.074699999999993</v>
      </c>
      <c r="E17" s="74">
        <v>0</v>
      </c>
      <c r="F17" s="74">
        <v>65.074699999999993</v>
      </c>
    </row>
    <row r="18" spans="1:7" s="77" customFormat="1" ht="15" customHeight="1">
      <c r="A18" s="47" t="s">
        <v>845</v>
      </c>
      <c r="B18" s="47" t="s">
        <v>1230</v>
      </c>
      <c r="C18" s="49" t="s">
        <v>1231</v>
      </c>
      <c r="D18" s="74">
        <v>2386.9114500000001</v>
      </c>
      <c r="E18" s="74">
        <v>2286.7752500000001</v>
      </c>
      <c r="F18" s="74">
        <v>4673.6867000000002</v>
      </c>
    </row>
    <row r="19" spans="1:7" s="77" customFormat="1" ht="15" customHeight="1">
      <c r="A19" s="47" t="s">
        <v>845</v>
      </c>
      <c r="B19" s="47" t="s">
        <v>1232</v>
      </c>
      <c r="C19" s="49" t="s">
        <v>1233</v>
      </c>
      <c r="D19" s="74">
        <v>205.03280999999998</v>
      </c>
      <c r="E19" s="74">
        <v>0</v>
      </c>
      <c r="F19" s="74">
        <v>205.03280999999998</v>
      </c>
    </row>
    <row r="20" spans="1:7" s="77" customFormat="1" ht="15" customHeight="1">
      <c r="A20" s="47" t="s">
        <v>845</v>
      </c>
      <c r="B20" s="47" t="s">
        <v>1234</v>
      </c>
      <c r="C20" s="49" t="s">
        <v>1235</v>
      </c>
      <c r="D20" s="74">
        <v>0</v>
      </c>
      <c r="E20" s="74">
        <v>0</v>
      </c>
      <c r="F20" s="74">
        <v>0</v>
      </c>
    </row>
    <row r="21" spans="1:7" s="77" customFormat="1" ht="15" customHeight="1">
      <c r="A21" s="47" t="s">
        <v>845</v>
      </c>
      <c r="B21" s="47" t="s">
        <v>1236</v>
      </c>
      <c r="C21" s="49" t="s">
        <v>1237</v>
      </c>
      <c r="D21" s="74">
        <v>0</v>
      </c>
      <c r="E21" s="74">
        <v>0</v>
      </c>
      <c r="F21" s="74">
        <v>0</v>
      </c>
    </row>
    <row r="22" spans="1:7" s="77" customFormat="1" ht="15" customHeight="1">
      <c r="A22" s="47" t="s">
        <v>845</v>
      </c>
      <c r="B22" s="173" t="s">
        <v>912</v>
      </c>
      <c r="C22" s="49" t="s">
        <v>913</v>
      </c>
      <c r="D22" s="74">
        <v>0</v>
      </c>
      <c r="E22" s="74">
        <v>0</v>
      </c>
      <c r="F22" s="74">
        <v>0</v>
      </c>
    </row>
    <row r="23" spans="1:7" ht="15" customHeight="1">
      <c r="A23" s="357" t="s">
        <v>845</v>
      </c>
      <c r="B23" s="357" t="s">
        <v>1238</v>
      </c>
      <c r="C23" s="271" t="s">
        <v>698</v>
      </c>
      <c r="D23" s="76">
        <v>4108.7881200000002</v>
      </c>
      <c r="E23" s="76">
        <v>16571.143759999999</v>
      </c>
      <c r="F23" s="477">
        <v>20679.93188</v>
      </c>
    </row>
    <row r="24" spans="1:7" s="78" customFormat="1" ht="15" customHeight="1">
      <c r="A24" s="47" t="s">
        <v>845</v>
      </c>
      <c r="B24" s="47" t="s">
        <v>1239</v>
      </c>
      <c r="C24" s="49" t="s">
        <v>1240</v>
      </c>
      <c r="D24" s="74">
        <v>5072</v>
      </c>
      <c r="E24" s="74">
        <v>10680.5</v>
      </c>
      <c r="F24" s="74">
        <v>15752.5</v>
      </c>
    </row>
    <row r="25" spans="1:7" s="77" customFormat="1" ht="15" customHeight="1">
      <c r="A25" s="47" t="s">
        <v>845</v>
      </c>
      <c r="B25" s="47" t="s">
        <v>1241</v>
      </c>
      <c r="C25" s="49" t="s">
        <v>1242</v>
      </c>
      <c r="D25" s="74">
        <v>0.58213999999999999</v>
      </c>
      <c r="E25" s="74">
        <v>0</v>
      </c>
      <c r="F25" s="74">
        <v>0.58213999999999999</v>
      </c>
    </row>
    <row r="26" spans="1:7" s="77" customFormat="1" ht="15" customHeight="1">
      <c r="A26" s="47" t="s">
        <v>845</v>
      </c>
      <c r="B26" s="47" t="s">
        <v>1243</v>
      </c>
      <c r="C26" s="49" t="s">
        <v>1244</v>
      </c>
      <c r="D26" s="74">
        <v>0</v>
      </c>
      <c r="E26" s="74">
        <v>0</v>
      </c>
      <c r="F26" s="74">
        <v>0</v>
      </c>
    </row>
    <row r="27" spans="1:7" s="77" customFormat="1" ht="15" customHeight="1">
      <c r="A27" s="47" t="s">
        <v>845</v>
      </c>
      <c r="B27" s="47" t="s">
        <v>1245</v>
      </c>
      <c r="C27" s="49" t="s">
        <v>1246</v>
      </c>
      <c r="D27" s="74">
        <v>166.88744</v>
      </c>
      <c r="E27" s="74">
        <v>3426.9162200000001</v>
      </c>
      <c r="F27" s="74">
        <v>3593.80366</v>
      </c>
    </row>
    <row r="28" spans="1:7" s="77" customFormat="1" ht="15" customHeight="1">
      <c r="A28" s="47" t="s">
        <v>845</v>
      </c>
      <c r="B28" s="47" t="s">
        <v>1247</v>
      </c>
      <c r="C28" s="49" t="s">
        <v>1248</v>
      </c>
      <c r="D28" s="74">
        <v>-1130.68146</v>
      </c>
      <c r="E28" s="74">
        <v>2463.7275399999999</v>
      </c>
      <c r="F28" s="74">
        <v>1333.0460799999998</v>
      </c>
    </row>
    <row r="29" spans="1:7" s="77" customFormat="1" ht="15" customHeight="1">
      <c r="A29" s="47" t="s">
        <v>845</v>
      </c>
      <c r="B29" s="47" t="s">
        <v>1343</v>
      </c>
      <c r="C29" s="675" t="s">
        <v>1250</v>
      </c>
      <c r="D29" s="74">
        <v>-1624.68255</v>
      </c>
      <c r="E29" s="74">
        <v>456.49896999999999</v>
      </c>
      <c r="F29" s="74">
        <v>-1168.1835799999999</v>
      </c>
    </row>
    <row r="30" spans="1:7" s="77" customFormat="1" ht="15" customHeight="1">
      <c r="A30" s="47" t="s">
        <v>845</v>
      </c>
      <c r="B30" s="47" t="s">
        <v>1251</v>
      </c>
      <c r="C30" s="675" t="s">
        <v>1252</v>
      </c>
      <c r="D30" s="74">
        <v>494.00109000000003</v>
      </c>
      <c r="E30" s="74">
        <v>2007.22857</v>
      </c>
      <c r="F30" s="74">
        <v>2501.22966</v>
      </c>
    </row>
    <row r="31" spans="1:7" s="77" customFormat="1" ht="15" customHeight="1">
      <c r="A31" s="47" t="s">
        <v>845</v>
      </c>
      <c r="B31" s="47" t="s">
        <v>1253</v>
      </c>
      <c r="C31" s="373" t="s">
        <v>702</v>
      </c>
      <c r="D31" s="477">
        <v>6765.8070800000005</v>
      </c>
      <c r="E31" s="477">
        <v>18857.919010000001</v>
      </c>
      <c r="F31" s="477">
        <v>25623.726090000004</v>
      </c>
      <c r="G31" s="711">
        <f>F31-F7</f>
        <v>1.0000003385357559E-5</v>
      </c>
    </row>
    <row r="32" spans="1:7" s="77" customFormat="1" ht="15" customHeight="1">
      <c r="A32" s="47" t="s">
        <v>845</v>
      </c>
      <c r="B32" s="47" t="s">
        <v>1254</v>
      </c>
      <c r="C32" s="49" t="s">
        <v>1255</v>
      </c>
      <c r="D32" s="74">
        <v>0</v>
      </c>
      <c r="E32" s="74">
        <v>0</v>
      </c>
      <c r="F32" s="74">
        <v>0</v>
      </c>
    </row>
    <row r="33" spans="1:6" s="77" customFormat="1" ht="15" customHeight="1">
      <c r="A33" s="47" t="s">
        <v>845</v>
      </c>
      <c r="B33" s="47" t="s">
        <v>1256</v>
      </c>
      <c r="C33" s="49" t="s">
        <v>1257</v>
      </c>
      <c r="D33" s="74">
        <v>39003.369189999998</v>
      </c>
      <c r="E33" s="74">
        <v>27070.217780000003</v>
      </c>
      <c r="F33" s="74">
        <v>66073.586970000004</v>
      </c>
    </row>
    <row r="34" spans="1:6" s="78" customFormat="1" ht="30" customHeight="1">
      <c r="A34" s="47" t="s">
        <v>845</v>
      </c>
      <c r="B34" s="47" t="s">
        <v>1272</v>
      </c>
      <c r="C34" s="373" t="s">
        <v>1375</v>
      </c>
      <c r="D34" s="477">
        <v>63.435919999999996</v>
      </c>
      <c r="E34" s="477">
        <v>86.7226</v>
      </c>
      <c r="F34" s="477">
        <v>150.15852000000001</v>
      </c>
    </row>
    <row r="35" spans="1:6" s="78" customFormat="1" ht="15" customHeight="1">
      <c r="A35" s="47" t="s">
        <v>845</v>
      </c>
      <c r="B35" s="173" t="s">
        <v>1273</v>
      </c>
      <c r="C35" s="47" t="s">
        <v>1274</v>
      </c>
      <c r="D35" s="74">
        <v>-8.542860000000001</v>
      </c>
      <c r="E35" s="74">
        <v>0</v>
      </c>
      <c r="F35" s="74">
        <v>-8.542860000000001</v>
      </c>
    </row>
    <row r="36" spans="1:6" s="78" customFormat="1" ht="15" customHeight="1">
      <c r="A36" s="47" t="s">
        <v>845</v>
      </c>
      <c r="B36" s="47" t="s">
        <v>1275</v>
      </c>
      <c r="C36" s="49" t="s">
        <v>712</v>
      </c>
      <c r="D36" s="74">
        <v>54.893059999999998</v>
      </c>
      <c r="E36" s="74">
        <v>86.7226</v>
      </c>
      <c r="F36" s="74">
        <v>141.61565999999999</v>
      </c>
    </row>
    <row r="37" spans="1:6" s="78" customFormat="1" ht="15" customHeight="1">
      <c r="A37" s="47" t="s">
        <v>845</v>
      </c>
      <c r="B37" s="173" t="s">
        <v>1276</v>
      </c>
      <c r="C37" s="75" t="s">
        <v>1277</v>
      </c>
      <c r="D37" s="74">
        <v>7075.1094699999994</v>
      </c>
      <c r="E37" s="74">
        <v>9406.5465700000004</v>
      </c>
      <c r="F37" s="74">
        <v>16481.656040000002</v>
      </c>
    </row>
    <row r="38" spans="1:6" s="78" customFormat="1" ht="15" customHeight="1">
      <c r="A38" s="47" t="s">
        <v>845</v>
      </c>
      <c r="B38" s="173" t="s">
        <v>1278</v>
      </c>
      <c r="C38" s="47" t="s">
        <v>1279</v>
      </c>
      <c r="D38" s="74">
        <v>-94.842230000000001</v>
      </c>
      <c r="E38" s="74">
        <v>-289.61209000000002</v>
      </c>
      <c r="F38" s="74">
        <v>-384.45432000000005</v>
      </c>
    </row>
    <row r="39" spans="1:6" s="78" customFormat="1" ht="15" customHeight="1">
      <c r="A39" s="47" t="s">
        <v>845</v>
      </c>
      <c r="B39" s="47" t="s">
        <v>1280</v>
      </c>
      <c r="C39" s="49" t="s">
        <v>1281</v>
      </c>
      <c r="D39" s="74">
        <v>7035.1602999999996</v>
      </c>
      <c r="E39" s="74">
        <v>9203.6570800000009</v>
      </c>
      <c r="F39" s="74">
        <v>16238.81738</v>
      </c>
    </row>
    <row r="40" spans="1:6" s="78" customFormat="1" ht="15" customHeight="1">
      <c r="A40" s="47" t="s">
        <v>845</v>
      </c>
      <c r="B40" s="47" t="s">
        <v>1282</v>
      </c>
      <c r="C40" s="75" t="s">
        <v>1283</v>
      </c>
      <c r="D40" s="74">
        <v>0</v>
      </c>
      <c r="E40" s="74">
        <v>18.884340000000002</v>
      </c>
      <c r="F40" s="74">
        <v>18.884340000000002</v>
      </c>
    </row>
    <row r="41" spans="1:6" s="78" customFormat="1" ht="15" customHeight="1">
      <c r="A41" s="47" t="s">
        <v>845</v>
      </c>
      <c r="B41" s="173" t="s">
        <v>1284</v>
      </c>
      <c r="C41" s="47" t="s">
        <v>1285</v>
      </c>
      <c r="D41" s="74">
        <v>-101.74032000000001</v>
      </c>
      <c r="E41" s="74">
        <v>-4.5236499999999999</v>
      </c>
      <c r="F41" s="74">
        <v>-106.26397000000001</v>
      </c>
    </row>
    <row r="42" spans="1:6" s="78" customFormat="1" ht="15" customHeight="1">
      <c r="A42" s="47" t="s">
        <v>845</v>
      </c>
      <c r="B42" s="47" t="s">
        <v>1286</v>
      </c>
      <c r="C42" s="49" t="s">
        <v>1287</v>
      </c>
      <c r="D42" s="74">
        <v>6933.4199800000006</v>
      </c>
      <c r="E42" s="74">
        <v>9218.0177700000004</v>
      </c>
      <c r="F42" s="74">
        <v>16151.437750000001</v>
      </c>
    </row>
    <row r="43" spans="1:6" s="78" customFormat="1" ht="15" customHeight="1">
      <c r="A43" s="47" t="s">
        <v>845</v>
      </c>
      <c r="B43" s="173" t="s">
        <v>1288</v>
      </c>
      <c r="C43" s="75" t="s">
        <v>1289</v>
      </c>
      <c r="D43" s="74">
        <v>-6426.9720299999999</v>
      </c>
      <c r="E43" s="74">
        <v>-6537.8535700000002</v>
      </c>
      <c r="F43" s="74">
        <v>-12964.8256</v>
      </c>
    </row>
    <row r="44" spans="1:6" s="78" customFormat="1" ht="15" customHeight="1">
      <c r="A44" s="47" t="s">
        <v>845</v>
      </c>
      <c r="B44" s="47" t="s">
        <v>1290</v>
      </c>
      <c r="C44" s="49" t="s">
        <v>1291</v>
      </c>
      <c r="D44" s="74">
        <v>506.44794999999999</v>
      </c>
      <c r="E44" s="74">
        <v>2680.1642000000002</v>
      </c>
      <c r="F44" s="74">
        <v>3186.6121499999999</v>
      </c>
    </row>
    <row r="45" spans="1:6" s="78" customFormat="1" ht="15" customHeight="1">
      <c r="A45" s="47" t="s">
        <v>845</v>
      </c>
      <c r="B45" s="173" t="s">
        <v>1292</v>
      </c>
      <c r="C45" s="75" t="s">
        <v>1293</v>
      </c>
      <c r="D45" s="74">
        <v>1.2600000000000001E-3</v>
      </c>
      <c r="E45" s="74">
        <v>1.315E-2</v>
      </c>
      <c r="F45" s="74">
        <v>1.4410000000000001E-2</v>
      </c>
    </row>
    <row r="46" spans="1:6" s="78" customFormat="1" ht="15" customHeight="1">
      <c r="A46" s="47" t="s">
        <v>845</v>
      </c>
      <c r="B46" s="47" t="s">
        <v>1294</v>
      </c>
      <c r="C46" s="50" t="s">
        <v>1295</v>
      </c>
      <c r="D46" s="74">
        <v>1.2600000000000001E-3</v>
      </c>
      <c r="E46" s="74">
        <v>1.315E-2</v>
      </c>
      <c r="F46" s="74">
        <v>1.4410000000000001E-2</v>
      </c>
    </row>
    <row r="47" spans="1:6" s="78" customFormat="1" ht="15" customHeight="1">
      <c r="A47" s="47" t="s">
        <v>845</v>
      </c>
      <c r="B47" s="47" t="s">
        <v>1296</v>
      </c>
      <c r="C47" s="75" t="s">
        <v>1297</v>
      </c>
      <c r="D47" s="74">
        <v>0</v>
      </c>
      <c r="E47" s="74">
        <v>0</v>
      </c>
      <c r="F47" s="74">
        <v>0</v>
      </c>
    </row>
    <row r="48" spans="1:6" s="78" customFormat="1" ht="15" customHeight="1">
      <c r="A48" s="47" t="s">
        <v>845</v>
      </c>
      <c r="B48" s="173" t="s">
        <v>1298</v>
      </c>
      <c r="C48" s="47" t="s">
        <v>1299</v>
      </c>
      <c r="D48" s="74">
        <v>-10.35243</v>
      </c>
      <c r="E48" s="74">
        <v>-2.71753</v>
      </c>
      <c r="F48" s="74">
        <v>-13.06996</v>
      </c>
    </row>
    <row r="49" spans="1:6" s="78" customFormat="1" ht="15" customHeight="1">
      <c r="A49" s="47" t="s">
        <v>845</v>
      </c>
      <c r="B49" s="47" t="s">
        <v>1300</v>
      </c>
      <c r="C49" s="50" t="s">
        <v>1301</v>
      </c>
      <c r="D49" s="74">
        <v>10.35243</v>
      </c>
      <c r="E49" s="74">
        <v>2.71753</v>
      </c>
      <c r="F49" s="74">
        <v>13.06996</v>
      </c>
    </row>
    <row r="50" spans="1:6" s="78" customFormat="1" ht="15" customHeight="1">
      <c r="A50" s="47" t="s">
        <v>845</v>
      </c>
      <c r="B50" s="47" t="s">
        <v>1302</v>
      </c>
      <c r="C50" s="75" t="s">
        <v>1303</v>
      </c>
      <c r="D50" s="74">
        <v>0</v>
      </c>
      <c r="E50" s="74">
        <v>0</v>
      </c>
      <c r="F50" s="74">
        <v>0</v>
      </c>
    </row>
    <row r="51" spans="1:6" s="78" customFormat="1" ht="15" customHeight="1">
      <c r="A51" s="47" t="s">
        <v>845</v>
      </c>
      <c r="B51" s="348" t="s">
        <v>1304</v>
      </c>
      <c r="C51" s="49" t="s">
        <v>1305</v>
      </c>
      <c r="D51" s="74">
        <v>496.09678000000002</v>
      </c>
      <c r="E51" s="74">
        <v>2677.45982</v>
      </c>
      <c r="F51" s="74">
        <v>3173.5565999999999</v>
      </c>
    </row>
    <row r="52" spans="1:6" s="78" customFormat="1" ht="15" customHeight="1">
      <c r="A52" s="47" t="s">
        <v>845</v>
      </c>
      <c r="B52" s="173" t="s">
        <v>1306</v>
      </c>
      <c r="C52" s="75" t="s">
        <v>1307</v>
      </c>
      <c r="D52" s="74">
        <v>0</v>
      </c>
      <c r="E52" s="74">
        <v>0</v>
      </c>
      <c r="F52" s="74">
        <v>0</v>
      </c>
    </row>
    <row r="53" spans="1:6" s="78" customFormat="1" ht="15" customHeight="1">
      <c r="A53" s="47" t="s">
        <v>845</v>
      </c>
      <c r="B53" s="348" t="s">
        <v>1308</v>
      </c>
      <c r="C53" s="49" t="s">
        <v>724</v>
      </c>
      <c r="D53" s="74">
        <v>496.09678000000002</v>
      </c>
      <c r="E53" s="74">
        <v>2677.45982</v>
      </c>
      <c r="F53" s="74">
        <v>3173.5565999999999</v>
      </c>
    </row>
    <row r="54" spans="1:6" s="78" customFormat="1" ht="15" customHeight="1">
      <c r="A54" s="47" t="s">
        <v>845</v>
      </c>
      <c r="B54" s="173" t="s">
        <v>1309</v>
      </c>
      <c r="C54" s="75" t="s">
        <v>1310</v>
      </c>
      <c r="D54" s="74">
        <v>1.0306600000000001</v>
      </c>
      <c r="E54" s="74">
        <v>0</v>
      </c>
      <c r="F54" s="74">
        <v>1.0306600000000001</v>
      </c>
    </row>
    <row r="55" spans="1:6" s="78" customFormat="1" ht="15" customHeight="1">
      <c r="A55" s="47" t="s">
        <v>845</v>
      </c>
      <c r="B55" s="173" t="s">
        <v>1311</v>
      </c>
      <c r="C55" s="47" t="s">
        <v>1312</v>
      </c>
      <c r="D55" s="74">
        <v>-3.12636</v>
      </c>
      <c r="E55" s="74">
        <v>0</v>
      </c>
      <c r="F55" s="74">
        <v>-3.12636</v>
      </c>
    </row>
    <row r="56" spans="1:6" s="78" customFormat="1" ht="15" customHeight="1">
      <c r="A56" s="47" t="s">
        <v>845</v>
      </c>
      <c r="B56" s="47" t="s">
        <v>1313</v>
      </c>
      <c r="C56" s="49" t="s">
        <v>726</v>
      </c>
      <c r="D56" s="74">
        <v>494.00108</v>
      </c>
      <c r="E56" s="74">
        <v>2677.45982</v>
      </c>
      <c r="F56" s="74">
        <v>3171.4609</v>
      </c>
    </row>
    <row r="57" spans="1:6" s="78" customFormat="1" ht="15" customHeight="1">
      <c r="A57" s="47" t="s">
        <v>845</v>
      </c>
      <c r="B57" s="47" t="s">
        <v>1314</v>
      </c>
      <c r="C57" s="75" t="s">
        <v>1315</v>
      </c>
      <c r="D57" s="74">
        <v>0</v>
      </c>
      <c r="E57" s="74">
        <v>0</v>
      </c>
      <c r="F57" s="74">
        <v>0</v>
      </c>
    </row>
    <row r="58" spans="1:6" s="78" customFormat="1" ht="15" customHeight="1">
      <c r="A58" s="47" t="s">
        <v>845</v>
      </c>
      <c r="B58" s="47" t="s">
        <v>1316</v>
      </c>
      <c r="C58" s="49" t="s">
        <v>1317</v>
      </c>
      <c r="D58" s="74">
        <v>494.00108</v>
      </c>
      <c r="E58" s="74">
        <v>2677.45982</v>
      </c>
      <c r="F58" s="74">
        <v>3171.4609</v>
      </c>
    </row>
    <row r="59" spans="1:6" s="78" customFormat="1" ht="15" customHeight="1">
      <c r="A59" s="47" t="s">
        <v>845</v>
      </c>
      <c r="B59" s="173" t="s">
        <v>1318</v>
      </c>
      <c r="C59" s="75" t="s">
        <v>1319</v>
      </c>
      <c r="D59" s="74">
        <v>0</v>
      </c>
      <c r="E59" s="74">
        <v>-670.23125000000005</v>
      </c>
      <c r="F59" s="74">
        <v>-670.23125000000005</v>
      </c>
    </row>
    <row r="60" spans="1:6" s="78" customFormat="1" ht="15" customHeight="1">
      <c r="A60" s="357" t="s">
        <v>845</v>
      </c>
      <c r="B60" s="357" t="s">
        <v>1320</v>
      </c>
      <c r="C60" s="271" t="s">
        <v>1321</v>
      </c>
      <c r="D60" s="76">
        <v>494.00108</v>
      </c>
      <c r="E60" s="76">
        <v>2007.22857</v>
      </c>
      <c r="F60" s="477">
        <v>2501.2296500000002</v>
      </c>
    </row>
    <row r="61" spans="1:6" ht="3.75" customHeight="1" thickBot="1">
      <c r="A61" s="47"/>
      <c r="B61" s="47"/>
      <c r="C61" s="375"/>
      <c r="D61" s="375"/>
      <c r="E61" s="375"/>
      <c r="F61" s="375"/>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F63"/>
  <sheetViews>
    <sheetView topLeftCell="C1" zoomScaleNormal="100" workbookViewId="0">
      <selection activeCell="C3" sqref="C3:E3"/>
    </sheetView>
  </sheetViews>
  <sheetFormatPr defaultColWidth="13.140625" defaultRowHeight="12.75"/>
  <cols>
    <col min="1" max="2" width="77.140625" style="641" hidden="1" customWidth="1"/>
    <col min="3" max="3" width="89.85546875" style="33" bestFit="1" customWidth="1"/>
    <col min="4" max="5" width="13.28515625" style="641" customWidth="1"/>
    <col min="6" max="16384" width="13.140625" style="641"/>
  </cols>
  <sheetData>
    <row r="1" spans="1:5" s="358" customFormat="1" ht="30" customHeight="1">
      <c r="A1" s="47"/>
      <c r="B1" s="47"/>
      <c r="C1" s="757" t="s">
        <v>1346</v>
      </c>
      <c r="D1" s="757"/>
      <c r="E1" s="757"/>
    </row>
    <row r="2" spans="1:5" s="358" customFormat="1" ht="15" customHeight="1">
      <c r="A2" s="47"/>
      <c r="B2" s="47"/>
      <c r="C2" s="758" t="s">
        <v>552</v>
      </c>
      <c r="D2" s="758"/>
      <c r="E2" s="758"/>
    </row>
    <row r="3" spans="1:5" s="358" customFormat="1" ht="15" customHeight="1">
      <c r="A3" s="47"/>
      <c r="B3" s="47"/>
      <c r="C3" s="769" t="s">
        <v>1576</v>
      </c>
      <c r="D3" s="769"/>
      <c r="E3" s="769"/>
    </row>
    <row r="4" spans="1:5" s="358" customFormat="1" ht="30" customHeight="1">
      <c r="A4" s="47" t="s">
        <v>1353</v>
      </c>
      <c r="B4" s="47"/>
      <c r="C4" s="759" t="s">
        <v>544</v>
      </c>
      <c r="D4" s="759"/>
      <c r="E4" s="759"/>
    </row>
    <row r="5" spans="1:5" ht="3.75" customHeight="1">
      <c r="A5" s="47"/>
      <c r="B5" s="47"/>
      <c r="C5" s="47"/>
      <c r="D5" s="47"/>
      <c r="E5" s="47"/>
    </row>
    <row r="6" spans="1:5" ht="30" customHeight="1" thickBot="1">
      <c r="A6" s="357"/>
      <c r="B6" s="357"/>
      <c r="C6" s="357"/>
      <c r="D6" s="380" t="s">
        <v>163</v>
      </c>
      <c r="E6" s="381" t="s">
        <v>551</v>
      </c>
    </row>
    <row r="7" spans="1:5" s="78" customFormat="1" ht="15" customHeight="1">
      <c r="A7" s="357" t="s">
        <v>845</v>
      </c>
      <c r="B7" s="357" t="s">
        <v>1209</v>
      </c>
      <c r="C7" s="479" t="s">
        <v>673</v>
      </c>
      <c r="D7" s="480">
        <v>188360.32819999999</v>
      </c>
      <c r="E7" s="480">
        <v>188360.32819999999</v>
      </c>
    </row>
    <row r="8" spans="1:5" s="78" customFormat="1" ht="15" customHeight="1">
      <c r="A8" s="47" t="s">
        <v>845</v>
      </c>
      <c r="B8" s="47" t="s">
        <v>1210</v>
      </c>
      <c r="C8" s="49" t="s">
        <v>1211</v>
      </c>
      <c r="D8" s="74">
        <v>87339.867670000007</v>
      </c>
      <c r="E8" s="74">
        <v>87339.867670000007</v>
      </c>
    </row>
    <row r="9" spans="1:5" s="77" customFormat="1" ht="15" customHeight="1">
      <c r="A9" s="47" t="s">
        <v>845</v>
      </c>
      <c r="B9" s="47" t="s">
        <v>1212</v>
      </c>
      <c r="C9" s="49" t="s">
        <v>1213</v>
      </c>
      <c r="D9" s="74">
        <v>0</v>
      </c>
      <c r="E9" s="74">
        <v>0</v>
      </c>
    </row>
    <row r="10" spans="1:5" s="77" customFormat="1" ht="15" customHeight="1">
      <c r="A10" s="47" t="s">
        <v>845</v>
      </c>
      <c r="B10" s="47" t="s">
        <v>1214</v>
      </c>
      <c r="C10" s="49" t="s">
        <v>1215</v>
      </c>
      <c r="D10" s="74">
        <v>11887.837029999999</v>
      </c>
      <c r="E10" s="74">
        <v>11887.837029999999</v>
      </c>
    </row>
    <row r="11" spans="1:5" s="77" customFormat="1" ht="15" customHeight="1">
      <c r="A11" s="47" t="s">
        <v>845</v>
      </c>
      <c r="B11" s="47" t="s">
        <v>1216</v>
      </c>
      <c r="C11" s="49" t="s">
        <v>1217</v>
      </c>
      <c r="D11" s="74">
        <v>0</v>
      </c>
      <c r="E11" s="74">
        <v>0</v>
      </c>
    </row>
    <row r="12" spans="1:5" s="77" customFormat="1" ht="15" customHeight="1">
      <c r="A12" s="47" t="s">
        <v>845</v>
      </c>
      <c r="B12" s="47" t="s">
        <v>1218</v>
      </c>
      <c r="C12" s="49" t="s">
        <v>1219</v>
      </c>
      <c r="D12" s="74">
        <v>0</v>
      </c>
      <c r="E12" s="74">
        <v>0</v>
      </c>
    </row>
    <row r="13" spans="1:5" s="77" customFormat="1" ht="15" customHeight="1">
      <c r="A13" s="47" t="s">
        <v>845</v>
      </c>
      <c r="B13" s="47" t="s">
        <v>1220</v>
      </c>
      <c r="C13" s="49" t="s">
        <v>1221</v>
      </c>
      <c r="D13" s="74">
        <v>0</v>
      </c>
      <c r="E13" s="74">
        <v>0</v>
      </c>
    </row>
    <row r="14" spans="1:5" s="77" customFormat="1" ht="15" customHeight="1">
      <c r="A14" s="47" t="s">
        <v>845</v>
      </c>
      <c r="B14" s="47" t="s">
        <v>1222</v>
      </c>
      <c r="C14" s="49" t="s">
        <v>1223</v>
      </c>
      <c r="D14" s="74">
        <v>1448.1308000000001</v>
      </c>
      <c r="E14" s="74">
        <v>1448.1308000000001</v>
      </c>
    </row>
    <row r="15" spans="1:5" s="77" customFormat="1" ht="15" customHeight="1">
      <c r="A15" s="47" t="s">
        <v>845</v>
      </c>
      <c r="B15" s="125" t="s">
        <v>1342</v>
      </c>
      <c r="C15" s="49" t="s">
        <v>1225</v>
      </c>
      <c r="D15" s="74">
        <v>87684.492700000003</v>
      </c>
      <c r="E15" s="74">
        <v>87684.492700000003</v>
      </c>
    </row>
    <row r="16" spans="1:5" s="78" customFormat="1" ht="15" customHeight="1">
      <c r="A16" s="357" t="s">
        <v>845</v>
      </c>
      <c r="B16" s="357" t="s">
        <v>1226</v>
      </c>
      <c r="C16" s="271" t="s">
        <v>1227</v>
      </c>
      <c r="D16" s="76">
        <v>96903.685900000011</v>
      </c>
      <c r="E16" s="76">
        <v>96903.685900000011</v>
      </c>
    </row>
    <row r="17" spans="1:6" s="78" customFormat="1" ht="15" customHeight="1">
      <c r="A17" s="47" t="s">
        <v>845</v>
      </c>
      <c r="B17" s="125" t="s">
        <v>1347</v>
      </c>
      <c r="C17" s="49" t="s">
        <v>276</v>
      </c>
      <c r="D17" s="74">
        <v>63388.313920000001</v>
      </c>
      <c r="E17" s="74">
        <v>63388.313920000001</v>
      </c>
    </row>
    <row r="18" spans="1:6" s="78" customFormat="1" ht="15" customHeight="1">
      <c r="A18" s="47" t="s">
        <v>845</v>
      </c>
      <c r="B18" s="47" t="s">
        <v>1228</v>
      </c>
      <c r="C18" s="49" t="s">
        <v>1229</v>
      </c>
      <c r="D18" s="74">
        <v>0</v>
      </c>
      <c r="E18" s="74">
        <v>0</v>
      </c>
    </row>
    <row r="19" spans="1:6" s="77" customFormat="1" ht="15" customHeight="1">
      <c r="A19" s="47" t="s">
        <v>845</v>
      </c>
      <c r="B19" s="47" t="s">
        <v>1230</v>
      </c>
      <c r="C19" s="49" t="s">
        <v>1231</v>
      </c>
      <c r="D19" s="74">
        <v>33338.120139999999</v>
      </c>
      <c r="E19" s="74">
        <v>33338.120139999999</v>
      </c>
    </row>
    <row r="20" spans="1:6" s="77" customFormat="1" ht="15" customHeight="1">
      <c r="A20" s="47" t="s">
        <v>845</v>
      </c>
      <c r="B20" s="47" t="s">
        <v>1232</v>
      </c>
      <c r="C20" s="49" t="s">
        <v>1233</v>
      </c>
      <c r="D20" s="74">
        <v>177.25183999999999</v>
      </c>
      <c r="E20" s="74">
        <v>177.25183999999999</v>
      </c>
    </row>
    <row r="21" spans="1:6" s="77" customFormat="1" ht="15" customHeight="1">
      <c r="A21" s="47" t="s">
        <v>845</v>
      </c>
      <c r="B21" s="47" t="s">
        <v>1234</v>
      </c>
      <c r="C21" s="49" t="s">
        <v>1235</v>
      </c>
      <c r="D21" s="74">
        <v>0</v>
      </c>
      <c r="E21" s="74">
        <v>0</v>
      </c>
    </row>
    <row r="22" spans="1:6" s="77" customFormat="1" ht="15" customHeight="1">
      <c r="A22" s="47" t="s">
        <v>845</v>
      </c>
      <c r="B22" s="47" t="s">
        <v>1236</v>
      </c>
      <c r="C22" s="49" t="s">
        <v>1237</v>
      </c>
      <c r="D22" s="74">
        <v>0</v>
      </c>
      <c r="E22" s="74">
        <v>0</v>
      </c>
    </row>
    <row r="23" spans="1:6" s="77" customFormat="1" ht="15" customHeight="1">
      <c r="A23" s="47" t="s">
        <v>845</v>
      </c>
      <c r="B23" s="173" t="s">
        <v>912</v>
      </c>
      <c r="C23" s="49" t="s">
        <v>913</v>
      </c>
      <c r="D23" s="74">
        <v>0</v>
      </c>
      <c r="E23" s="74">
        <v>0</v>
      </c>
    </row>
    <row r="24" spans="1:6" ht="15" customHeight="1">
      <c r="A24" s="357" t="s">
        <v>845</v>
      </c>
      <c r="B24" s="357" t="s">
        <v>1238</v>
      </c>
      <c r="C24" s="271" t="s">
        <v>698</v>
      </c>
      <c r="D24" s="76">
        <v>91456.642299999992</v>
      </c>
      <c r="E24" s="76">
        <v>91456.642299999992</v>
      </c>
    </row>
    <row r="25" spans="1:6" s="78" customFormat="1" ht="15" customHeight="1">
      <c r="A25" s="47" t="s">
        <v>845</v>
      </c>
      <c r="B25" s="47" t="s">
        <v>1239</v>
      </c>
      <c r="C25" s="49" t="s">
        <v>1240</v>
      </c>
      <c r="D25" s="74">
        <v>39748</v>
      </c>
      <c r="E25" s="74">
        <v>39748</v>
      </c>
    </row>
    <row r="26" spans="1:6" s="77" customFormat="1" ht="15" customHeight="1">
      <c r="A26" s="47" t="s">
        <v>845</v>
      </c>
      <c r="B26" s="47" t="s">
        <v>1241</v>
      </c>
      <c r="C26" s="49" t="s">
        <v>1242</v>
      </c>
      <c r="D26" s="74">
        <v>0</v>
      </c>
      <c r="E26" s="74">
        <v>0</v>
      </c>
    </row>
    <row r="27" spans="1:6" s="77" customFormat="1" ht="15" customHeight="1">
      <c r="A27" s="47" t="s">
        <v>845</v>
      </c>
      <c r="B27" s="47" t="s">
        <v>1243</v>
      </c>
      <c r="C27" s="49" t="s">
        <v>1244</v>
      </c>
      <c r="D27" s="74">
        <v>0</v>
      </c>
      <c r="E27" s="74">
        <v>0</v>
      </c>
    </row>
    <row r="28" spans="1:6" s="77" customFormat="1" ht="15" customHeight="1">
      <c r="A28" s="47" t="s">
        <v>845</v>
      </c>
      <c r="B28" s="47" t="s">
        <v>1245</v>
      </c>
      <c r="C28" s="49" t="s">
        <v>1246</v>
      </c>
      <c r="D28" s="74">
        <v>3216.7289999999998</v>
      </c>
      <c r="E28" s="74">
        <v>3216.7289999999998</v>
      </c>
    </row>
    <row r="29" spans="1:6" s="77" customFormat="1" ht="15" customHeight="1">
      <c r="A29" s="47" t="s">
        <v>845</v>
      </c>
      <c r="B29" s="47" t="s">
        <v>1247</v>
      </c>
      <c r="C29" s="49" t="s">
        <v>1248</v>
      </c>
      <c r="D29" s="74">
        <v>48491.9133</v>
      </c>
      <c r="E29" s="74">
        <v>48491.9133</v>
      </c>
    </row>
    <row r="30" spans="1:6" s="77" customFormat="1" ht="15" customHeight="1">
      <c r="A30" s="47" t="s">
        <v>845</v>
      </c>
      <c r="B30" s="47" t="s">
        <v>1343</v>
      </c>
      <c r="C30" s="675" t="s">
        <v>1250</v>
      </c>
      <c r="D30" s="74">
        <v>28950.56712</v>
      </c>
      <c r="E30" s="74">
        <v>28950.56712</v>
      </c>
    </row>
    <row r="31" spans="1:6" s="77" customFormat="1" ht="15" customHeight="1">
      <c r="A31" s="47" t="s">
        <v>845</v>
      </c>
      <c r="B31" s="47" t="s">
        <v>1251</v>
      </c>
      <c r="C31" s="675" t="s">
        <v>1252</v>
      </c>
      <c r="D31" s="74">
        <v>19541.34618</v>
      </c>
      <c r="E31" s="74">
        <v>19541.34618</v>
      </c>
    </row>
    <row r="32" spans="1:6" s="77" customFormat="1" ht="15" customHeight="1">
      <c r="A32" s="47" t="s">
        <v>845</v>
      </c>
      <c r="B32" s="47" t="s">
        <v>1253</v>
      </c>
      <c r="C32" s="373" t="s">
        <v>702</v>
      </c>
      <c r="D32" s="477">
        <v>188360.32819999999</v>
      </c>
      <c r="E32" s="477">
        <v>188360.32819999999</v>
      </c>
      <c r="F32" s="711">
        <f>E32-E7</f>
        <v>0</v>
      </c>
    </row>
    <row r="33" spans="1:5" s="77" customFormat="1" ht="15" customHeight="1">
      <c r="A33" s="47" t="s">
        <v>845</v>
      </c>
      <c r="B33" s="47" t="s">
        <v>1254</v>
      </c>
      <c r="C33" s="49" t="s">
        <v>1255</v>
      </c>
      <c r="D33" s="74">
        <v>0</v>
      </c>
      <c r="E33" s="74">
        <v>0</v>
      </c>
    </row>
    <row r="34" spans="1:5" s="77" customFormat="1" ht="15" customHeight="1">
      <c r="A34" s="47" t="s">
        <v>845</v>
      </c>
      <c r="B34" s="47" t="s">
        <v>1256</v>
      </c>
      <c r="C34" s="49" t="s">
        <v>1257</v>
      </c>
      <c r="D34" s="74">
        <v>190823.07649000001</v>
      </c>
      <c r="E34" s="74">
        <v>190823.07649000001</v>
      </c>
    </row>
    <row r="35" spans="1:5" s="78" customFormat="1" ht="30" customHeight="1">
      <c r="A35" s="47" t="s">
        <v>845</v>
      </c>
      <c r="B35" s="47" t="s">
        <v>1272</v>
      </c>
      <c r="C35" s="373" t="s">
        <v>1375</v>
      </c>
      <c r="D35" s="477">
        <v>685.62762999999995</v>
      </c>
      <c r="E35" s="477">
        <v>685.62762999999995</v>
      </c>
    </row>
    <row r="36" spans="1:5" s="78" customFormat="1" ht="15" customHeight="1">
      <c r="A36" s="47" t="s">
        <v>845</v>
      </c>
      <c r="B36" s="173" t="s">
        <v>1273</v>
      </c>
      <c r="C36" s="47" t="s">
        <v>1274</v>
      </c>
      <c r="D36" s="74">
        <v>0</v>
      </c>
      <c r="E36" s="74">
        <v>0</v>
      </c>
    </row>
    <row r="37" spans="1:5" s="78" customFormat="1" ht="15" customHeight="1">
      <c r="A37" s="47" t="s">
        <v>845</v>
      </c>
      <c r="B37" s="47" t="s">
        <v>1275</v>
      </c>
      <c r="C37" s="49" t="s">
        <v>712</v>
      </c>
      <c r="D37" s="74">
        <v>685.62762999999995</v>
      </c>
      <c r="E37" s="74">
        <v>685.62762999999995</v>
      </c>
    </row>
    <row r="38" spans="1:5" s="78" customFormat="1" ht="15" customHeight="1">
      <c r="A38" s="47" t="s">
        <v>845</v>
      </c>
      <c r="B38" s="173" t="s">
        <v>1276</v>
      </c>
      <c r="C38" s="75" t="s">
        <v>1277</v>
      </c>
      <c r="D38" s="74">
        <v>46200.14228</v>
      </c>
      <c r="E38" s="74">
        <v>46200.14228</v>
      </c>
    </row>
    <row r="39" spans="1:5" s="78" customFormat="1" ht="15" customHeight="1">
      <c r="A39" s="47" t="s">
        <v>845</v>
      </c>
      <c r="B39" s="173" t="s">
        <v>1278</v>
      </c>
      <c r="C39" s="47" t="s">
        <v>1279</v>
      </c>
      <c r="D39" s="74">
        <v>-18055.701649999999</v>
      </c>
      <c r="E39" s="74">
        <v>-18055.701649999999</v>
      </c>
    </row>
    <row r="40" spans="1:5" s="78" customFormat="1" ht="15" customHeight="1">
      <c r="A40" s="47" t="s">
        <v>845</v>
      </c>
      <c r="B40" s="47" t="s">
        <v>1280</v>
      </c>
      <c r="C40" s="49" t="s">
        <v>1281</v>
      </c>
      <c r="D40" s="74">
        <v>28830.06826</v>
      </c>
      <c r="E40" s="74">
        <v>28830.06826</v>
      </c>
    </row>
    <row r="41" spans="1:5" s="78" customFormat="1" ht="15" customHeight="1">
      <c r="A41" s="47" t="s">
        <v>845</v>
      </c>
      <c r="B41" s="47" t="s">
        <v>1282</v>
      </c>
      <c r="C41" s="75" t="s">
        <v>1283</v>
      </c>
      <c r="D41" s="74">
        <v>0</v>
      </c>
      <c r="E41" s="74">
        <v>0</v>
      </c>
    </row>
    <row r="42" spans="1:5" s="78" customFormat="1" ht="15" customHeight="1">
      <c r="A42" s="47" t="s">
        <v>845</v>
      </c>
      <c r="B42" s="173" t="s">
        <v>1284</v>
      </c>
      <c r="C42" s="47" t="s">
        <v>1285</v>
      </c>
      <c r="D42" s="74">
        <v>-79.669640000000001</v>
      </c>
      <c r="E42" s="74">
        <v>-79.669640000000001</v>
      </c>
    </row>
    <row r="43" spans="1:5" s="78" customFormat="1" ht="15" customHeight="1">
      <c r="A43" s="47" t="s">
        <v>845</v>
      </c>
      <c r="B43" s="47" t="s">
        <v>1286</v>
      </c>
      <c r="C43" s="49" t="s">
        <v>1287</v>
      </c>
      <c r="D43" s="74">
        <v>28750.39862</v>
      </c>
      <c r="E43" s="74">
        <v>28750.39862</v>
      </c>
    </row>
    <row r="44" spans="1:5" s="78" customFormat="1" ht="15" customHeight="1">
      <c r="A44" s="47" t="s">
        <v>845</v>
      </c>
      <c r="B44" s="173" t="s">
        <v>1288</v>
      </c>
      <c r="C44" s="75" t="s">
        <v>1289</v>
      </c>
      <c r="D44" s="74">
        <v>-9175.4602699999996</v>
      </c>
      <c r="E44" s="74">
        <v>-9175.4602699999996</v>
      </c>
    </row>
    <row r="45" spans="1:5" s="78" customFormat="1" ht="15" customHeight="1">
      <c r="A45" s="47" t="s">
        <v>845</v>
      </c>
      <c r="B45" s="47" t="s">
        <v>1290</v>
      </c>
      <c r="C45" s="49" t="s">
        <v>1291</v>
      </c>
      <c r="D45" s="74">
        <v>19574.93835</v>
      </c>
      <c r="E45" s="74">
        <v>19574.93835</v>
      </c>
    </row>
    <row r="46" spans="1:5" s="78" customFormat="1" ht="15" customHeight="1">
      <c r="A46" s="47" t="s">
        <v>845</v>
      </c>
      <c r="B46" s="173" t="s">
        <v>1292</v>
      </c>
      <c r="C46" s="75" t="s">
        <v>1293</v>
      </c>
      <c r="D46" s="74">
        <v>0</v>
      </c>
      <c r="E46" s="74">
        <v>0</v>
      </c>
    </row>
    <row r="47" spans="1:5" s="78" customFormat="1" ht="15" customHeight="1">
      <c r="A47" s="47" t="s">
        <v>845</v>
      </c>
      <c r="B47" s="47" t="s">
        <v>1294</v>
      </c>
      <c r="C47" s="50" t="s">
        <v>1295</v>
      </c>
      <c r="D47" s="74">
        <v>0</v>
      </c>
      <c r="E47" s="74">
        <v>0</v>
      </c>
    </row>
    <row r="48" spans="1:5" s="78" customFormat="1" ht="15" customHeight="1">
      <c r="A48" s="47" t="s">
        <v>845</v>
      </c>
      <c r="B48" s="47" t="s">
        <v>1296</v>
      </c>
      <c r="C48" s="75" t="s">
        <v>1297</v>
      </c>
      <c r="D48" s="74">
        <v>0</v>
      </c>
      <c r="E48" s="74">
        <v>0</v>
      </c>
    </row>
    <row r="49" spans="1:5" s="78" customFormat="1" ht="15" customHeight="1">
      <c r="A49" s="47" t="s">
        <v>845</v>
      </c>
      <c r="B49" s="173" t="s">
        <v>1298</v>
      </c>
      <c r="C49" s="47" t="s">
        <v>1299</v>
      </c>
      <c r="D49" s="74">
        <v>-108.47835000000001</v>
      </c>
      <c r="E49" s="74">
        <v>-108.47835000000001</v>
      </c>
    </row>
    <row r="50" spans="1:5" s="78" customFormat="1" ht="15" customHeight="1">
      <c r="A50" s="47" t="s">
        <v>845</v>
      </c>
      <c r="B50" s="47" t="s">
        <v>1300</v>
      </c>
      <c r="C50" s="50" t="s">
        <v>1301</v>
      </c>
      <c r="D50" s="74">
        <v>108.47835000000001</v>
      </c>
      <c r="E50" s="74">
        <v>108.47835000000001</v>
      </c>
    </row>
    <row r="51" spans="1:5" s="78" customFormat="1" ht="15" customHeight="1">
      <c r="A51" s="47" t="s">
        <v>845</v>
      </c>
      <c r="B51" s="47" t="s">
        <v>1302</v>
      </c>
      <c r="C51" s="75" t="s">
        <v>1303</v>
      </c>
      <c r="D51" s="74">
        <v>0</v>
      </c>
      <c r="E51" s="74">
        <v>0</v>
      </c>
    </row>
    <row r="52" spans="1:5" s="78" customFormat="1" ht="15" customHeight="1">
      <c r="A52" s="47" t="s">
        <v>845</v>
      </c>
      <c r="B52" s="348" t="s">
        <v>1304</v>
      </c>
      <c r="C52" s="49" t="s">
        <v>1305</v>
      </c>
      <c r="D52" s="74">
        <v>19466.46</v>
      </c>
      <c r="E52" s="74">
        <v>19466.46</v>
      </c>
    </row>
    <row r="53" spans="1:5" s="78" customFormat="1" ht="15" customHeight="1">
      <c r="A53" s="47" t="s">
        <v>845</v>
      </c>
      <c r="B53" s="173" t="s">
        <v>1306</v>
      </c>
      <c r="C53" s="75" t="s">
        <v>1307</v>
      </c>
      <c r="D53" s="74">
        <v>9.3369999999999997</v>
      </c>
      <c r="E53" s="74">
        <v>9.3369999999999997</v>
      </c>
    </row>
    <row r="54" spans="1:5" s="78" customFormat="1" ht="15" customHeight="1">
      <c r="A54" s="47" t="s">
        <v>845</v>
      </c>
      <c r="B54" s="348" t="s">
        <v>1308</v>
      </c>
      <c r="C54" s="49" t="s">
        <v>724</v>
      </c>
      <c r="D54" s="74">
        <v>19475.796999999999</v>
      </c>
      <c r="E54" s="74">
        <v>19475.796999999999</v>
      </c>
    </row>
    <row r="55" spans="1:5" s="78" customFormat="1" ht="15" customHeight="1">
      <c r="A55" s="47" t="s">
        <v>845</v>
      </c>
      <c r="B55" s="173" t="s">
        <v>1309</v>
      </c>
      <c r="C55" s="75" t="s">
        <v>1310</v>
      </c>
      <c r="D55" s="74">
        <v>307.15792999999996</v>
      </c>
      <c r="E55" s="74">
        <v>307.15792999999996</v>
      </c>
    </row>
    <row r="56" spans="1:5" s="78" customFormat="1" ht="15" customHeight="1">
      <c r="A56" s="47" t="s">
        <v>845</v>
      </c>
      <c r="B56" s="173" t="s">
        <v>1311</v>
      </c>
      <c r="C56" s="47" t="s">
        <v>1312</v>
      </c>
      <c r="D56" s="74">
        <v>-241.60874999999999</v>
      </c>
      <c r="E56" s="74">
        <v>-241.60874999999999</v>
      </c>
    </row>
    <row r="57" spans="1:5" s="78" customFormat="1" ht="15" customHeight="1">
      <c r="A57" s="47" t="s">
        <v>845</v>
      </c>
      <c r="B57" s="47" t="s">
        <v>1313</v>
      </c>
      <c r="C57" s="49" t="s">
        <v>726</v>
      </c>
      <c r="D57" s="74">
        <v>19541.34618</v>
      </c>
      <c r="E57" s="74">
        <v>19541.34618</v>
      </c>
    </row>
    <row r="58" spans="1:5" s="78" customFormat="1" ht="15" customHeight="1">
      <c r="A58" s="47" t="s">
        <v>845</v>
      </c>
      <c r="B58" s="47" t="s">
        <v>1314</v>
      </c>
      <c r="C58" s="75" t="s">
        <v>1315</v>
      </c>
      <c r="D58" s="74">
        <v>0</v>
      </c>
      <c r="E58" s="74">
        <v>0</v>
      </c>
    </row>
    <row r="59" spans="1:5" s="78" customFormat="1" ht="15" customHeight="1">
      <c r="A59" s="47" t="s">
        <v>845</v>
      </c>
      <c r="B59" s="47" t="s">
        <v>1316</v>
      </c>
      <c r="C59" s="49" t="s">
        <v>1317</v>
      </c>
      <c r="D59" s="74">
        <v>19541.34618</v>
      </c>
      <c r="E59" s="74">
        <v>19541.34618</v>
      </c>
    </row>
    <row r="60" spans="1:5" s="78" customFormat="1" ht="15" customHeight="1">
      <c r="A60" s="47" t="s">
        <v>845</v>
      </c>
      <c r="B60" s="173" t="s">
        <v>1318</v>
      </c>
      <c r="C60" s="75" t="s">
        <v>1319</v>
      </c>
      <c r="D60" s="74">
        <v>0</v>
      </c>
      <c r="E60" s="74">
        <v>0</v>
      </c>
    </row>
    <row r="61" spans="1:5" s="78" customFormat="1" ht="15" customHeight="1">
      <c r="A61" s="357" t="s">
        <v>845</v>
      </c>
      <c r="B61" s="357" t="s">
        <v>1320</v>
      </c>
      <c r="C61" s="271" t="s">
        <v>1321</v>
      </c>
      <c r="D61" s="76">
        <v>19541.34618</v>
      </c>
      <c r="E61" s="76">
        <v>19541.34618</v>
      </c>
    </row>
    <row r="62" spans="1:5" ht="3.75" customHeight="1" thickBot="1">
      <c r="A62" s="47"/>
      <c r="B62" s="47"/>
      <c r="C62" s="383"/>
      <c r="D62" s="384"/>
      <c r="E62" s="384"/>
    </row>
    <row r="63" spans="1:5" ht="15" customHeight="1" thickTop="1">
      <c r="A63" s="47"/>
      <c r="B63" s="47"/>
      <c r="C63" s="349"/>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4" width="13.28515625" style="5" customWidth="1"/>
    <col min="5" max="16384" width="9.140625" style="5"/>
  </cols>
  <sheetData>
    <row r="1" spans="1:4" ht="25.5" customHeight="1">
      <c r="A1" s="826" t="s">
        <v>1421</v>
      </c>
      <c r="B1" s="826"/>
      <c r="C1" s="826"/>
      <c r="D1" s="826"/>
    </row>
    <row r="2" spans="1:4" ht="15" customHeight="1">
      <c r="A2" s="827" t="s">
        <v>552</v>
      </c>
      <c r="B2" s="827"/>
      <c r="C2" s="827"/>
      <c r="D2" s="827"/>
    </row>
    <row r="3" spans="1:4" ht="15" customHeight="1">
      <c r="A3" s="827" t="s">
        <v>1576</v>
      </c>
      <c r="B3" s="827"/>
      <c r="C3" s="827"/>
      <c r="D3" s="827"/>
    </row>
    <row r="4" spans="1:4" ht="31.5" customHeight="1">
      <c r="A4" s="828" t="s">
        <v>544</v>
      </c>
      <c r="B4" s="828"/>
      <c r="C4" s="828"/>
      <c r="D4" s="828"/>
    </row>
    <row r="5" spans="1:4" ht="3.75" customHeight="1">
      <c r="A5" s="88"/>
      <c r="B5" s="88"/>
      <c r="C5" s="88"/>
      <c r="D5" s="88"/>
    </row>
    <row r="6" spans="1:4" ht="30" customHeight="1" thickBot="1">
      <c r="A6" s="676"/>
      <c r="B6" s="592" t="s">
        <v>497</v>
      </c>
      <c r="C6" s="592" t="s">
        <v>498</v>
      </c>
      <c r="D6" s="593" t="s">
        <v>551</v>
      </c>
    </row>
    <row r="7" spans="1:4" ht="15" customHeight="1" thickTop="1">
      <c r="A7" s="677" t="s">
        <v>673</v>
      </c>
      <c r="B7" s="678">
        <v>60551.35411</v>
      </c>
      <c r="C7" s="678">
        <v>41660.323759999999</v>
      </c>
      <c r="D7" s="678">
        <v>102211.67787</v>
      </c>
    </row>
    <row r="8" spans="1:4" ht="15" customHeight="1">
      <c r="A8" s="604" t="s">
        <v>1211</v>
      </c>
      <c r="B8" s="599">
        <v>4275.1397300000008</v>
      </c>
      <c r="C8" s="599">
        <v>26404.710850000003</v>
      </c>
      <c r="D8" s="599">
        <v>30679.850580000006</v>
      </c>
    </row>
    <row r="9" spans="1:4" ht="15" customHeight="1">
      <c r="A9" s="604" t="s">
        <v>1213</v>
      </c>
      <c r="B9" s="599">
        <v>63.5107</v>
      </c>
      <c r="C9" s="599">
        <v>0</v>
      </c>
      <c r="D9" s="599">
        <v>63.5107</v>
      </c>
    </row>
    <row r="10" spans="1:4" ht="15" customHeight="1">
      <c r="A10" s="604" t="s">
        <v>1215</v>
      </c>
      <c r="B10" s="599">
        <v>8482.7652799999996</v>
      </c>
      <c r="C10" s="599">
        <v>9866.9435099999992</v>
      </c>
      <c r="D10" s="599">
        <v>18349.708789999997</v>
      </c>
    </row>
    <row r="11" spans="1:4" ht="15" customHeight="1">
      <c r="A11" s="604" t="s">
        <v>1217</v>
      </c>
      <c r="B11" s="599">
        <v>375.07623000000001</v>
      </c>
      <c r="C11" s="599">
        <v>0</v>
      </c>
      <c r="D11" s="599">
        <v>375.07623000000001</v>
      </c>
    </row>
    <row r="12" spans="1:4" ht="15" customHeight="1">
      <c r="A12" s="604" t="s">
        <v>1219</v>
      </c>
      <c r="B12" s="599">
        <v>10.032</v>
      </c>
      <c r="C12" s="599">
        <v>27.439400000000003</v>
      </c>
      <c r="D12" s="599">
        <v>37.471400000000003</v>
      </c>
    </row>
    <row r="13" spans="1:4" ht="15" customHeight="1">
      <c r="A13" s="604" t="s">
        <v>1221</v>
      </c>
      <c r="B13" s="599">
        <v>39594.27188</v>
      </c>
      <c r="C13" s="599">
        <v>4194.1546099999996</v>
      </c>
      <c r="D13" s="599">
        <v>43788.426489999998</v>
      </c>
    </row>
    <row r="14" spans="1:4" ht="15" customHeight="1">
      <c r="A14" s="604" t="s">
        <v>1223</v>
      </c>
      <c r="B14" s="599">
        <v>7750.5582899999999</v>
      </c>
      <c r="C14" s="599">
        <v>1167.07539</v>
      </c>
      <c r="D14" s="599">
        <v>8917.633679999999</v>
      </c>
    </row>
    <row r="15" spans="1:4" ht="15" customHeight="1">
      <c r="A15" s="604" t="s">
        <v>1225</v>
      </c>
      <c r="B15" s="599">
        <v>0</v>
      </c>
      <c r="C15" s="599">
        <v>0</v>
      </c>
      <c r="D15" s="599">
        <v>0</v>
      </c>
    </row>
    <row r="16" spans="1:4" ht="15" customHeight="1">
      <c r="A16" s="602" t="s">
        <v>1227</v>
      </c>
      <c r="B16" s="603">
        <v>28706.360079999999</v>
      </c>
      <c r="C16" s="603">
        <v>12152.83923</v>
      </c>
      <c r="D16" s="603">
        <v>40859.199309999996</v>
      </c>
    </row>
    <row r="17" spans="1:4" ht="15" customHeight="1">
      <c r="A17" s="604" t="s">
        <v>1422</v>
      </c>
      <c r="B17" s="599">
        <v>14576.16469</v>
      </c>
      <c r="C17" s="599">
        <v>0</v>
      </c>
      <c r="D17" s="599">
        <v>14576.16469</v>
      </c>
    </row>
    <row r="18" spans="1:4" ht="15" customHeight="1">
      <c r="A18" s="604" t="s">
        <v>1231</v>
      </c>
      <c r="B18" s="599">
        <v>14130.195390000001</v>
      </c>
      <c r="C18" s="599">
        <v>11196.400029999999</v>
      </c>
      <c r="D18" s="599">
        <v>25326.595419999998</v>
      </c>
    </row>
    <row r="19" spans="1:4" ht="15" customHeight="1">
      <c r="A19" s="604" t="s">
        <v>1233</v>
      </c>
      <c r="B19" s="599">
        <v>0</v>
      </c>
      <c r="C19" s="599">
        <v>956.43919999999991</v>
      </c>
      <c r="D19" s="599">
        <v>956.43919999999991</v>
      </c>
    </row>
    <row r="20" spans="1:4" ht="15" customHeight="1">
      <c r="A20" s="604" t="s">
        <v>1235</v>
      </c>
      <c r="B20" s="599">
        <v>0</v>
      </c>
      <c r="C20" s="599">
        <v>0</v>
      </c>
      <c r="D20" s="599">
        <v>0</v>
      </c>
    </row>
    <row r="21" spans="1:4" ht="15" customHeight="1">
      <c r="A21" s="604" t="s">
        <v>1237</v>
      </c>
      <c r="B21" s="599">
        <v>0</v>
      </c>
      <c r="C21" s="599">
        <v>0</v>
      </c>
      <c r="D21" s="599">
        <v>0</v>
      </c>
    </row>
    <row r="22" spans="1:4" ht="15" customHeight="1">
      <c r="A22" s="604" t="s">
        <v>913</v>
      </c>
      <c r="B22" s="599">
        <v>0</v>
      </c>
      <c r="C22" s="599">
        <v>0</v>
      </c>
      <c r="D22" s="599">
        <v>0</v>
      </c>
    </row>
    <row r="23" spans="1:4" ht="15" customHeight="1">
      <c r="A23" s="602" t="s">
        <v>698</v>
      </c>
      <c r="B23" s="603">
        <v>31844.994030000002</v>
      </c>
      <c r="C23" s="603">
        <v>29507.484530000002</v>
      </c>
      <c r="D23" s="603">
        <v>61352.478560000003</v>
      </c>
    </row>
    <row r="24" spans="1:4" ht="15" customHeight="1">
      <c r="A24" s="604" t="s">
        <v>1240</v>
      </c>
      <c r="B24" s="599">
        <v>30938.799999999999</v>
      </c>
      <c r="C24" s="599">
        <v>23031</v>
      </c>
      <c r="D24" s="599">
        <v>53969.8</v>
      </c>
    </row>
    <row r="25" spans="1:4" ht="15" customHeight="1">
      <c r="A25" s="604" t="s">
        <v>1242</v>
      </c>
      <c r="B25" s="599">
        <v>0</v>
      </c>
      <c r="C25" s="599">
        <v>0</v>
      </c>
      <c r="D25" s="599">
        <v>0</v>
      </c>
    </row>
    <row r="26" spans="1:4" ht="15" customHeight="1">
      <c r="A26" s="604" t="s">
        <v>1244</v>
      </c>
      <c r="B26" s="599">
        <v>0</v>
      </c>
      <c r="C26" s="599">
        <v>0</v>
      </c>
      <c r="D26" s="599">
        <v>0</v>
      </c>
    </row>
    <row r="27" spans="1:4" ht="15" customHeight="1">
      <c r="A27" s="604" t="s">
        <v>1246</v>
      </c>
      <c r="B27" s="599">
        <v>1876.90338</v>
      </c>
      <c r="C27" s="599">
        <v>4272.4980800000003</v>
      </c>
      <c r="D27" s="599">
        <v>6149.40146</v>
      </c>
    </row>
    <row r="28" spans="1:4" ht="15" customHeight="1">
      <c r="A28" s="604" t="s">
        <v>1248</v>
      </c>
      <c r="B28" s="599">
        <v>-970.70934999999997</v>
      </c>
      <c r="C28" s="599">
        <v>2203.9864500000003</v>
      </c>
      <c r="D28" s="599">
        <v>1233.2771000000002</v>
      </c>
    </row>
    <row r="29" spans="1:4" ht="15" customHeight="1">
      <c r="A29" s="598" t="s">
        <v>1423</v>
      </c>
      <c r="B29" s="599">
        <v>-790.26359000000002</v>
      </c>
      <c r="C29" s="599">
        <v>3.9558400000000002</v>
      </c>
      <c r="D29" s="599">
        <v>-786.30775000000006</v>
      </c>
    </row>
    <row r="30" spans="1:4" ht="15" customHeight="1">
      <c r="A30" s="598" t="s">
        <v>1424</v>
      </c>
      <c r="B30" s="599">
        <v>-180.44576000000001</v>
      </c>
      <c r="C30" s="599">
        <v>2200.0306099999998</v>
      </c>
      <c r="D30" s="599">
        <v>2019.5848499999997</v>
      </c>
    </row>
    <row r="31" spans="1:4" ht="15" customHeight="1">
      <c r="A31" s="602" t="s">
        <v>702</v>
      </c>
      <c r="B31" s="603">
        <v>60551.35411</v>
      </c>
      <c r="C31" s="603">
        <v>41660.323759999999</v>
      </c>
      <c r="D31" s="603">
        <v>102211.67787</v>
      </c>
    </row>
    <row r="32" spans="1:4" ht="15" customHeight="1">
      <c r="A32" s="598" t="s">
        <v>1255</v>
      </c>
      <c r="B32" s="599">
        <v>0</v>
      </c>
      <c r="C32" s="599">
        <v>0</v>
      </c>
      <c r="D32" s="599">
        <v>0</v>
      </c>
    </row>
    <row r="33" spans="1:4" ht="15" customHeight="1">
      <c r="A33" s="598" t="s">
        <v>1257</v>
      </c>
      <c r="B33" s="599">
        <v>6901027.08739</v>
      </c>
      <c r="C33" s="599">
        <v>8610328.1616900004</v>
      </c>
      <c r="D33" s="599">
        <v>15511355.24908</v>
      </c>
    </row>
    <row r="34" spans="1:4" ht="30" customHeight="1">
      <c r="A34" s="602" t="s">
        <v>1375</v>
      </c>
      <c r="B34" s="603">
        <v>0</v>
      </c>
      <c r="C34" s="603">
        <v>0</v>
      </c>
      <c r="D34" s="603">
        <v>0</v>
      </c>
    </row>
    <row r="35" spans="1:4" ht="15" customHeight="1">
      <c r="A35" s="598" t="s">
        <v>1274</v>
      </c>
      <c r="B35" s="599">
        <v>892.22907999999995</v>
      </c>
      <c r="C35" s="599">
        <v>0</v>
      </c>
      <c r="D35" s="599">
        <v>892.22907999999995</v>
      </c>
    </row>
    <row r="36" spans="1:4" ht="15" customHeight="1">
      <c r="A36" s="604" t="s">
        <v>712</v>
      </c>
      <c r="B36" s="599">
        <v>-892.22907999999995</v>
      </c>
      <c r="C36" s="599">
        <v>0</v>
      </c>
      <c r="D36" s="599">
        <v>-892.22907999999995</v>
      </c>
    </row>
    <row r="37" spans="1:4" ht="15" customHeight="1">
      <c r="A37" s="605" t="s">
        <v>1277</v>
      </c>
      <c r="B37" s="599">
        <v>52626.021979999998</v>
      </c>
      <c r="C37" s="599">
        <v>47110.279600000002</v>
      </c>
      <c r="D37" s="599">
        <v>99736.301579999999</v>
      </c>
    </row>
    <row r="38" spans="1:4" ht="15" customHeight="1">
      <c r="A38" s="598" t="s">
        <v>1279</v>
      </c>
      <c r="B38" s="599">
        <v>118.91467999999999</v>
      </c>
      <c r="C38" s="599">
        <v>178.84726999999998</v>
      </c>
      <c r="D38" s="599">
        <v>297.76194999999996</v>
      </c>
    </row>
    <row r="39" spans="1:4" ht="15" customHeight="1">
      <c r="A39" s="604" t="s">
        <v>1281</v>
      </c>
      <c r="B39" s="599">
        <v>51614.878219999999</v>
      </c>
      <c r="C39" s="599">
        <v>46931.432330000003</v>
      </c>
      <c r="D39" s="599">
        <v>98546.310549999995</v>
      </c>
    </row>
    <row r="40" spans="1:4" ht="15" customHeight="1">
      <c r="A40" s="605" t="s">
        <v>1283</v>
      </c>
      <c r="B40" s="599">
        <v>90.432210000000012</v>
      </c>
      <c r="C40" s="599">
        <v>0</v>
      </c>
      <c r="D40" s="599">
        <v>90.432210000000012</v>
      </c>
    </row>
    <row r="41" spans="1:4" ht="15" customHeight="1">
      <c r="A41" s="598" t="s">
        <v>1285</v>
      </c>
      <c r="B41" s="599">
        <v>57.098769999999995</v>
      </c>
      <c r="C41" s="599">
        <v>0</v>
      </c>
      <c r="D41" s="599">
        <v>57.098769999999995</v>
      </c>
    </row>
    <row r="42" spans="1:4" ht="15" customHeight="1">
      <c r="A42" s="604" t="s">
        <v>1287</v>
      </c>
      <c r="B42" s="599">
        <v>51648.211660000001</v>
      </c>
      <c r="C42" s="599">
        <v>46931.432330000003</v>
      </c>
      <c r="D42" s="599">
        <v>98579.643990000011</v>
      </c>
    </row>
    <row r="43" spans="1:4" ht="15" customHeight="1">
      <c r="A43" s="605" t="s">
        <v>1289</v>
      </c>
      <c r="B43" s="599">
        <v>52510.686229999999</v>
      </c>
      <c r="C43" s="599">
        <v>44731.401720000002</v>
      </c>
      <c r="D43" s="599">
        <v>97242.087950000001</v>
      </c>
    </row>
    <row r="44" spans="1:4" ht="15" customHeight="1">
      <c r="A44" s="604" t="s">
        <v>1291</v>
      </c>
      <c r="B44" s="599">
        <v>-862.47456999999849</v>
      </c>
      <c r="C44" s="599">
        <v>2200.0306100000016</v>
      </c>
      <c r="D44" s="599">
        <v>1337.5560400000031</v>
      </c>
    </row>
    <row r="45" spans="1:4" ht="15" customHeight="1">
      <c r="A45" s="605" t="s">
        <v>1425</v>
      </c>
      <c r="B45" s="599">
        <v>1.8149999999999999E-2</v>
      </c>
      <c r="C45" s="599">
        <v>0</v>
      </c>
      <c r="D45" s="599">
        <v>1.8149999999999999E-2</v>
      </c>
    </row>
    <row r="46" spans="1:4" ht="15" customHeight="1">
      <c r="A46" s="598" t="s">
        <v>1426</v>
      </c>
      <c r="B46" s="599">
        <v>0.41032999999999997</v>
      </c>
      <c r="C46" s="599">
        <v>0</v>
      </c>
      <c r="D46" s="599">
        <v>0.41032999999999997</v>
      </c>
    </row>
    <row r="47" spans="1:4" ht="15" customHeight="1">
      <c r="A47" s="604" t="s">
        <v>1305</v>
      </c>
      <c r="B47" s="599">
        <v>-862.86674999999855</v>
      </c>
      <c r="C47" s="599">
        <v>2200.0306100000016</v>
      </c>
      <c r="D47" s="599">
        <v>1337.1638600000031</v>
      </c>
    </row>
    <row r="48" spans="1:4" ht="15" customHeight="1">
      <c r="A48" s="605" t="s">
        <v>1307</v>
      </c>
      <c r="B48" s="599">
        <v>675.32098999999994</v>
      </c>
      <c r="C48" s="606">
        <v>0</v>
      </c>
      <c r="D48" s="599">
        <v>675.32098999999994</v>
      </c>
    </row>
    <row r="49" spans="1:4" ht="15" customHeight="1">
      <c r="A49" s="604" t="s">
        <v>724</v>
      </c>
      <c r="B49" s="599">
        <v>-187.54575999999861</v>
      </c>
      <c r="C49" s="599">
        <v>2200.0306100000016</v>
      </c>
      <c r="D49" s="599">
        <v>2012.484850000003</v>
      </c>
    </row>
    <row r="50" spans="1:4" ht="15" customHeight="1">
      <c r="A50" s="605" t="s">
        <v>1310</v>
      </c>
      <c r="B50" s="599">
        <v>7.1</v>
      </c>
      <c r="C50" s="599">
        <v>0</v>
      </c>
      <c r="D50" s="599">
        <v>7.1</v>
      </c>
    </row>
    <row r="51" spans="1:4" ht="15" customHeight="1">
      <c r="A51" s="598" t="s">
        <v>1312</v>
      </c>
      <c r="B51" s="599">
        <v>0</v>
      </c>
      <c r="C51" s="599">
        <v>0</v>
      </c>
      <c r="D51" s="599">
        <v>0</v>
      </c>
    </row>
    <row r="52" spans="1:4" ht="15" customHeight="1">
      <c r="A52" s="604" t="s">
        <v>726</v>
      </c>
      <c r="B52" s="599">
        <v>-180.44575999999861</v>
      </c>
      <c r="C52" s="599">
        <v>2200.0306100000016</v>
      </c>
      <c r="D52" s="599">
        <v>2019.5848500000029</v>
      </c>
    </row>
    <row r="53" spans="1:4" ht="15" customHeight="1">
      <c r="A53" s="605" t="s">
        <v>1315</v>
      </c>
      <c r="B53" s="599">
        <v>0</v>
      </c>
      <c r="C53" s="599">
        <v>0</v>
      </c>
      <c r="D53" s="599">
        <v>0</v>
      </c>
    </row>
    <row r="54" spans="1:4" ht="15" customHeight="1">
      <c r="A54" s="604" t="s">
        <v>1317</v>
      </c>
      <c r="B54" s="599">
        <v>-180.44575999999861</v>
      </c>
      <c r="C54" s="599">
        <v>2200.0306100000016</v>
      </c>
      <c r="D54" s="599">
        <v>2019.5848500000029</v>
      </c>
    </row>
    <row r="55" spans="1:4" ht="15" customHeight="1">
      <c r="A55" s="605" t="s">
        <v>1319</v>
      </c>
      <c r="B55" s="599">
        <v>0</v>
      </c>
      <c r="C55" s="599">
        <v>0</v>
      </c>
      <c r="D55" s="599">
        <v>0</v>
      </c>
    </row>
    <row r="56" spans="1:4" ht="15" customHeight="1" thickBot="1">
      <c r="A56" s="679" t="s">
        <v>1321</v>
      </c>
      <c r="B56" s="680">
        <v>-180.44575999999861</v>
      </c>
      <c r="C56" s="680">
        <v>2200.0306100000016</v>
      </c>
      <c r="D56" s="680">
        <v>2019.5848500000029</v>
      </c>
    </row>
    <row r="57" spans="1:4" ht="3.75" customHeight="1" thickTop="1" thickBot="1">
      <c r="A57" s="600"/>
      <c r="B57" s="601"/>
      <c r="C57" s="601"/>
      <c r="D57" s="601"/>
    </row>
    <row r="58" spans="1:4" ht="15" customHeight="1" thickTop="1">
      <c r="A58" s="597"/>
      <c r="B58" s="597"/>
      <c r="C58" s="597"/>
      <c r="D58" s="59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
  <sheetViews>
    <sheetView zoomScaleNormal="100" workbookViewId="0">
      <selection activeCell="A3" sqref="A3:D3"/>
    </sheetView>
  </sheetViews>
  <sheetFormatPr defaultRowHeight="15"/>
  <cols>
    <col min="1" max="1" width="89.85546875" style="5" bestFit="1" customWidth="1"/>
    <col min="2" max="4" width="13.28515625" style="2" customWidth="1"/>
    <col min="5" max="255" width="9.140625" style="5"/>
    <col min="256" max="256" width="89.85546875" style="5" bestFit="1" customWidth="1"/>
    <col min="257" max="258" width="12.140625" style="5" customWidth="1"/>
    <col min="259" max="259" width="15.140625" style="5" customWidth="1"/>
    <col min="260" max="511" width="9.140625" style="5"/>
    <col min="512" max="512" width="89.85546875" style="5" bestFit="1" customWidth="1"/>
    <col min="513" max="514" width="12.140625" style="5" customWidth="1"/>
    <col min="515" max="515" width="15.140625" style="5" customWidth="1"/>
    <col min="516" max="767" width="9.140625" style="5"/>
    <col min="768" max="768" width="89.85546875" style="5" bestFit="1" customWidth="1"/>
    <col min="769" max="770" width="12.140625" style="5" customWidth="1"/>
    <col min="771" max="771" width="15.140625" style="5" customWidth="1"/>
    <col min="772" max="1023" width="9.140625" style="5"/>
    <col min="1024" max="1024" width="89.85546875" style="5" bestFit="1" customWidth="1"/>
    <col min="1025" max="1026" width="12.140625" style="5" customWidth="1"/>
    <col min="1027" max="1027" width="15.140625" style="5" customWidth="1"/>
    <col min="1028" max="1279" width="9.140625" style="5"/>
    <col min="1280" max="1280" width="89.85546875" style="5" bestFit="1" customWidth="1"/>
    <col min="1281" max="1282" width="12.140625" style="5" customWidth="1"/>
    <col min="1283" max="1283" width="15.140625" style="5" customWidth="1"/>
    <col min="1284" max="1535" width="9.140625" style="5"/>
    <col min="1536" max="1536" width="89.85546875" style="5" bestFit="1" customWidth="1"/>
    <col min="1537" max="1538" width="12.140625" style="5" customWidth="1"/>
    <col min="1539" max="1539" width="15.140625" style="5" customWidth="1"/>
    <col min="1540" max="1791" width="9.140625" style="5"/>
    <col min="1792" max="1792" width="89.85546875" style="5" bestFit="1" customWidth="1"/>
    <col min="1793" max="1794" width="12.140625" style="5" customWidth="1"/>
    <col min="1795" max="1795" width="15.140625" style="5" customWidth="1"/>
    <col min="1796" max="2047" width="9.140625" style="5"/>
    <col min="2048" max="2048" width="89.85546875" style="5" bestFit="1" customWidth="1"/>
    <col min="2049" max="2050" width="12.140625" style="5" customWidth="1"/>
    <col min="2051" max="2051" width="15.140625" style="5" customWidth="1"/>
    <col min="2052" max="2303" width="9.140625" style="5"/>
    <col min="2304" max="2304" width="89.85546875" style="5" bestFit="1" customWidth="1"/>
    <col min="2305" max="2306" width="12.140625" style="5" customWidth="1"/>
    <col min="2307" max="2307" width="15.140625" style="5" customWidth="1"/>
    <col min="2308" max="2559" width="9.140625" style="5"/>
    <col min="2560" max="2560" width="89.85546875" style="5" bestFit="1" customWidth="1"/>
    <col min="2561" max="2562" width="12.140625" style="5" customWidth="1"/>
    <col min="2563" max="2563" width="15.140625" style="5" customWidth="1"/>
    <col min="2564" max="2815" width="9.140625" style="5"/>
    <col min="2816" max="2816" width="89.85546875" style="5" bestFit="1" customWidth="1"/>
    <col min="2817" max="2818" width="12.140625" style="5" customWidth="1"/>
    <col min="2819" max="2819" width="15.140625" style="5" customWidth="1"/>
    <col min="2820" max="3071" width="9.140625" style="5"/>
    <col min="3072" max="3072" width="89.85546875" style="5" bestFit="1" customWidth="1"/>
    <col min="3073" max="3074" width="12.140625" style="5" customWidth="1"/>
    <col min="3075" max="3075" width="15.140625" style="5" customWidth="1"/>
    <col min="3076" max="3327" width="9.140625" style="5"/>
    <col min="3328" max="3328" width="89.85546875" style="5" bestFit="1" customWidth="1"/>
    <col min="3329" max="3330" width="12.140625" style="5" customWidth="1"/>
    <col min="3331" max="3331" width="15.140625" style="5" customWidth="1"/>
    <col min="3332" max="3583" width="9.140625" style="5"/>
    <col min="3584" max="3584" width="89.85546875" style="5" bestFit="1" customWidth="1"/>
    <col min="3585" max="3586" width="12.140625" style="5" customWidth="1"/>
    <col min="3587" max="3587" width="15.140625" style="5" customWidth="1"/>
    <col min="3588" max="3839" width="9.140625" style="5"/>
    <col min="3840" max="3840" width="89.85546875" style="5" bestFit="1" customWidth="1"/>
    <col min="3841" max="3842" width="12.140625" style="5" customWidth="1"/>
    <col min="3843" max="3843" width="15.140625" style="5" customWidth="1"/>
    <col min="3844" max="4095" width="9.140625" style="5"/>
    <col min="4096" max="4096" width="89.85546875" style="5" bestFit="1" customWidth="1"/>
    <col min="4097" max="4098" width="12.140625" style="5" customWidth="1"/>
    <col min="4099" max="4099" width="15.140625" style="5" customWidth="1"/>
    <col min="4100" max="4351" width="9.140625" style="5"/>
    <col min="4352" max="4352" width="89.85546875" style="5" bestFit="1" customWidth="1"/>
    <col min="4353" max="4354" width="12.140625" style="5" customWidth="1"/>
    <col min="4355" max="4355" width="15.140625" style="5" customWidth="1"/>
    <col min="4356" max="4607" width="9.140625" style="5"/>
    <col min="4608" max="4608" width="89.85546875" style="5" bestFit="1" customWidth="1"/>
    <col min="4609" max="4610" width="12.140625" style="5" customWidth="1"/>
    <col min="4611" max="4611" width="15.140625" style="5" customWidth="1"/>
    <col min="4612" max="4863" width="9.140625" style="5"/>
    <col min="4864" max="4864" width="89.85546875" style="5" bestFit="1" customWidth="1"/>
    <col min="4865" max="4866" width="12.140625" style="5" customWidth="1"/>
    <col min="4867" max="4867" width="15.140625" style="5" customWidth="1"/>
    <col min="4868" max="5119" width="9.140625" style="5"/>
    <col min="5120" max="5120" width="89.85546875" style="5" bestFit="1" customWidth="1"/>
    <col min="5121" max="5122" width="12.140625" style="5" customWidth="1"/>
    <col min="5123" max="5123" width="15.140625" style="5" customWidth="1"/>
    <col min="5124" max="5375" width="9.140625" style="5"/>
    <col min="5376" max="5376" width="89.85546875" style="5" bestFit="1" customWidth="1"/>
    <col min="5377" max="5378" width="12.140625" style="5" customWidth="1"/>
    <col min="5379" max="5379" width="15.140625" style="5" customWidth="1"/>
    <col min="5380" max="5631" width="9.140625" style="5"/>
    <col min="5632" max="5632" width="89.85546875" style="5" bestFit="1" customWidth="1"/>
    <col min="5633" max="5634" width="12.140625" style="5" customWidth="1"/>
    <col min="5635" max="5635" width="15.140625" style="5" customWidth="1"/>
    <col min="5636" max="5887" width="9.140625" style="5"/>
    <col min="5888" max="5888" width="89.85546875" style="5" bestFit="1" customWidth="1"/>
    <col min="5889" max="5890" width="12.140625" style="5" customWidth="1"/>
    <col min="5891" max="5891" width="15.140625" style="5" customWidth="1"/>
    <col min="5892" max="6143" width="9.140625" style="5"/>
    <col min="6144" max="6144" width="89.85546875" style="5" bestFit="1" customWidth="1"/>
    <col min="6145" max="6146" width="12.140625" style="5" customWidth="1"/>
    <col min="6147" max="6147" width="15.140625" style="5" customWidth="1"/>
    <col min="6148" max="6399" width="9.140625" style="5"/>
    <col min="6400" max="6400" width="89.85546875" style="5" bestFit="1" customWidth="1"/>
    <col min="6401" max="6402" width="12.140625" style="5" customWidth="1"/>
    <col min="6403" max="6403" width="15.140625" style="5" customWidth="1"/>
    <col min="6404" max="6655" width="9.140625" style="5"/>
    <col min="6656" max="6656" width="89.85546875" style="5" bestFit="1" customWidth="1"/>
    <col min="6657" max="6658" width="12.140625" style="5" customWidth="1"/>
    <col min="6659" max="6659" width="15.140625" style="5" customWidth="1"/>
    <col min="6660" max="6911" width="9.140625" style="5"/>
    <col min="6912" max="6912" width="89.85546875" style="5" bestFit="1" customWidth="1"/>
    <col min="6913" max="6914" width="12.140625" style="5" customWidth="1"/>
    <col min="6915" max="6915" width="15.140625" style="5" customWidth="1"/>
    <col min="6916" max="7167" width="9.140625" style="5"/>
    <col min="7168" max="7168" width="89.85546875" style="5" bestFit="1" customWidth="1"/>
    <col min="7169" max="7170" width="12.140625" style="5" customWidth="1"/>
    <col min="7171" max="7171" width="15.140625" style="5" customWidth="1"/>
    <col min="7172" max="7423" width="9.140625" style="5"/>
    <col min="7424" max="7424" width="89.85546875" style="5" bestFit="1" customWidth="1"/>
    <col min="7425" max="7426" width="12.140625" style="5" customWidth="1"/>
    <col min="7427" max="7427" width="15.140625" style="5" customWidth="1"/>
    <col min="7428" max="7679" width="9.140625" style="5"/>
    <col min="7680" max="7680" width="89.85546875" style="5" bestFit="1" customWidth="1"/>
    <col min="7681" max="7682" width="12.140625" style="5" customWidth="1"/>
    <col min="7683" max="7683" width="15.140625" style="5" customWidth="1"/>
    <col min="7684" max="7935" width="9.140625" style="5"/>
    <col min="7936" max="7936" width="89.85546875" style="5" bestFit="1" customWidth="1"/>
    <col min="7937" max="7938" width="12.140625" style="5" customWidth="1"/>
    <col min="7939" max="7939" width="15.140625" style="5" customWidth="1"/>
    <col min="7940" max="8191" width="9.140625" style="5"/>
    <col min="8192" max="8192" width="89.85546875" style="5" bestFit="1" customWidth="1"/>
    <col min="8193" max="8194" width="12.140625" style="5" customWidth="1"/>
    <col min="8195" max="8195" width="15.140625" style="5" customWidth="1"/>
    <col min="8196" max="8447" width="9.140625" style="5"/>
    <col min="8448" max="8448" width="89.85546875" style="5" bestFit="1" customWidth="1"/>
    <col min="8449" max="8450" width="12.140625" style="5" customWidth="1"/>
    <col min="8451" max="8451" width="15.140625" style="5" customWidth="1"/>
    <col min="8452" max="8703" width="9.140625" style="5"/>
    <col min="8704" max="8704" width="89.85546875" style="5" bestFit="1" customWidth="1"/>
    <col min="8705" max="8706" width="12.140625" style="5" customWidth="1"/>
    <col min="8707" max="8707" width="15.140625" style="5" customWidth="1"/>
    <col min="8708" max="8959" width="9.140625" style="5"/>
    <col min="8960" max="8960" width="89.85546875" style="5" bestFit="1" customWidth="1"/>
    <col min="8961" max="8962" width="12.140625" style="5" customWidth="1"/>
    <col min="8963" max="8963" width="15.140625" style="5" customWidth="1"/>
    <col min="8964" max="9215" width="9.140625" style="5"/>
    <col min="9216" max="9216" width="89.85546875" style="5" bestFit="1" customWidth="1"/>
    <col min="9217" max="9218" width="12.140625" style="5" customWidth="1"/>
    <col min="9219" max="9219" width="15.140625" style="5" customWidth="1"/>
    <col min="9220" max="9471" width="9.140625" style="5"/>
    <col min="9472" max="9472" width="89.85546875" style="5" bestFit="1" customWidth="1"/>
    <col min="9473" max="9474" width="12.140625" style="5" customWidth="1"/>
    <col min="9475" max="9475" width="15.140625" style="5" customWidth="1"/>
    <col min="9476" max="9727" width="9.140625" style="5"/>
    <col min="9728" max="9728" width="89.85546875" style="5" bestFit="1" customWidth="1"/>
    <col min="9729" max="9730" width="12.140625" style="5" customWidth="1"/>
    <col min="9731" max="9731" width="15.140625" style="5" customWidth="1"/>
    <col min="9732" max="9983" width="9.140625" style="5"/>
    <col min="9984" max="9984" width="89.85546875" style="5" bestFit="1" customWidth="1"/>
    <col min="9985" max="9986" width="12.140625" style="5" customWidth="1"/>
    <col min="9987" max="9987" width="15.140625" style="5" customWidth="1"/>
    <col min="9988" max="10239" width="9.140625" style="5"/>
    <col min="10240" max="10240" width="89.85546875" style="5" bestFit="1" customWidth="1"/>
    <col min="10241" max="10242" width="12.140625" style="5" customWidth="1"/>
    <col min="10243" max="10243" width="15.140625" style="5" customWidth="1"/>
    <col min="10244" max="10495" width="9.140625" style="5"/>
    <col min="10496" max="10496" width="89.85546875" style="5" bestFit="1" customWidth="1"/>
    <col min="10497" max="10498" width="12.140625" style="5" customWidth="1"/>
    <col min="10499" max="10499" width="15.140625" style="5" customWidth="1"/>
    <col min="10500" max="10751" width="9.140625" style="5"/>
    <col min="10752" max="10752" width="89.85546875" style="5" bestFit="1" customWidth="1"/>
    <col min="10753" max="10754" width="12.140625" style="5" customWidth="1"/>
    <col min="10755" max="10755" width="15.140625" style="5" customWidth="1"/>
    <col min="10756" max="11007" width="9.140625" style="5"/>
    <col min="11008" max="11008" width="89.85546875" style="5" bestFit="1" customWidth="1"/>
    <col min="11009" max="11010" width="12.140625" style="5" customWidth="1"/>
    <col min="11011" max="11011" width="15.140625" style="5" customWidth="1"/>
    <col min="11012" max="11263" width="9.140625" style="5"/>
    <col min="11264" max="11264" width="89.85546875" style="5" bestFit="1" customWidth="1"/>
    <col min="11265" max="11266" width="12.140625" style="5" customWidth="1"/>
    <col min="11267" max="11267" width="15.140625" style="5" customWidth="1"/>
    <col min="11268" max="11519" width="9.140625" style="5"/>
    <col min="11520" max="11520" width="89.85546875" style="5" bestFit="1" customWidth="1"/>
    <col min="11521" max="11522" width="12.140625" style="5" customWidth="1"/>
    <col min="11523" max="11523" width="15.140625" style="5" customWidth="1"/>
    <col min="11524" max="11775" width="9.140625" style="5"/>
    <col min="11776" max="11776" width="89.85546875" style="5" bestFit="1" customWidth="1"/>
    <col min="11777" max="11778" width="12.140625" style="5" customWidth="1"/>
    <col min="11779" max="11779" width="15.140625" style="5" customWidth="1"/>
    <col min="11780" max="12031" width="9.140625" style="5"/>
    <col min="12032" max="12032" width="89.85546875" style="5" bestFit="1" customWidth="1"/>
    <col min="12033" max="12034" width="12.140625" style="5" customWidth="1"/>
    <col min="12035" max="12035" width="15.140625" style="5" customWidth="1"/>
    <col min="12036" max="12287" width="9.140625" style="5"/>
    <col min="12288" max="12288" width="89.85546875" style="5" bestFit="1" customWidth="1"/>
    <col min="12289" max="12290" width="12.140625" style="5" customWidth="1"/>
    <col min="12291" max="12291" width="15.140625" style="5" customWidth="1"/>
    <col min="12292" max="12543" width="9.140625" style="5"/>
    <col min="12544" max="12544" width="89.85546875" style="5" bestFit="1" customWidth="1"/>
    <col min="12545" max="12546" width="12.140625" style="5" customWidth="1"/>
    <col min="12547" max="12547" width="15.140625" style="5" customWidth="1"/>
    <col min="12548" max="12799" width="9.140625" style="5"/>
    <col min="12800" max="12800" width="89.85546875" style="5" bestFit="1" customWidth="1"/>
    <col min="12801" max="12802" width="12.140625" style="5" customWidth="1"/>
    <col min="12803" max="12803" width="15.140625" style="5" customWidth="1"/>
    <col min="12804" max="13055" width="9.140625" style="5"/>
    <col min="13056" max="13056" width="89.85546875" style="5" bestFit="1" customWidth="1"/>
    <col min="13057" max="13058" width="12.140625" style="5" customWidth="1"/>
    <col min="13059" max="13059" width="15.140625" style="5" customWidth="1"/>
    <col min="13060" max="13311" width="9.140625" style="5"/>
    <col min="13312" max="13312" width="89.85546875" style="5" bestFit="1" customWidth="1"/>
    <col min="13313" max="13314" width="12.140625" style="5" customWidth="1"/>
    <col min="13315" max="13315" width="15.140625" style="5" customWidth="1"/>
    <col min="13316" max="13567" width="9.140625" style="5"/>
    <col min="13568" max="13568" width="89.85546875" style="5" bestFit="1" customWidth="1"/>
    <col min="13569" max="13570" width="12.140625" style="5" customWidth="1"/>
    <col min="13571" max="13571" width="15.140625" style="5" customWidth="1"/>
    <col min="13572" max="13823" width="9.140625" style="5"/>
    <col min="13824" max="13824" width="89.85546875" style="5" bestFit="1" customWidth="1"/>
    <col min="13825" max="13826" width="12.140625" style="5" customWidth="1"/>
    <col min="13827" max="13827" width="15.140625" style="5" customWidth="1"/>
    <col min="13828" max="14079" width="9.140625" style="5"/>
    <col min="14080" max="14080" width="89.85546875" style="5" bestFit="1" customWidth="1"/>
    <col min="14081" max="14082" width="12.140625" style="5" customWidth="1"/>
    <col min="14083" max="14083" width="15.140625" style="5" customWidth="1"/>
    <col min="14084" max="14335" width="9.140625" style="5"/>
    <col min="14336" max="14336" width="89.85546875" style="5" bestFit="1" customWidth="1"/>
    <col min="14337" max="14338" width="12.140625" style="5" customWidth="1"/>
    <col min="14339" max="14339" width="15.140625" style="5" customWidth="1"/>
    <col min="14340" max="14591" width="9.140625" style="5"/>
    <col min="14592" max="14592" width="89.85546875" style="5" bestFit="1" customWidth="1"/>
    <col min="14593" max="14594" width="12.140625" style="5" customWidth="1"/>
    <col min="14595" max="14595" width="15.140625" style="5" customWidth="1"/>
    <col min="14596" max="14847" width="9.140625" style="5"/>
    <col min="14848" max="14848" width="89.85546875" style="5" bestFit="1" customWidth="1"/>
    <col min="14849" max="14850" width="12.140625" style="5" customWidth="1"/>
    <col min="14851" max="14851" width="15.140625" style="5" customWidth="1"/>
    <col min="14852" max="15103" width="9.140625" style="5"/>
    <col min="15104" max="15104" width="89.85546875" style="5" bestFit="1" customWidth="1"/>
    <col min="15105" max="15106" width="12.140625" style="5" customWidth="1"/>
    <col min="15107" max="15107" width="15.140625" style="5" customWidth="1"/>
    <col min="15108" max="15359" width="9.140625" style="5"/>
    <col min="15360" max="15360" width="89.85546875" style="5" bestFit="1" customWidth="1"/>
    <col min="15361" max="15362" width="12.140625" style="5" customWidth="1"/>
    <col min="15363" max="15363" width="15.140625" style="5" customWidth="1"/>
    <col min="15364" max="15615" width="9.140625" style="5"/>
    <col min="15616" max="15616" width="89.85546875" style="5" bestFit="1" customWidth="1"/>
    <col min="15617" max="15618" width="12.140625" style="5" customWidth="1"/>
    <col min="15619" max="15619" width="15.140625" style="5" customWidth="1"/>
    <col min="15620" max="15871" width="9.140625" style="5"/>
    <col min="15872" max="15872" width="89.85546875" style="5" bestFit="1" customWidth="1"/>
    <col min="15873" max="15874" width="12.140625" style="5" customWidth="1"/>
    <col min="15875" max="15875" width="15.140625" style="5" customWidth="1"/>
    <col min="15876" max="16127" width="9.140625" style="5"/>
    <col min="16128" max="16128" width="89.85546875" style="5" bestFit="1" customWidth="1"/>
    <col min="16129" max="16130" width="12.140625" style="5" customWidth="1"/>
    <col min="16131" max="16131" width="15.140625" style="5" customWidth="1"/>
    <col min="16132" max="16384" width="9.140625" style="5"/>
  </cols>
  <sheetData>
    <row r="1" spans="1:4" ht="29.25" customHeight="1">
      <c r="A1" s="826" t="s">
        <v>1427</v>
      </c>
      <c r="B1" s="826"/>
      <c r="C1" s="826"/>
      <c r="D1" s="826"/>
    </row>
    <row r="2" spans="1:4" ht="15" customHeight="1">
      <c r="A2" s="827" t="s">
        <v>552</v>
      </c>
      <c r="B2" s="827"/>
      <c r="C2" s="827"/>
      <c r="D2" s="827"/>
    </row>
    <row r="3" spans="1:4" ht="15" customHeight="1">
      <c r="A3" s="827" t="s">
        <v>1576</v>
      </c>
      <c r="B3" s="827"/>
      <c r="C3" s="827"/>
      <c r="D3" s="827"/>
    </row>
    <row r="4" spans="1:4" ht="33" customHeight="1">
      <c r="A4" s="828" t="s">
        <v>544</v>
      </c>
      <c r="B4" s="828"/>
      <c r="C4" s="828"/>
      <c r="D4" s="828"/>
    </row>
    <row r="5" spans="1:4" ht="3.75" customHeight="1">
      <c r="A5" s="607"/>
      <c r="B5" s="607"/>
      <c r="C5" s="607"/>
      <c r="D5" s="607"/>
    </row>
    <row r="6" spans="1:4" ht="30" customHeight="1" thickBot="1">
      <c r="A6" s="681"/>
      <c r="B6" s="592" t="s">
        <v>515</v>
      </c>
      <c r="C6" s="592" t="s">
        <v>516</v>
      </c>
      <c r="D6" s="593" t="s">
        <v>551</v>
      </c>
    </row>
    <row r="7" spans="1:4" ht="15" customHeight="1" thickTop="1">
      <c r="A7" s="682" t="s">
        <v>673</v>
      </c>
      <c r="B7" s="683">
        <v>148523.04711000001</v>
      </c>
      <c r="C7" s="683">
        <v>72379.914749999996</v>
      </c>
      <c r="D7" s="683">
        <v>220902.96186000001</v>
      </c>
    </row>
    <row r="8" spans="1:4" ht="15" customHeight="1">
      <c r="A8" s="615" t="s">
        <v>1211</v>
      </c>
      <c r="B8" s="614">
        <v>37764.882100000003</v>
      </c>
      <c r="C8" s="614">
        <v>24710.87456</v>
      </c>
      <c r="D8" s="614">
        <v>62475.756659999999</v>
      </c>
    </row>
    <row r="9" spans="1:4" ht="15" customHeight="1">
      <c r="A9" s="615" t="s">
        <v>1213</v>
      </c>
      <c r="B9" s="614">
        <v>896.77877000000001</v>
      </c>
      <c r="C9" s="614">
        <v>0</v>
      </c>
      <c r="D9" s="614">
        <v>896.77877000000001</v>
      </c>
    </row>
    <row r="10" spans="1:4" ht="15" customHeight="1">
      <c r="A10" s="615" t="s">
        <v>1215</v>
      </c>
      <c r="B10" s="614">
        <v>32897.722179999997</v>
      </c>
      <c r="C10" s="614">
        <v>9858.4369900000002</v>
      </c>
      <c r="D10" s="614">
        <v>42756.159169999999</v>
      </c>
    </row>
    <row r="11" spans="1:4" ht="15" customHeight="1">
      <c r="A11" s="615" t="s">
        <v>1217</v>
      </c>
      <c r="B11" s="614">
        <v>0</v>
      </c>
      <c r="C11" s="614">
        <v>0</v>
      </c>
      <c r="D11" s="614">
        <v>0</v>
      </c>
    </row>
    <row r="12" spans="1:4" ht="15" customHeight="1">
      <c r="A12" s="615" t="s">
        <v>1219</v>
      </c>
      <c r="B12" s="614">
        <v>253.90898999999999</v>
      </c>
      <c r="C12" s="614">
        <v>5340.56</v>
      </c>
      <c r="D12" s="614">
        <v>5594.4689900000003</v>
      </c>
    </row>
    <row r="13" spans="1:4" ht="15" customHeight="1">
      <c r="A13" s="615" t="s">
        <v>1221</v>
      </c>
      <c r="B13" s="614">
        <v>70981.840129999997</v>
      </c>
      <c r="C13" s="614">
        <v>30470.461010000003</v>
      </c>
      <c r="D13" s="614">
        <v>101452.30114</v>
      </c>
    </row>
    <row r="14" spans="1:4" ht="15" customHeight="1">
      <c r="A14" s="615" t="s">
        <v>1223</v>
      </c>
      <c r="B14" s="614">
        <v>5727.9149400000006</v>
      </c>
      <c r="C14" s="614">
        <v>1999.5821899999999</v>
      </c>
      <c r="D14" s="614">
        <v>7727.4971300000007</v>
      </c>
    </row>
    <row r="15" spans="1:4" ht="15" customHeight="1">
      <c r="A15" s="615" t="s">
        <v>1225</v>
      </c>
      <c r="B15" s="614">
        <v>0</v>
      </c>
      <c r="C15" s="614">
        <v>0</v>
      </c>
      <c r="D15" s="614">
        <v>0</v>
      </c>
    </row>
    <row r="16" spans="1:4" ht="15" customHeight="1">
      <c r="A16" s="610" t="s">
        <v>1227</v>
      </c>
      <c r="B16" s="611">
        <v>62679.679640000002</v>
      </c>
      <c r="C16" s="611">
        <v>22364.19341</v>
      </c>
      <c r="D16" s="611">
        <v>85043.873049999995</v>
      </c>
    </row>
    <row r="17" spans="1:4" ht="15" customHeight="1">
      <c r="A17" s="615" t="s">
        <v>276</v>
      </c>
      <c r="B17" s="614">
        <v>0</v>
      </c>
      <c r="C17" s="614">
        <v>0</v>
      </c>
      <c r="D17" s="614">
        <v>0</v>
      </c>
    </row>
    <row r="18" spans="1:4" ht="15" customHeight="1">
      <c r="A18" s="615" t="s">
        <v>1428</v>
      </c>
      <c r="B18" s="614">
        <v>0</v>
      </c>
      <c r="C18" s="614">
        <v>0</v>
      </c>
      <c r="D18" s="614">
        <v>0</v>
      </c>
    </row>
    <row r="19" spans="1:4" ht="15" customHeight="1">
      <c r="A19" s="615" t="s">
        <v>1422</v>
      </c>
      <c r="B19" s="614">
        <v>8854.4249</v>
      </c>
      <c r="C19" s="614">
        <v>3031.0552299999999</v>
      </c>
      <c r="D19" s="614">
        <v>11885.48013</v>
      </c>
    </row>
    <row r="20" spans="1:4" ht="15" customHeight="1">
      <c r="A20" s="615" t="s">
        <v>1231</v>
      </c>
      <c r="B20" s="614">
        <v>44907.254740000004</v>
      </c>
      <c r="C20" s="614">
        <v>19333.138179999998</v>
      </c>
      <c r="D20" s="614">
        <v>64240.392919999998</v>
      </c>
    </row>
    <row r="21" spans="1:4" ht="15" customHeight="1">
      <c r="A21" s="615" t="s">
        <v>1233</v>
      </c>
      <c r="B21" s="614">
        <v>8918</v>
      </c>
      <c r="C21" s="614">
        <v>0</v>
      </c>
      <c r="D21" s="614">
        <v>8918</v>
      </c>
    </row>
    <row r="22" spans="1:4" ht="15" customHeight="1">
      <c r="A22" s="615" t="s">
        <v>1235</v>
      </c>
      <c r="B22" s="614">
        <v>0</v>
      </c>
      <c r="C22" s="614">
        <v>0</v>
      </c>
      <c r="D22" s="614">
        <v>0</v>
      </c>
    </row>
    <row r="23" spans="1:4" ht="15" customHeight="1">
      <c r="A23" s="615" t="s">
        <v>1237</v>
      </c>
      <c r="B23" s="614">
        <v>0</v>
      </c>
      <c r="C23" s="614">
        <v>0</v>
      </c>
      <c r="D23" s="614">
        <v>0</v>
      </c>
    </row>
    <row r="24" spans="1:4" ht="15" customHeight="1">
      <c r="A24" s="615" t="s">
        <v>913</v>
      </c>
      <c r="B24" s="614">
        <v>0</v>
      </c>
      <c r="C24" s="614">
        <v>0</v>
      </c>
      <c r="D24" s="614">
        <v>0</v>
      </c>
    </row>
    <row r="25" spans="1:4" ht="15" customHeight="1">
      <c r="A25" s="610" t="s">
        <v>698</v>
      </c>
      <c r="B25" s="611">
        <v>85843.367469999997</v>
      </c>
      <c r="C25" s="611">
        <v>50015.721340000004</v>
      </c>
      <c r="D25" s="611">
        <v>135859.08880999999</v>
      </c>
    </row>
    <row r="26" spans="1:4" ht="15" customHeight="1">
      <c r="A26" s="615" t="s">
        <v>1240</v>
      </c>
      <c r="B26" s="614">
        <v>44600.4</v>
      </c>
      <c r="C26" s="614">
        <v>22880</v>
      </c>
      <c r="D26" s="614">
        <v>67480.399999999994</v>
      </c>
    </row>
    <row r="27" spans="1:4" ht="15" customHeight="1">
      <c r="A27" s="615" t="s">
        <v>1242</v>
      </c>
      <c r="B27" s="614">
        <v>0</v>
      </c>
      <c r="C27" s="614">
        <v>0</v>
      </c>
      <c r="D27" s="614">
        <v>0</v>
      </c>
    </row>
    <row r="28" spans="1:4" ht="15" customHeight="1">
      <c r="A28" s="615" t="s">
        <v>1244</v>
      </c>
      <c r="B28" s="614">
        <v>0</v>
      </c>
      <c r="C28" s="614">
        <v>0</v>
      </c>
      <c r="D28" s="614">
        <v>0</v>
      </c>
    </row>
    <row r="29" spans="1:4" ht="15" customHeight="1">
      <c r="A29" s="615" t="s">
        <v>1246</v>
      </c>
      <c r="B29" s="614">
        <v>18429.431390000002</v>
      </c>
      <c r="C29" s="614">
        <v>10962.98199</v>
      </c>
      <c r="D29" s="614">
        <v>29392.413380000002</v>
      </c>
    </row>
    <row r="30" spans="1:4" ht="15" customHeight="1">
      <c r="A30" s="615" t="s">
        <v>1248</v>
      </c>
      <c r="B30" s="614">
        <v>22813.536079999998</v>
      </c>
      <c r="C30" s="614">
        <v>16172.73935</v>
      </c>
      <c r="D30" s="614">
        <v>38986.275429999994</v>
      </c>
    </row>
    <row r="31" spans="1:4" ht="15" customHeight="1">
      <c r="A31" s="613" t="s">
        <v>1423</v>
      </c>
      <c r="B31" s="614">
        <v>6876.6779999999999</v>
      </c>
      <c r="C31" s="614">
        <v>6788.0847899999999</v>
      </c>
      <c r="D31" s="614">
        <v>13664.762790000001</v>
      </c>
    </row>
    <row r="32" spans="1:4" ht="15" customHeight="1">
      <c r="A32" s="613" t="s">
        <v>1424</v>
      </c>
      <c r="B32" s="614">
        <v>15936.85808</v>
      </c>
      <c r="C32" s="614">
        <v>9384.6545600000009</v>
      </c>
      <c r="D32" s="614">
        <v>25321.512640000001</v>
      </c>
    </row>
    <row r="33" spans="1:5" ht="15" customHeight="1">
      <c r="A33" s="610" t="s">
        <v>702</v>
      </c>
      <c r="B33" s="611">
        <v>148523.04710999998</v>
      </c>
      <c r="C33" s="611">
        <v>72379.914749999996</v>
      </c>
      <c r="D33" s="611">
        <v>220902.96185999998</v>
      </c>
      <c r="E33" s="712">
        <f>D33-D7</f>
        <v>0</v>
      </c>
    </row>
    <row r="34" spans="1:5" ht="15" customHeight="1">
      <c r="A34" s="613" t="s">
        <v>1255</v>
      </c>
      <c r="B34" s="614">
        <v>0</v>
      </c>
      <c r="C34" s="614">
        <v>0</v>
      </c>
      <c r="D34" s="614">
        <v>0</v>
      </c>
    </row>
    <row r="35" spans="1:5" ht="15" customHeight="1">
      <c r="A35" s="613" t="s">
        <v>1257</v>
      </c>
      <c r="B35" s="614">
        <v>77728.664000000004</v>
      </c>
      <c r="C35" s="614">
        <v>75725.748370000001</v>
      </c>
      <c r="D35" s="614">
        <v>153454.41237000001</v>
      </c>
    </row>
    <row r="36" spans="1:5" ht="30" customHeight="1">
      <c r="A36" s="610" t="s">
        <v>1375</v>
      </c>
      <c r="B36" s="611">
        <v>511.19044000000002</v>
      </c>
      <c r="C36" s="611">
        <v>180.52555999999998</v>
      </c>
      <c r="D36" s="611">
        <v>691.71600000000001</v>
      </c>
    </row>
    <row r="37" spans="1:5" ht="15" customHeight="1">
      <c r="A37" s="613" t="s">
        <v>1274</v>
      </c>
      <c r="B37" s="614">
        <v>480.36345</v>
      </c>
      <c r="C37" s="614">
        <v>161.41434000000001</v>
      </c>
      <c r="D37" s="614">
        <v>641.77778999999998</v>
      </c>
    </row>
    <row r="38" spans="1:5" ht="15" customHeight="1">
      <c r="A38" s="615" t="s">
        <v>712</v>
      </c>
      <c r="B38" s="614">
        <v>30.826990000000023</v>
      </c>
      <c r="C38" s="614">
        <v>19.111219999999975</v>
      </c>
      <c r="D38" s="614">
        <v>49.938209999999998</v>
      </c>
    </row>
    <row r="39" spans="1:5" ht="15" customHeight="1">
      <c r="A39" s="605" t="s">
        <v>1277</v>
      </c>
      <c r="B39" s="614">
        <v>83278.745459999991</v>
      </c>
      <c r="C39" s="614">
        <v>77540.00456999999</v>
      </c>
      <c r="D39" s="614">
        <v>160818.75003</v>
      </c>
    </row>
    <row r="40" spans="1:5" ht="15" customHeight="1">
      <c r="A40" s="613" t="s">
        <v>1279</v>
      </c>
      <c r="B40" s="614">
        <v>16755.577400000002</v>
      </c>
      <c r="C40" s="614">
        <v>32257.247489999998</v>
      </c>
      <c r="D40" s="614">
        <v>49012.824890000004</v>
      </c>
    </row>
    <row r="41" spans="1:5" ht="15" customHeight="1">
      <c r="A41" s="615" t="s">
        <v>1281</v>
      </c>
      <c r="B41" s="614">
        <v>66553.995049999998</v>
      </c>
      <c r="C41" s="614">
        <v>45301.868300000002</v>
      </c>
      <c r="D41" s="614">
        <v>111855.86335</v>
      </c>
    </row>
    <row r="42" spans="1:5" ht="15" customHeight="1">
      <c r="A42" s="605" t="s">
        <v>1283</v>
      </c>
      <c r="B42" s="614">
        <v>72.002420000000001</v>
      </c>
      <c r="C42" s="614">
        <v>44.477690000000003</v>
      </c>
      <c r="D42" s="614">
        <v>116.48011</v>
      </c>
    </row>
    <row r="43" spans="1:5" ht="15" customHeight="1">
      <c r="A43" s="613" t="s">
        <v>1285</v>
      </c>
      <c r="B43" s="614">
        <v>187.80269000000001</v>
      </c>
      <c r="C43" s="614">
        <v>158.74524</v>
      </c>
      <c r="D43" s="614">
        <v>346.54793000000001</v>
      </c>
    </row>
    <row r="44" spans="1:5" ht="15" customHeight="1">
      <c r="A44" s="615" t="s">
        <v>1287</v>
      </c>
      <c r="B44" s="614">
        <v>66438.194780000005</v>
      </c>
      <c r="C44" s="614">
        <v>45187.600750000005</v>
      </c>
      <c r="D44" s="614">
        <v>111625.79553</v>
      </c>
    </row>
    <row r="45" spans="1:5" ht="15" customHeight="1">
      <c r="A45" s="605" t="s">
        <v>1289</v>
      </c>
      <c r="B45" s="614">
        <v>47950.488170000004</v>
      </c>
      <c r="C45" s="614">
        <v>37015.090880000003</v>
      </c>
      <c r="D45" s="614">
        <v>84965.57905</v>
      </c>
    </row>
    <row r="46" spans="1:5" ht="15" customHeight="1">
      <c r="A46" s="615" t="s">
        <v>1291</v>
      </c>
      <c r="B46" s="614">
        <v>18487.706610000001</v>
      </c>
      <c r="C46" s="614">
        <v>8172.5098700000017</v>
      </c>
      <c r="D46" s="614">
        <v>26660.216480000003</v>
      </c>
    </row>
    <row r="47" spans="1:5" ht="15" customHeight="1">
      <c r="A47" s="605" t="s">
        <v>1425</v>
      </c>
      <c r="B47" s="614">
        <v>29.355560000000001</v>
      </c>
      <c r="C47" s="614">
        <v>0.32427999999999996</v>
      </c>
      <c r="D47" s="614">
        <v>29.679840000000002</v>
      </c>
    </row>
    <row r="48" spans="1:5" ht="15" customHeight="1">
      <c r="A48" s="613" t="s">
        <v>1426</v>
      </c>
      <c r="B48" s="614">
        <v>0</v>
      </c>
      <c r="C48" s="614">
        <v>0</v>
      </c>
      <c r="D48" s="614">
        <v>0</v>
      </c>
    </row>
    <row r="49" spans="1:4" ht="15" customHeight="1">
      <c r="A49" s="615" t="s">
        <v>1305</v>
      </c>
      <c r="B49" s="614">
        <v>18517.062170000001</v>
      </c>
      <c r="C49" s="614">
        <v>8172.8341500000015</v>
      </c>
      <c r="D49" s="614">
        <v>26689.896320000003</v>
      </c>
    </row>
    <row r="50" spans="1:4" ht="15" customHeight="1">
      <c r="A50" s="605" t="s">
        <v>1307</v>
      </c>
      <c r="B50" s="614">
        <v>95.301009999999991</v>
      </c>
      <c r="C50" s="614">
        <v>1207.1026499999998</v>
      </c>
      <c r="D50" s="614">
        <v>1302.4036599999997</v>
      </c>
    </row>
    <row r="51" spans="1:4" ht="15" customHeight="1">
      <c r="A51" s="615" t="s">
        <v>724</v>
      </c>
      <c r="B51" s="614">
        <v>18612.36318</v>
      </c>
      <c r="C51" s="614">
        <v>9379.9368000000013</v>
      </c>
      <c r="D51" s="614">
        <v>27992.299980000003</v>
      </c>
    </row>
    <row r="52" spans="1:4" ht="15" customHeight="1">
      <c r="A52" s="605" t="s">
        <v>1310</v>
      </c>
      <c r="B52" s="614">
        <v>6.1437400000000002</v>
      </c>
      <c r="C52" s="614">
        <v>4.7177600000000002</v>
      </c>
      <c r="D52" s="614">
        <v>10.861499999999999</v>
      </c>
    </row>
    <row r="53" spans="1:4" ht="15" customHeight="1">
      <c r="A53" s="613" t="s">
        <v>1312</v>
      </c>
      <c r="B53" s="614">
        <v>1.0535699999999999</v>
      </c>
      <c r="C53" s="614">
        <v>0</v>
      </c>
      <c r="D53" s="614">
        <v>1.0535699999999999</v>
      </c>
    </row>
    <row r="54" spans="1:4" ht="15" customHeight="1">
      <c r="A54" s="615" t="s">
        <v>726</v>
      </c>
      <c r="B54" s="614">
        <v>18617.45335</v>
      </c>
      <c r="C54" s="614">
        <v>9384.6545600000009</v>
      </c>
      <c r="D54" s="614">
        <v>28002.107909999999</v>
      </c>
    </row>
    <row r="55" spans="1:4" ht="15" customHeight="1">
      <c r="A55" s="605" t="s">
        <v>1315</v>
      </c>
      <c r="B55" s="614">
        <v>0</v>
      </c>
      <c r="C55" s="614">
        <v>0</v>
      </c>
      <c r="D55" s="614">
        <v>0</v>
      </c>
    </row>
    <row r="56" spans="1:4" ht="15" customHeight="1">
      <c r="A56" s="619" t="s">
        <v>1317</v>
      </c>
      <c r="B56" s="608">
        <v>18617.45335</v>
      </c>
      <c r="C56" s="608">
        <v>9384.6545600000009</v>
      </c>
      <c r="D56" s="608">
        <v>28002.107909999999</v>
      </c>
    </row>
    <row r="57" spans="1:4" ht="15" customHeight="1">
      <c r="A57" s="596" t="s">
        <v>1319</v>
      </c>
      <c r="B57" s="608">
        <v>2680.59528</v>
      </c>
      <c r="C57" s="608">
        <v>0</v>
      </c>
      <c r="D57" s="608">
        <v>2680.59528</v>
      </c>
    </row>
    <row r="58" spans="1:4" ht="15" customHeight="1">
      <c r="A58" s="610" t="s">
        <v>1321</v>
      </c>
      <c r="B58" s="611">
        <v>15936.85807</v>
      </c>
      <c r="C58" s="611">
        <v>9384.6545600000009</v>
      </c>
      <c r="D58" s="611">
        <v>25321.512630000001</v>
      </c>
    </row>
    <row r="59" spans="1:4" ht="3.75" customHeight="1" thickBot="1">
      <c r="A59" s="612"/>
      <c r="B59" s="612"/>
      <c r="C59" s="612"/>
      <c r="D59" s="612"/>
    </row>
    <row r="60" spans="1:4" ht="15" customHeight="1" thickTop="1">
      <c r="A60" s="607"/>
      <c r="B60" s="607"/>
      <c r="C60" s="607"/>
      <c r="D60" s="60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zoomScaleNormal="100" workbookViewId="0">
      <selection activeCell="A3" sqref="A3:I3"/>
    </sheetView>
  </sheetViews>
  <sheetFormatPr defaultRowHeight="15"/>
  <cols>
    <col min="1" max="1" width="90.140625" style="5" customWidth="1"/>
    <col min="2" max="9" width="13.28515625" style="5" customWidth="1"/>
    <col min="10" max="255" width="9.140625" style="5"/>
    <col min="256" max="256" width="90.140625" style="5" customWidth="1"/>
    <col min="257" max="264" width="10.7109375" style="5" customWidth="1"/>
    <col min="265" max="511" width="9.140625" style="5"/>
    <col min="512" max="512" width="90.140625" style="5" customWidth="1"/>
    <col min="513" max="520" width="10.7109375" style="5" customWidth="1"/>
    <col min="521" max="767" width="9.140625" style="5"/>
    <col min="768" max="768" width="90.140625" style="5" customWidth="1"/>
    <col min="769" max="776" width="10.7109375" style="5" customWidth="1"/>
    <col min="777" max="1023" width="9.140625" style="5"/>
    <col min="1024" max="1024" width="90.140625" style="5" customWidth="1"/>
    <col min="1025" max="1032" width="10.7109375" style="5" customWidth="1"/>
    <col min="1033" max="1279" width="9.140625" style="5"/>
    <col min="1280" max="1280" width="90.140625" style="5" customWidth="1"/>
    <col min="1281" max="1288" width="10.7109375" style="5" customWidth="1"/>
    <col min="1289" max="1535" width="9.140625" style="5"/>
    <col min="1536" max="1536" width="90.140625" style="5" customWidth="1"/>
    <col min="1537" max="1544" width="10.7109375" style="5" customWidth="1"/>
    <col min="1545" max="1791" width="9.140625" style="5"/>
    <col min="1792" max="1792" width="90.140625" style="5" customWidth="1"/>
    <col min="1793" max="1800" width="10.7109375" style="5" customWidth="1"/>
    <col min="1801" max="2047" width="9.140625" style="5"/>
    <col min="2048" max="2048" width="90.140625" style="5" customWidth="1"/>
    <col min="2049" max="2056" width="10.7109375" style="5" customWidth="1"/>
    <col min="2057" max="2303" width="9.140625" style="5"/>
    <col min="2304" max="2304" width="90.140625" style="5" customWidth="1"/>
    <col min="2305" max="2312" width="10.7109375" style="5" customWidth="1"/>
    <col min="2313" max="2559" width="9.140625" style="5"/>
    <col min="2560" max="2560" width="90.140625" style="5" customWidth="1"/>
    <col min="2561" max="2568" width="10.7109375" style="5" customWidth="1"/>
    <col min="2569" max="2815" width="9.140625" style="5"/>
    <col min="2816" max="2816" width="90.140625" style="5" customWidth="1"/>
    <col min="2817" max="2824" width="10.7109375" style="5" customWidth="1"/>
    <col min="2825" max="3071" width="9.140625" style="5"/>
    <col min="3072" max="3072" width="90.140625" style="5" customWidth="1"/>
    <col min="3073" max="3080" width="10.7109375" style="5" customWidth="1"/>
    <col min="3081" max="3327" width="9.140625" style="5"/>
    <col min="3328" max="3328" width="90.140625" style="5" customWidth="1"/>
    <col min="3329" max="3336" width="10.7109375" style="5" customWidth="1"/>
    <col min="3337" max="3583" width="9.140625" style="5"/>
    <col min="3584" max="3584" width="90.140625" style="5" customWidth="1"/>
    <col min="3585" max="3592" width="10.7109375" style="5" customWidth="1"/>
    <col min="3593" max="3839" width="9.140625" style="5"/>
    <col min="3840" max="3840" width="90.140625" style="5" customWidth="1"/>
    <col min="3841" max="3848" width="10.7109375" style="5" customWidth="1"/>
    <col min="3849" max="4095" width="9.140625" style="5"/>
    <col min="4096" max="4096" width="90.140625" style="5" customWidth="1"/>
    <col min="4097" max="4104" width="10.7109375" style="5" customWidth="1"/>
    <col min="4105" max="4351" width="9.140625" style="5"/>
    <col min="4352" max="4352" width="90.140625" style="5" customWidth="1"/>
    <col min="4353" max="4360" width="10.7109375" style="5" customWidth="1"/>
    <col min="4361" max="4607" width="9.140625" style="5"/>
    <col min="4608" max="4608" width="90.140625" style="5" customWidth="1"/>
    <col min="4609" max="4616" width="10.7109375" style="5" customWidth="1"/>
    <col min="4617" max="4863" width="9.140625" style="5"/>
    <col min="4864" max="4864" width="90.140625" style="5" customWidth="1"/>
    <col min="4865" max="4872" width="10.7109375" style="5" customWidth="1"/>
    <col min="4873" max="5119" width="9.140625" style="5"/>
    <col min="5120" max="5120" width="90.140625" style="5" customWidth="1"/>
    <col min="5121" max="5128" width="10.7109375" style="5" customWidth="1"/>
    <col min="5129" max="5375" width="9.140625" style="5"/>
    <col min="5376" max="5376" width="90.140625" style="5" customWidth="1"/>
    <col min="5377" max="5384" width="10.7109375" style="5" customWidth="1"/>
    <col min="5385" max="5631" width="9.140625" style="5"/>
    <col min="5632" max="5632" width="90.140625" style="5" customWidth="1"/>
    <col min="5633" max="5640" width="10.7109375" style="5" customWidth="1"/>
    <col min="5641" max="5887" width="9.140625" style="5"/>
    <col min="5888" max="5888" width="90.140625" style="5" customWidth="1"/>
    <col min="5889" max="5896" width="10.7109375" style="5" customWidth="1"/>
    <col min="5897" max="6143" width="9.140625" style="5"/>
    <col min="6144" max="6144" width="90.140625" style="5" customWidth="1"/>
    <col min="6145" max="6152" width="10.7109375" style="5" customWidth="1"/>
    <col min="6153" max="6399" width="9.140625" style="5"/>
    <col min="6400" max="6400" width="90.140625" style="5" customWidth="1"/>
    <col min="6401" max="6408" width="10.7109375" style="5" customWidth="1"/>
    <col min="6409" max="6655" width="9.140625" style="5"/>
    <col min="6656" max="6656" width="90.140625" style="5" customWidth="1"/>
    <col min="6657" max="6664" width="10.7109375" style="5" customWidth="1"/>
    <col min="6665" max="6911" width="9.140625" style="5"/>
    <col min="6912" max="6912" width="90.140625" style="5" customWidth="1"/>
    <col min="6913" max="6920" width="10.7109375" style="5" customWidth="1"/>
    <col min="6921" max="7167" width="9.140625" style="5"/>
    <col min="7168" max="7168" width="90.140625" style="5" customWidth="1"/>
    <col min="7169" max="7176" width="10.7109375" style="5" customWidth="1"/>
    <col min="7177" max="7423" width="9.140625" style="5"/>
    <col min="7424" max="7424" width="90.140625" style="5" customWidth="1"/>
    <col min="7425" max="7432" width="10.7109375" style="5" customWidth="1"/>
    <col min="7433" max="7679" width="9.140625" style="5"/>
    <col min="7680" max="7680" width="90.140625" style="5" customWidth="1"/>
    <col min="7681" max="7688" width="10.7109375" style="5" customWidth="1"/>
    <col min="7689" max="7935" width="9.140625" style="5"/>
    <col min="7936" max="7936" width="90.140625" style="5" customWidth="1"/>
    <col min="7937" max="7944" width="10.7109375" style="5" customWidth="1"/>
    <col min="7945" max="8191" width="9.140625" style="5"/>
    <col min="8192" max="8192" width="90.140625" style="5" customWidth="1"/>
    <col min="8193" max="8200" width="10.7109375" style="5" customWidth="1"/>
    <col min="8201" max="8447" width="9.140625" style="5"/>
    <col min="8448" max="8448" width="90.140625" style="5" customWidth="1"/>
    <col min="8449" max="8456" width="10.7109375" style="5" customWidth="1"/>
    <col min="8457" max="8703" width="9.140625" style="5"/>
    <col min="8704" max="8704" width="90.140625" style="5" customWidth="1"/>
    <col min="8705" max="8712" width="10.7109375" style="5" customWidth="1"/>
    <col min="8713" max="8959" width="9.140625" style="5"/>
    <col min="8960" max="8960" width="90.140625" style="5" customWidth="1"/>
    <col min="8961" max="8968" width="10.7109375" style="5" customWidth="1"/>
    <col min="8969" max="9215" width="9.140625" style="5"/>
    <col min="9216" max="9216" width="90.140625" style="5" customWidth="1"/>
    <col min="9217" max="9224" width="10.7109375" style="5" customWidth="1"/>
    <col min="9225" max="9471" width="9.140625" style="5"/>
    <col min="9472" max="9472" width="90.140625" style="5" customWidth="1"/>
    <col min="9473" max="9480" width="10.7109375" style="5" customWidth="1"/>
    <col min="9481" max="9727" width="9.140625" style="5"/>
    <col min="9728" max="9728" width="90.140625" style="5" customWidth="1"/>
    <col min="9729" max="9736" width="10.7109375" style="5" customWidth="1"/>
    <col min="9737" max="9983" width="9.140625" style="5"/>
    <col min="9984" max="9984" width="90.140625" style="5" customWidth="1"/>
    <col min="9985" max="9992" width="10.7109375" style="5" customWidth="1"/>
    <col min="9993" max="10239" width="9.140625" style="5"/>
    <col min="10240" max="10240" width="90.140625" style="5" customWidth="1"/>
    <col min="10241" max="10248" width="10.7109375" style="5" customWidth="1"/>
    <col min="10249" max="10495" width="9.140625" style="5"/>
    <col min="10496" max="10496" width="90.140625" style="5" customWidth="1"/>
    <col min="10497" max="10504" width="10.7109375" style="5" customWidth="1"/>
    <col min="10505" max="10751" width="9.140625" style="5"/>
    <col min="10752" max="10752" width="90.140625" style="5" customWidth="1"/>
    <col min="10753" max="10760" width="10.7109375" style="5" customWidth="1"/>
    <col min="10761" max="11007" width="9.140625" style="5"/>
    <col min="11008" max="11008" width="90.140625" style="5" customWidth="1"/>
    <col min="11009" max="11016" width="10.7109375" style="5" customWidth="1"/>
    <col min="11017" max="11263" width="9.140625" style="5"/>
    <col min="11264" max="11264" width="90.140625" style="5" customWidth="1"/>
    <col min="11265" max="11272" width="10.7109375" style="5" customWidth="1"/>
    <col min="11273" max="11519" width="9.140625" style="5"/>
    <col min="11520" max="11520" width="90.140625" style="5" customWidth="1"/>
    <col min="11521" max="11528" width="10.7109375" style="5" customWidth="1"/>
    <col min="11529" max="11775" width="9.140625" style="5"/>
    <col min="11776" max="11776" width="90.140625" style="5" customWidth="1"/>
    <col min="11777" max="11784" width="10.7109375" style="5" customWidth="1"/>
    <col min="11785" max="12031" width="9.140625" style="5"/>
    <col min="12032" max="12032" width="90.140625" style="5" customWidth="1"/>
    <col min="12033" max="12040" width="10.7109375" style="5" customWidth="1"/>
    <col min="12041" max="12287" width="9.140625" style="5"/>
    <col min="12288" max="12288" width="90.140625" style="5" customWidth="1"/>
    <col min="12289" max="12296" width="10.7109375" style="5" customWidth="1"/>
    <col min="12297" max="12543" width="9.140625" style="5"/>
    <col min="12544" max="12544" width="90.140625" style="5" customWidth="1"/>
    <col min="12545" max="12552" width="10.7109375" style="5" customWidth="1"/>
    <col min="12553" max="12799" width="9.140625" style="5"/>
    <col min="12800" max="12800" width="90.140625" style="5" customWidth="1"/>
    <col min="12801" max="12808" width="10.7109375" style="5" customWidth="1"/>
    <col min="12809" max="13055" width="9.140625" style="5"/>
    <col min="13056" max="13056" width="90.140625" style="5" customWidth="1"/>
    <col min="13057" max="13064" width="10.7109375" style="5" customWidth="1"/>
    <col min="13065" max="13311" width="9.140625" style="5"/>
    <col min="13312" max="13312" width="90.140625" style="5" customWidth="1"/>
    <col min="13313" max="13320" width="10.7109375" style="5" customWidth="1"/>
    <col min="13321" max="13567" width="9.140625" style="5"/>
    <col min="13568" max="13568" width="90.140625" style="5" customWidth="1"/>
    <col min="13569" max="13576" width="10.7109375" style="5" customWidth="1"/>
    <col min="13577" max="13823" width="9.140625" style="5"/>
    <col min="13824" max="13824" width="90.140625" style="5" customWidth="1"/>
    <col min="13825" max="13832" width="10.7109375" style="5" customWidth="1"/>
    <col min="13833" max="14079" width="9.140625" style="5"/>
    <col min="14080" max="14080" width="90.140625" style="5" customWidth="1"/>
    <col min="14081" max="14088" width="10.7109375" style="5" customWidth="1"/>
    <col min="14089" max="14335" width="9.140625" style="5"/>
    <col min="14336" max="14336" width="90.140625" style="5" customWidth="1"/>
    <col min="14337" max="14344" width="10.7109375" style="5" customWidth="1"/>
    <col min="14345" max="14591" width="9.140625" style="5"/>
    <col min="14592" max="14592" width="90.140625" style="5" customWidth="1"/>
    <col min="14593" max="14600" width="10.7109375" style="5" customWidth="1"/>
    <col min="14601" max="14847" width="9.140625" style="5"/>
    <col min="14848" max="14848" width="90.140625" style="5" customWidth="1"/>
    <col min="14849" max="14856" width="10.7109375" style="5" customWidth="1"/>
    <col min="14857" max="15103" width="9.140625" style="5"/>
    <col min="15104" max="15104" width="90.140625" style="5" customWidth="1"/>
    <col min="15105" max="15112" width="10.7109375" style="5" customWidth="1"/>
    <col min="15113" max="15359" width="9.140625" style="5"/>
    <col min="15360" max="15360" width="90.140625" style="5" customWidth="1"/>
    <col min="15361" max="15368" width="10.7109375" style="5" customWidth="1"/>
    <col min="15369" max="15615" width="9.140625" style="5"/>
    <col min="15616" max="15616" width="90.140625" style="5" customWidth="1"/>
    <col min="15617" max="15624" width="10.7109375" style="5" customWidth="1"/>
    <col min="15625" max="15871" width="9.140625" style="5"/>
    <col min="15872" max="15872" width="90.140625" style="5" customWidth="1"/>
    <col min="15873" max="15880" width="10.7109375" style="5" customWidth="1"/>
    <col min="15881" max="16127" width="9.140625" style="5"/>
    <col min="16128" max="16128" width="90.140625" style="5" customWidth="1"/>
    <col min="16129" max="16136" width="10.7109375" style="5" customWidth="1"/>
    <col min="16137" max="16384" width="9.140625" style="5"/>
  </cols>
  <sheetData>
    <row r="1" spans="1:9" ht="27.75" customHeight="1">
      <c r="A1" s="826" t="s">
        <v>1429</v>
      </c>
      <c r="B1" s="826"/>
      <c r="C1" s="826"/>
      <c r="D1" s="826"/>
      <c r="E1" s="826"/>
      <c r="F1" s="826"/>
      <c r="G1" s="826"/>
      <c r="H1" s="826"/>
      <c r="I1" s="826"/>
    </row>
    <row r="2" spans="1:9" ht="18">
      <c r="A2" s="827" t="s">
        <v>552</v>
      </c>
      <c r="B2" s="827"/>
      <c r="C2" s="827"/>
      <c r="D2" s="827"/>
      <c r="E2" s="827"/>
      <c r="F2" s="827"/>
      <c r="G2" s="827"/>
      <c r="H2" s="827"/>
      <c r="I2" s="827"/>
    </row>
    <row r="3" spans="1:9" ht="15" customHeight="1">
      <c r="A3" s="827" t="s">
        <v>1576</v>
      </c>
      <c r="B3" s="827"/>
      <c r="C3" s="827"/>
      <c r="D3" s="827"/>
      <c r="E3" s="827"/>
      <c r="F3" s="827"/>
      <c r="G3" s="827"/>
      <c r="H3" s="827"/>
      <c r="I3" s="827"/>
    </row>
    <row r="4" spans="1:9" ht="32.25" customHeight="1">
      <c r="A4" s="828" t="s">
        <v>544</v>
      </c>
      <c r="B4" s="828"/>
      <c r="C4" s="828"/>
      <c r="D4" s="828"/>
      <c r="E4" s="828"/>
      <c r="F4" s="828"/>
      <c r="G4" s="828"/>
      <c r="H4" s="828"/>
      <c r="I4" s="828"/>
    </row>
    <row r="5" spans="1:9" ht="3.75" customHeight="1">
      <c r="A5" s="88"/>
      <c r="B5" s="88"/>
      <c r="C5" s="88"/>
      <c r="D5" s="88"/>
      <c r="E5" s="88"/>
      <c r="F5" s="88"/>
      <c r="G5" s="88"/>
      <c r="H5" s="88"/>
      <c r="I5" s="88"/>
    </row>
    <row r="6" spans="1:9" ht="30" customHeight="1" thickBot="1">
      <c r="A6" s="602"/>
      <c r="B6" s="616" t="s">
        <v>508</v>
      </c>
      <c r="C6" s="616" t="s">
        <v>509</v>
      </c>
      <c r="D6" s="616" t="s">
        <v>510</v>
      </c>
      <c r="E6" s="616" t="s">
        <v>511</v>
      </c>
      <c r="F6" s="616" t="s">
        <v>512</v>
      </c>
      <c r="G6" s="616" t="s">
        <v>513</v>
      </c>
      <c r="H6" s="616" t="s">
        <v>514</v>
      </c>
      <c r="I6" s="617" t="s">
        <v>551</v>
      </c>
    </row>
    <row r="7" spans="1:9" ht="15" customHeight="1" thickTop="1">
      <c r="A7" s="677" t="s">
        <v>673</v>
      </c>
      <c r="B7" s="683">
        <v>6915.95532</v>
      </c>
      <c r="C7" s="683">
        <v>3811.1266099999998</v>
      </c>
      <c r="D7" s="683">
        <v>10783.794099999999</v>
      </c>
      <c r="E7" s="683">
        <v>14323.05142</v>
      </c>
      <c r="F7" s="683">
        <v>5541.8844300000001</v>
      </c>
      <c r="G7" s="683">
        <v>4487.0260499999995</v>
      </c>
      <c r="H7" s="683">
        <v>5138.78226</v>
      </c>
      <c r="I7" s="683">
        <v>51001.620190000001</v>
      </c>
    </row>
    <row r="8" spans="1:9" ht="15" customHeight="1">
      <c r="A8" s="595" t="s">
        <v>1211</v>
      </c>
      <c r="B8" s="608">
        <v>6052.3779800000002</v>
      </c>
      <c r="C8" s="608">
        <v>744.29214999999999</v>
      </c>
      <c r="D8" s="608">
        <v>3087.9913900000001</v>
      </c>
      <c r="E8" s="608">
        <v>2749.1218199999998</v>
      </c>
      <c r="F8" s="608">
        <v>2725.2549800000002</v>
      </c>
      <c r="G8" s="608">
        <v>4406.2340199999999</v>
      </c>
      <c r="H8" s="608">
        <v>1747.55861</v>
      </c>
      <c r="I8" s="608">
        <v>21512.830950000003</v>
      </c>
    </row>
    <row r="9" spans="1:9" ht="15" customHeight="1">
      <c r="A9" s="595" t="s">
        <v>1213</v>
      </c>
      <c r="B9" s="608">
        <v>191.33332999999999</v>
      </c>
      <c r="C9" s="608">
        <v>2.92096</v>
      </c>
      <c r="D9" s="608">
        <v>0.36602999999999997</v>
      </c>
      <c r="E9" s="608">
        <v>0</v>
      </c>
      <c r="F9" s="608">
        <v>50.143099999999997</v>
      </c>
      <c r="G9" s="608">
        <v>0</v>
      </c>
      <c r="H9" s="608">
        <v>37.938309999999994</v>
      </c>
      <c r="I9" s="608">
        <v>282.70173</v>
      </c>
    </row>
    <row r="10" spans="1:9" ht="15" customHeight="1">
      <c r="A10" s="595" t="s">
        <v>1215</v>
      </c>
      <c r="B10" s="608">
        <v>348.03083000000004</v>
      </c>
      <c r="C10" s="608">
        <v>188.09834000000001</v>
      </c>
      <c r="D10" s="608">
        <v>595.84371999999996</v>
      </c>
      <c r="E10" s="608">
        <v>4203.8941500000001</v>
      </c>
      <c r="F10" s="608">
        <v>2362.3316099999997</v>
      </c>
      <c r="G10" s="608">
        <v>47.908559999999994</v>
      </c>
      <c r="H10" s="608">
        <v>1914.31358</v>
      </c>
      <c r="I10" s="608">
        <v>9660.4207900000001</v>
      </c>
    </row>
    <row r="11" spans="1:9" ht="15" customHeight="1">
      <c r="A11" s="595" t="s">
        <v>1217</v>
      </c>
      <c r="B11" s="608">
        <v>0</v>
      </c>
      <c r="C11" s="608">
        <v>0</v>
      </c>
      <c r="D11" s="608">
        <v>0</v>
      </c>
      <c r="E11" s="608">
        <v>0</v>
      </c>
      <c r="F11" s="608">
        <v>0</v>
      </c>
      <c r="G11" s="608">
        <v>0</v>
      </c>
      <c r="H11" s="608">
        <v>0</v>
      </c>
      <c r="I11" s="608">
        <v>0</v>
      </c>
    </row>
    <row r="12" spans="1:9" ht="15" customHeight="1">
      <c r="A12" s="595" t="s">
        <v>1219</v>
      </c>
      <c r="B12" s="608">
        <v>38.415999999999997</v>
      </c>
      <c r="C12" s="608">
        <v>8.4721000000000011</v>
      </c>
      <c r="D12" s="608">
        <v>17.835999999999999</v>
      </c>
      <c r="E12" s="608">
        <v>0</v>
      </c>
      <c r="F12" s="608">
        <v>225.04477</v>
      </c>
      <c r="G12" s="608">
        <v>0</v>
      </c>
      <c r="H12" s="608">
        <v>0</v>
      </c>
      <c r="I12" s="608">
        <v>289.76886999999999</v>
      </c>
    </row>
    <row r="13" spans="1:9" ht="15" customHeight="1">
      <c r="A13" s="595" t="s">
        <v>1221</v>
      </c>
      <c r="B13" s="608">
        <v>197.58326</v>
      </c>
      <c r="C13" s="608">
        <v>146.61214999999999</v>
      </c>
      <c r="D13" s="608">
        <v>3424.9468700000002</v>
      </c>
      <c r="E13" s="608">
        <v>364.29621999999995</v>
      </c>
      <c r="F13" s="608">
        <v>3.9910700000000001</v>
      </c>
      <c r="G13" s="608">
        <v>30.855650000000001</v>
      </c>
      <c r="H13" s="608">
        <v>170.70652999999999</v>
      </c>
      <c r="I13" s="608">
        <v>4338.991750000001</v>
      </c>
    </row>
    <row r="14" spans="1:9" ht="15" customHeight="1">
      <c r="A14" s="595" t="s">
        <v>1223</v>
      </c>
      <c r="B14" s="608">
        <v>88.213920000000002</v>
      </c>
      <c r="C14" s="608">
        <v>2720.7309100000002</v>
      </c>
      <c r="D14" s="608">
        <v>3656.8100899999999</v>
      </c>
      <c r="E14" s="608">
        <v>7005.7392300000001</v>
      </c>
      <c r="F14" s="608">
        <v>175.1189</v>
      </c>
      <c r="G14" s="608">
        <v>2.0278199999999997</v>
      </c>
      <c r="H14" s="608">
        <v>1268.26523</v>
      </c>
      <c r="I14" s="608">
        <v>14916.9061</v>
      </c>
    </row>
    <row r="15" spans="1:9" ht="15" customHeight="1">
      <c r="A15" s="595" t="s">
        <v>1225</v>
      </c>
      <c r="B15" s="608">
        <v>0</v>
      </c>
      <c r="C15" s="608">
        <v>0</v>
      </c>
      <c r="D15" s="608">
        <v>0</v>
      </c>
      <c r="E15" s="608">
        <v>0</v>
      </c>
      <c r="F15" s="608">
        <v>0</v>
      </c>
      <c r="G15" s="608">
        <v>0</v>
      </c>
      <c r="H15" s="608">
        <v>0</v>
      </c>
      <c r="I15" s="608">
        <v>0</v>
      </c>
    </row>
    <row r="16" spans="1:9" ht="15" customHeight="1">
      <c r="A16" s="602" t="s">
        <v>1227</v>
      </c>
      <c r="B16" s="611">
        <v>3192.7785400000002</v>
      </c>
      <c r="C16" s="611">
        <v>2923.5568199999998</v>
      </c>
      <c r="D16" s="611">
        <v>6959.5013199999994</v>
      </c>
      <c r="E16" s="611">
        <v>7851.3998200000005</v>
      </c>
      <c r="F16" s="611">
        <v>4621.0567599999995</v>
      </c>
      <c r="G16" s="611">
        <v>3123.2148299999999</v>
      </c>
      <c r="H16" s="611">
        <v>3016.8135900000002</v>
      </c>
      <c r="I16" s="611">
        <v>31688.321680000001</v>
      </c>
    </row>
    <row r="17" spans="1:9" ht="15" customHeight="1">
      <c r="A17" s="595" t="s">
        <v>276</v>
      </c>
      <c r="B17" s="608">
        <v>0</v>
      </c>
      <c r="C17" s="608">
        <v>0</v>
      </c>
      <c r="D17" s="608">
        <v>0</v>
      </c>
      <c r="E17" s="608">
        <v>0</v>
      </c>
      <c r="F17" s="608">
        <v>0</v>
      </c>
      <c r="G17" s="608">
        <v>0</v>
      </c>
      <c r="H17" s="608">
        <v>0</v>
      </c>
      <c r="I17" s="608">
        <v>0</v>
      </c>
    </row>
    <row r="18" spans="1:9" ht="15" customHeight="1">
      <c r="A18" s="595" t="s">
        <v>1428</v>
      </c>
      <c r="B18" s="608">
        <v>0</v>
      </c>
      <c r="C18" s="608">
        <v>0</v>
      </c>
      <c r="D18" s="608">
        <v>0</v>
      </c>
      <c r="E18" s="608">
        <v>0</v>
      </c>
      <c r="F18" s="608">
        <v>0</v>
      </c>
      <c r="G18" s="608">
        <v>0</v>
      </c>
      <c r="H18" s="608">
        <v>0</v>
      </c>
      <c r="I18" s="608">
        <v>0</v>
      </c>
    </row>
    <row r="19" spans="1:9" ht="15" customHeight="1">
      <c r="A19" s="595" t="s">
        <v>1422</v>
      </c>
      <c r="B19" s="608">
        <v>0</v>
      </c>
      <c r="C19" s="608">
        <v>0</v>
      </c>
      <c r="D19" s="608">
        <v>5311.2574699999996</v>
      </c>
      <c r="E19" s="608">
        <v>0</v>
      </c>
      <c r="F19" s="608">
        <v>0</v>
      </c>
      <c r="G19" s="608">
        <v>0</v>
      </c>
      <c r="H19" s="608">
        <v>388.34990999999997</v>
      </c>
      <c r="I19" s="608">
        <v>5699.6073799999995</v>
      </c>
    </row>
    <row r="20" spans="1:9" ht="15" customHeight="1">
      <c r="A20" s="595" t="s">
        <v>1231</v>
      </c>
      <c r="B20" s="608">
        <v>3192.7785400000002</v>
      </c>
      <c r="C20" s="608">
        <v>2923.5568199999998</v>
      </c>
      <c r="D20" s="608">
        <v>1648.2438500000001</v>
      </c>
      <c r="E20" s="608">
        <v>7851.3998200000005</v>
      </c>
      <c r="F20" s="608">
        <v>4621.0567599999995</v>
      </c>
      <c r="G20" s="608">
        <v>3123.2148299999999</v>
      </c>
      <c r="H20" s="608">
        <v>2628.4636800000003</v>
      </c>
      <c r="I20" s="608">
        <v>25988.714300000003</v>
      </c>
    </row>
    <row r="21" spans="1:9" ht="15" customHeight="1">
      <c r="A21" s="595" t="s">
        <v>1233</v>
      </c>
      <c r="B21" s="608">
        <v>0</v>
      </c>
      <c r="C21" s="608">
        <v>0</v>
      </c>
      <c r="D21" s="608">
        <v>0</v>
      </c>
      <c r="E21" s="608">
        <v>0</v>
      </c>
      <c r="F21" s="608">
        <v>0</v>
      </c>
      <c r="G21" s="608">
        <v>0</v>
      </c>
      <c r="H21" s="608">
        <v>0</v>
      </c>
      <c r="I21" s="608">
        <v>0</v>
      </c>
    </row>
    <row r="22" spans="1:9" ht="15" customHeight="1">
      <c r="A22" s="595" t="s">
        <v>1235</v>
      </c>
      <c r="B22" s="608">
        <v>0</v>
      </c>
      <c r="C22" s="608">
        <v>0</v>
      </c>
      <c r="D22" s="608">
        <v>0</v>
      </c>
      <c r="E22" s="608">
        <v>0</v>
      </c>
      <c r="F22" s="608">
        <v>0</v>
      </c>
      <c r="G22" s="608">
        <v>0</v>
      </c>
      <c r="H22" s="608">
        <v>0</v>
      </c>
      <c r="I22" s="608">
        <v>0</v>
      </c>
    </row>
    <row r="23" spans="1:9" ht="15" customHeight="1">
      <c r="A23" s="595" t="s">
        <v>1237</v>
      </c>
      <c r="B23" s="608">
        <v>0</v>
      </c>
      <c r="C23" s="608">
        <v>0</v>
      </c>
      <c r="D23" s="608">
        <v>0</v>
      </c>
      <c r="E23" s="608">
        <v>0</v>
      </c>
      <c r="F23" s="608">
        <v>0</v>
      </c>
      <c r="G23" s="608">
        <v>0</v>
      </c>
      <c r="H23" s="608">
        <v>0</v>
      </c>
      <c r="I23" s="608">
        <v>0</v>
      </c>
    </row>
    <row r="24" spans="1:9" ht="15" customHeight="1">
      <c r="A24" s="595" t="s">
        <v>913</v>
      </c>
      <c r="B24" s="608">
        <v>0</v>
      </c>
      <c r="C24" s="608">
        <v>0</v>
      </c>
      <c r="D24" s="608">
        <v>0</v>
      </c>
      <c r="E24" s="608">
        <v>0</v>
      </c>
      <c r="F24" s="608">
        <v>0</v>
      </c>
      <c r="G24" s="608">
        <v>0</v>
      </c>
      <c r="H24" s="608">
        <v>0</v>
      </c>
      <c r="I24" s="608">
        <v>0</v>
      </c>
    </row>
    <row r="25" spans="1:9" ht="15" customHeight="1">
      <c r="A25" s="602" t="s">
        <v>698</v>
      </c>
      <c r="B25" s="611">
        <v>3723.1767799999998</v>
      </c>
      <c r="C25" s="611">
        <v>887.56979000000001</v>
      </c>
      <c r="D25" s="611">
        <v>3824.2927799999998</v>
      </c>
      <c r="E25" s="611">
        <v>6471.6516000000011</v>
      </c>
      <c r="F25" s="611">
        <v>920.82767000000001</v>
      </c>
      <c r="G25" s="611">
        <v>1363.81122</v>
      </c>
      <c r="H25" s="611">
        <v>2121.9686700000002</v>
      </c>
      <c r="I25" s="611">
        <v>19313.298510000001</v>
      </c>
    </row>
    <row r="26" spans="1:9" ht="15" customHeight="1">
      <c r="A26" s="595" t="s">
        <v>1240</v>
      </c>
      <c r="B26" s="608">
        <v>2188</v>
      </c>
      <c r="C26" s="608">
        <v>1500</v>
      </c>
      <c r="D26" s="608">
        <v>3322</v>
      </c>
      <c r="E26" s="608">
        <v>5125.1000000000004</v>
      </c>
      <c r="F26" s="608">
        <v>1157</v>
      </c>
      <c r="G26" s="608">
        <v>1500</v>
      </c>
      <c r="H26" s="608">
        <v>1200</v>
      </c>
      <c r="I26" s="608">
        <v>15992.1</v>
      </c>
    </row>
    <row r="27" spans="1:9" ht="15" customHeight="1">
      <c r="A27" s="595" t="s">
        <v>1242</v>
      </c>
      <c r="B27" s="608">
        <v>0</v>
      </c>
      <c r="C27" s="608">
        <v>0</v>
      </c>
      <c r="D27" s="608">
        <v>0</v>
      </c>
      <c r="E27" s="608">
        <v>2003.2</v>
      </c>
      <c r="F27" s="608">
        <v>0</v>
      </c>
      <c r="G27" s="608">
        <v>0</v>
      </c>
      <c r="H27" s="608">
        <v>0</v>
      </c>
      <c r="I27" s="608">
        <v>2003.2</v>
      </c>
    </row>
    <row r="28" spans="1:9" ht="15" customHeight="1">
      <c r="A28" s="595" t="s">
        <v>1244</v>
      </c>
      <c r="B28" s="608">
        <v>0</v>
      </c>
      <c r="C28" s="608">
        <v>0</v>
      </c>
      <c r="D28" s="608">
        <v>0</v>
      </c>
      <c r="E28" s="608">
        <v>0</v>
      </c>
      <c r="F28" s="608">
        <v>0</v>
      </c>
      <c r="G28" s="608">
        <v>0</v>
      </c>
      <c r="H28" s="608">
        <v>0</v>
      </c>
      <c r="I28" s="608">
        <v>0</v>
      </c>
    </row>
    <row r="29" spans="1:9" ht="15" customHeight="1">
      <c r="A29" s="595" t="s">
        <v>1246</v>
      </c>
      <c r="B29" s="608">
        <v>281.66285999999997</v>
      </c>
      <c r="C29" s="608">
        <v>0</v>
      </c>
      <c r="D29" s="608">
        <v>42.265360000000001</v>
      </c>
      <c r="E29" s="608">
        <v>1395.2391299999999</v>
      </c>
      <c r="F29" s="608">
        <v>0</v>
      </c>
      <c r="G29" s="608">
        <v>6.9949700000000004</v>
      </c>
      <c r="H29" s="608">
        <v>16.491499999999998</v>
      </c>
      <c r="I29" s="608">
        <v>1742.65382</v>
      </c>
    </row>
    <row r="30" spans="1:9" ht="15" customHeight="1">
      <c r="A30" s="595" t="s">
        <v>1248</v>
      </c>
      <c r="B30" s="608">
        <v>1253.5139199999999</v>
      </c>
      <c r="C30" s="608">
        <v>-612.43020999999999</v>
      </c>
      <c r="D30" s="608">
        <v>460.02742000000001</v>
      </c>
      <c r="E30" s="608">
        <v>-2051.88753</v>
      </c>
      <c r="F30" s="608">
        <v>-236.17232999999999</v>
      </c>
      <c r="G30" s="608">
        <v>-143.18375</v>
      </c>
      <c r="H30" s="608">
        <v>905.47717</v>
      </c>
      <c r="I30" s="608">
        <v>-424.65530999999999</v>
      </c>
    </row>
    <row r="31" spans="1:9" ht="15" customHeight="1">
      <c r="A31" s="594" t="s">
        <v>1423</v>
      </c>
      <c r="B31" s="608">
        <v>1545.3006200000002</v>
      </c>
      <c r="C31" s="608">
        <v>-836.31320999999991</v>
      </c>
      <c r="D31" s="608">
        <v>-138.60086999999999</v>
      </c>
      <c r="E31" s="608">
        <v>-2621.96101</v>
      </c>
      <c r="F31" s="608">
        <v>-235.38235</v>
      </c>
      <c r="G31" s="608">
        <v>-537.59109000000001</v>
      </c>
      <c r="H31" s="608">
        <v>11.571799999999996</v>
      </c>
      <c r="I31" s="608">
        <v>-2812.9761099999992</v>
      </c>
    </row>
    <row r="32" spans="1:9" ht="15" customHeight="1">
      <c r="A32" s="594" t="s">
        <v>1424</v>
      </c>
      <c r="B32" s="608">
        <v>-291.7867</v>
      </c>
      <c r="C32" s="608">
        <v>223.88300000000001</v>
      </c>
      <c r="D32" s="608">
        <v>598.62828999999999</v>
      </c>
      <c r="E32" s="608">
        <v>570.07348000000002</v>
      </c>
      <c r="F32" s="608">
        <v>-0.78998000000000013</v>
      </c>
      <c r="G32" s="608">
        <v>394.40734000000003</v>
      </c>
      <c r="H32" s="608">
        <v>893.90536999999995</v>
      </c>
      <c r="I32" s="608">
        <v>2388.3208</v>
      </c>
    </row>
    <row r="33" spans="1:10" ht="15" customHeight="1">
      <c r="A33" s="602" t="s">
        <v>702</v>
      </c>
      <c r="B33" s="611">
        <v>6915.95532</v>
      </c>
      <c r="C33" s="611">
        <v>3811.1266099999998</v>
      </c>
      <c r="D33" s="611">
        <v>10783.794099999999</v>
      </c>
      <c r="E33" s="611">
        <v>14323.051420000002</v>
      </c>
      <c r="F33" s="611">
        <v>5541.8844299999992</v>
      </c>
      <c r="G33" s="611">
        <v>4487.0260500000004</v>
      </c>
      <c r="H33" s="611">
        <v>5138.78226</v>
      </c>
      <c r="I33" s="611">
        <v>51001.620190000001</v>
      </c>
      <c r="J33" s="712">
        <f>I33-I7</f>
        <v>0</v>
      </c>
    </row>
    <row r="34" spans="1:10" ht="15" customHeight="1">
      <c r="A34" s="594" t="s">
        <v>1255</v>
      </c>
      <c r="B34" s="608">
        <v>0</v>
      </c>
      <c r="C34" s="608">
        <v>0</v>
      </c>
      <c r="D34" s="608">
        <v>0</v>
      </c>
      <c r="E34" s="608">
        <v>0</v>
      </c>
      <c r="F34" s="608">
        <v>0</v>
      </c>
      <c r="G34" s="608">
        <v>0</v>
      </c>
      <c r="H34" s="608">
        <v>0</v>
      </c>
      <c r="I34" s="608">
        <v>0</v>
      </c>
    </row>
    <row r="35" spans="1:10" ht="15" customHeight="1">
      <c r="A35" s="594" t="s">
        <v>1257</v>
      </c>
      <c r="B35" s="608">
        <v>3116.8055299999996</v>
      </c>
      <c r="C35" s="608">
        <v>15246.00734</v>
      </c>
      <c r="D35" s="608">
        <v>0</v>
      </c>
      <c r="E35" s="608">
        <v>3197.83016</v>
      </c>
      <c r="F35" s="608">
        <v>1783.6</v>
      </c>
      <c r="G35" s="608">
        <v>0</v>
      </c>
      <c r="H35" s="608">
        <v>0</v>
      </c>
      <c r="I35" s="608">
        <v>23344.243030000001</v>
      </c>
    </row>
    <row r="36" spans="1:10" ht="30" customHeight="1">
      <c r="A36" s="602" t="s">
        <v>1375</v>
      </c>
      <c r="B36" s="611">
        <v>0</v>
      </c>
      <c r="C36" s="611">
        <v>2.2400000000000002E-3</v>
      </c>
      <c r="D36" s="611">
        <v>3.0839999999999999E-2</v>
      </c>
      <c r="E36" s="611">
        <v>0</v>
      </c>
      <c r="F36" s="611">
        <v>1.1472</v>
      </c>
      <c r="G36" s="611">
        <v>0</v>
      </c>
      <c r="H36" s="611">
        <v>0.12773000000000001</v>
      </c>
      <c r="I36" s="611">
        <v>1.3080099999999999</v>
      </c>
    </row>
    <row r="37" spans="1:10" ht="15" customHeight="1">
      <c r="A37" s="594" t="s">
        <v>1274</v>
      </c>
      <c r="B37" s="608">
        <v>1.20303</v>
      </c>
      <c r="C37" s="608">
        <v>316.69290000000001</v>
      </c>
      <c r="D37" s="608">
        <v>209.24775</v>
      </c>
      <c r="E37" s="608">
        <v>0</v>
      </c>
      <c r="F37" s="608">
        <v>0.53397000000000006</v>
      </c>
      <c r="G37" s="608">
        <v>0</v>
      </c>
      <c r="H37" s="608">
        <v>34.821010000000001</v>
      </c>
      <c r="I37" s="608">
        <v>562.49865999999997</v>
      </c>
    </row>
    <row r="38" spans="1:10" ht="15" customHeight="1">
      <c r="A38" s="595" t="s">
        <v>712</v>
      </c>
      <c r="B38" s="608">
        <v>-1.20303</v>
      </c>
      <c r="C38" s="608">
        <v>-316.69066000000004</v>
      </c>
      <c r="D38" s="608">
        <v>-209.21690999999998</v>
      </c>
      <c r="E38" s="608">
        <v>0</v>
      </c>
      <c r="F38" s="608">
        <v>0.61322999999999994</v>
      </c>
      <c r="G38" s="608">
        <v>0</v>
      </c>
      <c r="H38" s="608">
        <v>-34.693280000000001</v>
      </c>
      <c r="I38" s="608">
        <v>-561.19064999999989</v>
      </c>
    </row>
    <row r="39" spans="1:10" ht="15" customHeight="1">
      <c r="A39" s="596" t="s">
        <v>1277</v>
      </c>
      <c r="B39" s="608">
        <v>16986.223859999998</v>
      </c>
      <c r="C39" s="608">
        <v>3298.1257400000004</v>
      </c>
      <c r="D39" s="608">
        <v>15784.80473</v>
      </c>
      <c r="E39" s="608">
        <v>27666.245760000002</v>
      </c>
      <c r="F39" s="608">
        <v>2205.0252400000004</v>
      </c>
      <c r="G39" s="608">
        <v>903.27377999999999</v>
      </c>
      <c r="H39" s="608">
        <v>3313.24368</v>
      </c>
      <c r="I39" s="608">
        <v>70156.942790000001</v>
      </c>
    </row>
    <row r="40" spans="1:10" ht="15" customHeight="1">
      <c r="A40" s="594" t="s">
        <v>1279</v>
      </c>
      <c r="B40" s="608">
        <v>14254.873029999999</v>
      </c>
      <c r="C40" s="608">
        <v>21.18439</v>
      </c>
      <c r="D40" s="608">
        <v>12255.051240000001</v>
      </c>
      <c r="E40" s="608">
        <v>21661.711809999997</v>
      </c>
      <c r="F40" s="608">
        <v>2459.1072799999997</v>
      </c>
      <c r="G40" s="608">
        <v>1.9323399999999999</v>
      </c>
      <c r="H40" s="608">
        <v>294.74824000000001</v>
      </c>
      <c r="I40" s="608">
        <v>50948.608329999988</v>
      </c>
    </row>
    <row r="41" spans="1:10" ht="15" customHeight="1">
      <c r="A41" s="595" t="s">
        <v>1281</v>
      </c>
      <c r="B41" s="608">
        <v>2730.1477999999988</v>
      </c>
      <c r="C41" s="608">
        <v>2960.2506900000003</v>
      </c>
      <c r="D41" s="608">
        <v>3320.53658</v>
      </c>
      <c r="E41" s="608">
        <v>6004.5339500000046</v>
      </c>
      <c r="F41" s="608">
        <v>-253.46880999999939</v>
      </c>
      <c r="G41" s="608">
        <v>901.34144000000003</v>
      </c>
      <c r="H41" s="608">
        <v>2983.8021600000002</v>
      </c>
      <c r="I41" s="608">
        <v>18647.143810000005</v>
      </c>
    </row>
    <row r="42" spans="1:10" ht="15" customHeight="1">
      <c r="A42" s="596" t="s">
        <v>1283</v>
      </c>
      <c r="B42" s="608">
        <v>0</v>
      </c>
      <c r="C42" s="608">
        <v>0</v>
      </c>
      <c r="D42" s="608">
        <v>0</v>
      </c>
      <c r="E42" s="608">
        <v>3.98E-3</v>
      </c>
      <c r="F42" s="608">
        <v>127.56488</v>
      </c>
      <c r="G42" s="608">
        <v>0</v>
      </c>
      <c r="H42" s="608">
        <v>0</v>
      </c>
      <c r="I42" s="608">
        <v>127.56886</v>
      </c>
    </row>
    <row r="43" spans="1:10" ht="15" customHeight="1">
      <c r="A43" s="594" t="s">
        <v>1285</v>
      </c>
      <c r="B43" s="608">
        <v>0</v>
      </c>
      <c r="C43" s="608">
        <v>0</v>
      </c>
      <c r="D43" s="608">
        <v>1120.4016899999999</v>
      </c>
      <c r="E43" s="608">
        <v>1035.20048</v>
      </c>
      <c r="F43" s="608">
        <v>200.55184</v>
      </c>
      <c r="G43" s="608">
        <v>0</v>
      </c>
      <c r="H43" s="608">
        <v>0</v>
      </c>
      <c r="I43" s="608">
        <v>2356.1540100000002</v>
      </c>
    </row>
    <row r="44" spans="1:10" ht="15" customHeight="1">
      <c r="A44" s="595" t="s">
        <v>1287</v>
      </c>
      <c r="B44" s="608">
        <v>2730.1477999999988</v>
      </c>
      <c r="C44" s="608">
        <v>2960.2506900000003</v>
      </c>
      <c r="D44" s="608">
        <v>2200.1348900000003</v>
      </c>
      <c r="E44" s="608">
        <v>4969.3374500000045</v>
      </c>
      <c r="F44" s="608">
        <v>-326.4557699999994</v>
      </c>
      <c r="G44" s="608">
        <v>901.34144000000003</v>
      </c>
      <c r="H44" s="608">
        <v>2983.8021600000002</v>
      </c>
      <c r="I44" s="608">
        <v>16418.558660000006</v>
      </c>
    </row>
    <row r="45" spans="1:10" ht="15" customHeight="1">
      <c r="A45" s="596" t="s">
        <v>1289</v>
      </c>
      <c r="B45" s="608">
        <v>3019.8437899999999</v>
      </c>
      <c r="C45" s="608">
        <v>2747.3748300000002</v>
      </c>
      <c r="D45" s="608">
        <v>1582.53991</v>
      </c>
      <c r="E45" s="608">
        <v>4397.1349700000001</v>
      </c>
      <c r="F45" s="608">
        <v>2036.3615600000001</v>
      </c>
      <c r="G45" s="608">
        <v>506.96215000000001</v>
      </c>
      <c r="H45" s="608">
        <v>2019.5200199999999</v>
      </c>
      <c r="I45" s="608">
        <v>16309.737229999997</v>
      </c>
    </row>
    <row r="46" spans="1:10" ht="15" customHeight="1">
      <c r="A46" s="595" t="s">
        <v>1291</v>
      </c>
      <c r="B46" s="608">
        <v>-289.69599000000107</v>
      </c>
      <c r="C46" s="608">
        <v>212.8758600000001</v>
      </c>
      <c r="D46" s="608">
        <v>617.59498000000031</v>
      </c>
      <c r="E46" s="608">
        <v>572.20248000000447</v>
      </c>
      <c r="F46" s="608">
        <v>-2362.8173299999994</v>
      </c>
      <c r="G46" s="608">
        <v>394.37929000000003</v>
      </c>
      <c r="H46" s="608">
        <v>964.28214000000025</v>
      </c>
      <c r="I46" s="608">
        <v>108.82143000000474</v>
      </c>
    </row>
    <row r="47" spans="1:10" ht="15" customHeight="1">
      <c r="A47" s="596" t="s">
        <v>1425</v>
      </c>
      <c r="B47" s="608">
        <v>1.4609000000000001</v>
      </c>
      <c r="C47" s="608">
        <v>0</v>
      </c>
      <c r="D47" s="608">
        <v>0.22484999999999999</v>
      </c>
      <c r="E47" s="608">
        <v>0</v>
      </c>
      <c r="F47" s="608">
        <v>2104.53469</v>
      </c>
      <c r="G47" s="608">
        <v>0</v>
      </c>
      <c r="H47" s="608">
        <v>0.47299999999999998</v>
      </c>
      <c r="I47" s="608">
        <v>2106.69344</v>
      </c>
    </row>
    <row r="48" spans="1:10" ht="15" customHeight="1">
      <c r="A48" s="594" t="s">
        <v>1426</v>
      </c>
      <c r="B48" s="608">
        <v>3.5516199999999998</v>
      </c>
      <c r="C48" s="608">
        <v>0</v>
      </c>
      <c r="D48" s="608">
        <v>1.5300000000000001E-2</v>
      </c>
      <c r="E48" s="608">
        <v>2.129</v>
      </c>
      <c r="F48" s="608">
        <v>135.11923999999999</v>
      </c>
      <c r="G48" s="608">
        <v>0</v>
      </c>
      <c r="H48" s="608">
        <v>0.47193999999999997</v>
      </c>
      <c r="I48" s="608">
        <v>141.28709999999998</v>
      </c>
    </row>
    <row r="49" spans="1:9" ht="15" customHeight="1">
      <c r="A49" s="595" t="s">
        <v>1305</v>
      </c>
      <c r="B49" s="608">
        <v>-291.78671000000111</v>
      </c>
      <c r="C49" s="608">
        <v>212.8758600000001</v>
      </c>
      <c r="D49" s="608">
        <v>617.80453000000023</v>
      </c>
      <c r="E49" s="608">
        <v>570.07348000000445</v>
      </c>
      <c r="F49" s="608">
        <v>-393.40187999999944</v>
      </c>
      <c r="G49" s="608">
        <v>394.37929000000003</v>
      </c>
      <c r="H49" s="608">
        <v>964.28320000000019</v>
      </c>
      <c r="I49" s="608">
        <v>2074.2277700000045</v>
      </c>
    </row>
    <row r="50" spans="1:9" ht="15" customHeight="1">
      <c r="A50" s="596" t="s">
        <v>1307</v>
      </c>
      <c r="B50" s="608">
        <v>0</v>
      </c>
      <c r="C50" s="608">
        <v>11.007139999999998</v>
      </c>
      <c r="D50" s="608">
        <v>0</v>
      </c>
      <c r="E50" s="608">
        <v>0</v>
      </c>
      <c r="F50" s="608">
        <v>0</v>
      </c>
      <c r="G50" s="608">
        <v>2.8050000000000002E-2</v>
      </c>
      <c r="H50" s="608">
        <v>0</v>
      </c>
      <c r="I50" s="608">
        <v>11.035189999999998</v>
      </c>
    </row>
    <row r="51" spans="1:9" ht="15" customHeight="1">
      <c r="A51" s="595" t="s">
        <v>724</v>
      </c>
      <c r="B51" s="608">
        <v>-291.78671000000111</v>
      </c>
      <c r="C51" s="608">
        <v>223.8830000000001</v>
      </c>
      <c r="D51" s="608">
        <v>617.80453000000023</v>
      </c>
      <c r="E51" s="608">
        <v>570.07348000000445</v>
      </c>
      <c r="F51" s="608">
        <v>-393.40187999999944</v>
      </c>
      <c r="G51" s="608">
        <v>394.40734000000003</v>
      </c>
      <c r="H51" s="608">
        <v>964.28320000000019</v>
      </c>
      <c r="I51" s="608">
        <v>2085.2629600000041</v>
      </c>
    </row>
    <row r="52" spans="1:9" ht="15" customHeight="1">
      <c r="A52" s="596" t="s">
        <v>1310</v>
      </c>
      <c r="B52" s="608">
        <v>0</v>
      </c>
      <c r="C52" s="608">
        <v>0</v>
      </c>
      <c r="D52" s="608">
        <v>2.1989999999999999E-2</v>
      </c>
      <c r="E52" s="608">
        <v>0</v>
      </c>
      <c r="F52" s="608">
        <v>548.04843000000005</v>
      </c>
      <c r="G52" s="608">
        <v>0</v>
      </c>
      <c r="H52" s="608">
        <v>25.535990000000002</v>
      </c>
      <c r="I52" s="608">
        <v>573.60640999999998</v>
      </c>
    </row>
    <row r="53" spans="1:9" ht="15" customHeight="1">
      <c r="A53" s="594" t="s">
        <v>1312</v>
      </c>
      <c r="B53" s="608">
        <v>0</v>
      </c>
      <c r="C53" s="608">
        <v>0</v>
      </c>
      <c r="D53" s="608">
        <v>19.198220000000003</v>
      </c>
      <c r="E53" s="608">
        <v>0</v>
      </c>
      <c r="F53" s="608">
        <v>155.43653</v>
      </c>
      <c r="G53" s="608">
        <v>0</v>
      </c>
      <c r="H53" s="608">
        <v>95.913820000000001</v>
      </c>
      <c r="I53" s="608">
        <v>270.54856999999998</v>
      </c>
    </row>
    <row r="54" spans="1:9" ht="15" customHeight="1">
      <c r="A54" s="595" t="s">
        <v>726</v>
      </c>
      <c r="B54" s="608">
        <v>-291.78671000000111</v>
      </c>
      <c r="C54" s="608">
        <v>223.8830000000001</v>
      </c>
      <c r="D54" s="608">
        <v>598.62830000000019</v>
      </c>
      <c r="E54" s="608">
        <v>570.07348000000445</v>
      </c>
      <c r="F54" s="608">
        <v>-0.78997999999938884</v>
      </c>
      <c r="G54" s="608">
        <v>394.40734000000003</v>
      </c>
      <c r="H54" s="608">
        <v>893.90537000000018</v>
      </c>
      <c r="I54" s="608">
        <v>2388.3208000000041</v>
      </c>
    </row>
    <row r="55" spans="1:9" ht="15" customHeight="1">
      <c r="A55" s="596" t="s">
        <v>1315</v>
      </c>
      <c r="B55" s="608">
        <v>0</v>
      </c>
      <c r="C55" s="608">
        <v>0</v>
      </c>
      <c r="D55" s="608">
        <v>0</v>
      </c>
      <c r="E55" s="608">
        <v>0</v>
      </c>
      <c r="F55" s="608">
        <v>0</v>
      </c>
      <c r="G55" s="608">
        <v>0</v>
      </c>
      <c r="H55" s="608">
        <v>0</v>
      </c>
      <c r="I55" s="608">
        <v>0</v>
      </c>
    </row>
    <row r="56" spans="1:9" ht="15" customHeight="1">
      <c r="A56" s="595" t="s">
        <v>1317</v>
      </c>
      <c r="B56" s="608">
        <v>-291.78671000000111</v>
      </c>
      <c r="C56" s="608">
        <v>223.8830000000001</v>
      </c>
      <c r="D56" s="608">
        <v>598.62830000000019</v>
      </c>
      <c r="E56" s="608">
        <v>570.07348000000445</v>
      </c>
      <c r="F56" s="608">
        <v>-0.78997999999938884</v>
      </c>
      <c r="G56" s="608">
        <v>394.40734000000003</v>
      </c>
      <c r="H56" s="608">
        <v>893.90537000000018</v>
      </c>
      <c r="I56" s="608">
        <v>2388.3208000000041</v>
      </c>
    </row>
    <row r="57" spans="1:9" ht="15" customHeight="1">
      <c r="A57" s="596" t="s">
        <v>1319</v>
      </c>
      <c r="B57" s="608">
        <v>0</v>
      </c>
      <c r="C57" s="608">
        <v>0</v>
      </c>
      <c r="D57" s="608">
        <v>0</v>
      </c>
      <c r="E57" s="608">
        <v>0</v>
      </c>
      <c r="F57" s="608">
        <v>0</v>
      </c>
      <c r="G57" s="608">
        <v>0</v>
      </c>
      <c r="H57" s="608">
        <v>0</v>
      </c>
      <c r="I57" s="608">
        <v>0</v>
      </c>
    </row>
    <row r="58" spans="1:9" ht="15" customHeight="1">
      <c r="A58" s="602" t="s">
        <v>1321</v>
      </c>
      <c r="B58" s="611">
        <v>-291.78671000000111</v>
      </c>
      <c r="C58" s="611">
        <v>223.8830000000001</v>
      </c>
      <c r="D58" s="611">
        <v>598.62830000000019</v>
      </c>
      <c r="E58" s="611">
        <v>570.07348000000445</v>
      </c>
      <c r="F58" s="611">
        <v>-0.78997999999938884</v>
      </c>
      <c r="G58" s="611">
        <v>394.40734000000003</v>
      </c>
      <c r="H58" s="611">
        <v>893.90537000000018</v>
      </c>
      <c r="I58" s="611">
        <v>2388.3208000000041</v>
      </c>
    </row>
    <row r="59" spans="1:9" ht="3.75" customHeight="1" thickBot="1">
      <c r="A59" s="618"/>
      <c r="B59" s="618"/>
      <c r="C59" s="618"/>
      <c r="D59" s="618"/>
      <c r="E59" s="618"/>
      <c r="F59" s="618"/>
      <c r="G59" s="618"/>
      <c r="H59" s="618"/>
      <c r="I59" s="618"/>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102" style="5" bestFit="1" customWidth="1"/>
    <col min="2" max="9" width="13.28515625" style="5" customWidth="1"/>
    <col min="10" max="16384" width="9.140625" style="5"/>
  </cols>
  <sheetData>
    <row r="1" spans="1:9" ht="30" customHeight="1">
      <c r="A1" s="829" t="s">
        <v>1377</v>
      </c>
      <c r="B1" s="829"/>
      <c r="C1" s="829"/>
      <c r="D1" s="829"/>
      <c r="E1" s="829"/>
      <c r="F1" s="829"/>
      <c r="G1" s="829"/>
      <c r="H1" s="829"/>
      <c r="I1" s="829"/>
    </row>
    <row r="2" spans="1:9" ht="18">
      <c r="A2" s="829" t="s">
        <v>552</v>
      </c>
      <c r="B2" s="829"/>
      <c r="C2" s="829"/>
      <c r="D2" s="829"/>
      <c r="E2" s="829"/>
      <c r="F2" s="829"/>
      <c r="G2" s="829"/>
      <c r="H2" s="829"/>
      <c r="I2" s="829"/>
    </row>
    <row r="3" spans="1:9" ht="18">
      <c r="A3" s="829" t="s">
        <v>1576</v>
      </c>
      <c r="B3" s="829"/>
      <c r="C3" s="829"/>
      <c r="D3" s="829"/>
      <c r="E3" s="829"/>
      <c r="F3" s="829"/>
      <c r="G3" s="829"/>
      <c r="H3" s="829"/>
      <c r="I3" s="829"/>
    </row>
    <row r="4" spans="1:9" ht="30" customHeight="1">
      <c r="A4" s="830" t="s">
        <v>544</v>
      </c>
      <c r="B4" s="830"/>
      <c r="C4" s="830"/>
      <c r="D4" s="830"/>
      <c r="E4" s="830"/>
      <c r="F4" s="830"/>
      <c r="G4" s="830"/>
      <c r="H4" s="830"/>
      <c r="I4" s="830"/>
    </row>
    <row r="5" spans="1:9" ht="3.75" customHeight="1">
      <c r="A5" s="9"/>
      <c r="B5" s="10"/>
      <c r="C5" s="10"/>
      <c r="D5" s="10"/>
      <c r="E5" s="10"/>
      <c r="F5" s="10"/>
      <c r="G5" s="10"/>
      <c r="H5" s="10"/>
    </row>
    <row r="6" spans="1:9" ht="30" customHeight="1">
      <c r="A6" s="623"/>
      <c r="B6" s="624" t="s">
        <v>1379</v>
      </c>
      <c r="C6" s="624" t="s">
        <v>1380</v>
      </c>
      <c r="D6" s="624" t="s">
        <v>1381</v>
      </c>
      <c r="E6" s="624" t="s">
        <v>1382</v>
      </c>
      <c r="F6" s="624" t="s">
        <v>1383</v>
      </c>
      <c r="G6" s="624" t="s">
        <v>1384</v>
      </c>
      <c r="H6" s="624" t="s">
        <v>1416</v>
      </c>
      <c r="I6" s="624" t="s">
        <v>551</v>
      </c>
    </row>
    <row r="7" spans="1:9">
      <c r="A7" s="625" t="s">
        <v>190</v>
      </c>
      <c r="B7" s="626">
        <v>1662149.89</v>
      </c>
      <c r="C7" s="626">
        <v>1136793.28</v>
      </c>
      <c r="D7" s="626">
        <v>1557870.27</v>
      </c>
      <c r="E7" s="626">
        <v>1237025.1000000001</v>
      </c>
      <c r="F7" s="626">
        <v>1846009.84</v>
      </c>
      <c r="G7" s="626">
        <v>764434.05</v>
      </c>
      <c r="H7" s="626">
        <v>323072.65000000002</v>
      </c>
      <c r="I7" s="626">
        <v>8527355.0799999982</v>
      </c>
    </row>
    <row r="8" spans="1:9" ht="15" customHeight="1">
      <c r="A8" s="585" t="s">
        <v>191</v>
      </c>
      <c r="B8" s="627">
        <v>2105.16</v>
      </c>
      <c r="C8" s="627">
        <v>2477.14</v>
      </c>
      <c r="D8" s="627">
        <v>4715.87</v>
      </c>
      <c r="E8" s="627">
        <v>4412.75</v>
      </c>
      <c r="F8" s="627">
        <v>12743.72</v>
      </c>
      <c r="G8" s="627">
        <v>1280.8499999999999</v>
      </c>
      <c r="H8" s="627">
        <v>1213.9100000000001</v>
      </c>
      <c r="I8" s="627">
        <v>28949.399999999998</v>
      </c>
    </row>
    <row r="9" spans="1:9" ht="15" customHeight="1">
      <c r="A9" s="585" t="s">
        <v>200</v>
      </c>
      <c r="B9" s="627">
        <v>0</v>
      </c>
      <c r="C9" s="627">
        <v>0</v>
      </c>
      <c r="D9" s="627">
        <v>0</v>
      </c>
      <c r="E9" s="627">
        <v>0</v>
      </c>
      <c r="F9" s="627">
        <v>0</v>
      </c>
      <c r="G9" s="627">
        <v>0</v>
      </c>
      <c r="H9" s="627">
        <v>0</v>
      </c>
      <c r="I9" s="627">
        <v>0</v>
      </c>
    </row>
    <row r="10" spans="1:9" ht="15" customHeight="1">
      <c r="A10" s="585" t="s">
        <v>235</v>
      </c>
      <c r="B10" s="627">
        <v>186.16</v>
      </c>
      <c r="C10" s="627">
        <v>253.82</v>
      </c>
      <c r="D10" s="627">
        <v>10056.67</v>
      </c>
      <c r="E10" s="627">
        <v>486.45</v>
      </c>
      <c r="F10" s="627">
        <v>1087.29</v>
      </c>
      <c r="G10" s="627">
        <v>59.73</v>
      </c>
      <c r="H10" s="627">
        <v>146.44</v>
      </c>
      <c r="I10" s="627">
        <v>12276.56</v>
      </c>
    </row>
    <row r="11" spans="1:9" ht="15" customHeight="1">
      <c r="A11" s="585" t="s">
        <v>241</v>
      </c>
      <c r="B11" s="627">
        <v>0</v>
      </c>
      <c r="C11" s="627">
        <v>0</v>
      </c>
      <c r="D11" s="627">
        <v>0</v>
      </c>
      <c r="E11" s="627">
        <v>0</v>
      </c>
      <c r="F11" s="627">
        <v>0</v>
      </c>
      <c r="G11" s="627">
        <v>0</v>
      </c>
      <c r="H11" s="627">
        <v>0</v>
      </c>
      <c r="I11" s="627">
        <v>0</v>
      </c>
    </row>
    <row r="12" spans="1:9">
      <c r="A12" s="585" t="s">
        <v>247</v>
      </c>
      <c r="B12" s="628">
        <v>1659858.57</v>
      </c>
      <c r="C12" s="628">
        <v>1134012.32</v>
      </c>
      <c r="D12" s="628">
        <v>1543002.38</v>
      </c>
      <c r="E12" s="628">
        <v>901839.44</v>
      </c>
      <c r="F12" s="628">
        <v>1831002.8</v>
      </c>
      <c r="G12" s="628">
        <v>727574.18</v>
      </c>
      <c r="H12" s="628">
        <v>321643.68</v>
      </c>
      <c r="I12" s="628">
        <v>8118933.3699999982</v>
      </c>
    </row>
    <row r="13" spans="1:9">
      <c r="A13" s="629" t="s">
        <v>1442</v>
      </c>
      <c r="B13" s="627">
        <v>30664.240000000002</v>
      </c>
      <c r="C13" s="627">
        <v>0</v>
      </c>
      <c r="D13" s="627">
        <v>0</v>
      </c>
      <c r="E13" s="627">
        <v>0</v>
      </c>
      <c r="F13" s="627">
        <v>34899.089999999997</v>
      </c>
      <c r="G13" s="627">
        <v>0</v>
      </c>
      <c r="H13" s="627">
        <v>11133.5</v>
      </c>
      <c r="I13" s="627">
        <v>76696.83</v>
      </c>
    </row>
    <row r="14" spans="1:9">
      <c r="A14" s="629" t="s">
        <v>1443</v>
      </c>
      <c r="B14" s="627">
        <v>0</v>
      </c>
      <c r="C14" s="627">
        <v>29559.47</v>
      </c>
      <c r="D14" s="627">
        <v>28938.18</v>
      </c>
      <c r="E14" s="627">
        <v>51737.83</v>
      </c>
      <c r="F14" s="627">
        <v>673611.14</v>
      </c>
      <c r="G14" s="627">
        <v>0</v>
      </c>
      <c r="H14" s="627">
        <v>34809.040000000001</v>
      </c>
      <c r="I14" s="627">
        <v>818655.66</v>
      </c>
    </row>
    <row r="15" spans="1:9" ht="15" customHeight="1">
      <c r="A15" s="629" t="s">
        <v>1444</v>
      </c>
      <c r="B15" s="627">
        <v>0</v>
      </c>
      <c r="C15" s="627">
        <v>0</v>
      </c>
      <c r="D15" s="627">
        <v>0</v>
      </c>
      <c r="E15" s="627">
        <v>0</v>
      </c>
      <c r="F15" s="627">
        <v>0</v>
      </c>
      <c r="G15" s="627">
        <v>0</v>
      </c>
      <c r="H15" s="627">
        <v>0</v>
      </c>
      <c r="I15" s="627">
        <v>0</v>
      </c>
    </row>
    <row r="16" spans="1:9" ht="15" customHeight="1">
      <c r="A16" s="629" t="s">
        <v>1445</v>
      </c>
      <c r="B16" s="627">
        <v>0</v>
      </c>
      <c r="C16" s="627">
        <v>0</v>
      </c>
      <c r="D16" s="627">
        <v>0</v>
      </c>
      <c r="E16" s="627">
        <v>0</v>
      </c>
      <c r="F16" s="627">
        <v>0</v>
      </c>
      <c r="G16" s="627">
        <v>0</v>
      </c>
      <c r="H16" s="627">
        <v>0</v>
      </c>
      <c r="I16" s="627">
        <v>0</v>
      </c>
    </row>
    <row r="17" spans="1:9" ht="15" customHeight="1">
      <c r="A17" s="629" t="s">
        <v>1417</v>
      </c>
      <c r="B17" s="627">
        <v>0</v>
      </c>
      <c r="C17" s="627">
        <v>0</v>
      </c>
      <c r="D17" s="627">
        <v>0</v>
      </c>
      <c r="E17" s="627">
        <v>0</v>
      </c>
      <c r="F17" s="627">
        <v>0</v>
      </c>
      <c r="G17" s="627">
        <v>0</v>
      </c>
      <c r="H17" s="627">
        <v>0</v>
      </c>
      <c r="I17" s="627">
        <v>0</v>
      </c>
    </row>
    <row r="18" spans="1:9" ht="15" customHeight="1">
      <c r="A18" s="629" t="s">
        <v>1446</v>
      </c>
      <c r="B18" s="627">
        <v>0</v>
      </c>
      <c r="C18" s="627">
        <v>5869.03</v>
      </c>
      <c r="D18" s="627">
        <v>0</v>
      </c>
      <c r="E18" s="627">
        <v>0</v>
      </c>
      <c r="F18" s="627">
        <v>12940.68</v>
      </c>
      <c r="G18" s="627">
        <v>0</v>
      </c>
      <c r="H18" s="627">
        <v>0</v>
      </c>
      <c r="I18" s="627">
        <v>18809.71</v>
      </c>
    </row>
    <row r="19" spans="1:9" ht="15" customHeight="1">
      <c r="A19" s="629" t="s">
        <v>1418</v>
      </c>
      <c r="B19" s="627">
        <v>0</v>
      </c>
      <c r="C19" s="627">
        <v>0</v>
      </c>
      <c r="D19" s="627">
        <v>0</v>
      </c>
      <c r="E19" s="627">
        <v>0</v>
      </c>
      <c r="F19" s="627">
        <v>0</v>
      </c>
      <c r="G19" s="627">
        <v>0</v>
      </c>
      <c r="H19" s="627">
        <v>0</v>
      </c>
      <c r="I19" s="627">
        <v>0</v>
      </c>
    </row>
    <row r="20" spans="1:9" ht="15" customHeight="1">
      <c r="A20" s="629" t="s">
        <v>1419</v>
      </c>
      <c r="B20" s="627">
        <v>0</v>
      </c>
      <c r="C20" s="627">
        <v>0</v>
      </c>
      <c r="D20" s="627">
        <v>0</v>
      </c>
      <c r="E20" s="627">
        <v>0</v>
      </c>
      <c r="F20" s="627">
        <v>0</v>
      </c>
      <c r="G20" s="627">
        <v>0</v>
      </c>
      <c r="H20" s="627">
        <v>0</v>
      </c>
      <c r="I20" s="627">
        <v>0</v>
      </c>
    </row>
    <row r="21" spans="1:9" ht="15" customHeight="1">
      <c r="A21" s="629" t="s">
        <v>1447</v>
      </c>
      <c r="B21" s="627">
        <v>0</v>
      </c>
      <c r="C21" s="627">
        <v>0</v>
      </c>
      <c r="D21" s="627">
        <v>0</v>
      </c>
      <c r="E21" s="627">
        <v>0</v>
      </c>
      <c r="F21" s="627">
        <v>4355.3599999999997</v>
      </c>
      <c r="G21" s="627">
        <v>0</v>
      </c>
      <c r="H21" s="627">
        <v>0</v>
      </c>
      <c r="I21" s="627">
        <v>4355.3599999999997</v>
      </c>
    </row>
    <row r="22" spans="1:9" ht="15" customHeight="1">
      <c r="A22" s="629" t="s">
        <v>1448</v>
      </c>
      <c r="B22" s="627">
        <v>14211.15</v>
      </c>
      <c r="C22" s="627">
        <v>13661.02</v>
      </c>
      <c r="D22" s="627">
        <v>17738.419999999998</v>
      </c>
      <c r="E22" s="627">
        <v>36708.239999999998</v>
      </c>
      <c r="F22" s="627">
        <v>9669.0400000000009</v>
      </c>
      <c r="G22" s="627">
        <v>3572.18</v>
      </c>
      <c r="H22" s="627">
        <v>22749.439999999999</v>
      </c>
      <c r="I22" s="627">
        <v>118309.48999999999</v>
      </c>
    </row>
    <row r="23" spans="1:9" ht="15" customHeight="1">
      <c r="A23" s="629" t="s">
        <v>1449</v>
      </c>
      <c r="B23" s="627">
        <v>0</v>
      </c>
      <c r="C23" s="627">
        <v>0</v>
      </c>
      <c r="D23" s="627">
        <v>0</v>
      </c>
      <c r="E23" s="627">
        <v>0</v>
      </c>
      <c r="F23" s="627">
        <v>0</v>
      </c>
      <c r="G23" s="627">
        <v>0</v>
      </c>
      <c r="H23" s="627">
        <v>0</v>
      </c>
      <c r="I23" s="627">
        <v>0</v>
      </c>
    </row>
    <row r="24" spans="1:9" ht="15" customHeight="1">
      <c r="A24" s="629" t="s">
        <v>1450</v>
      </c>
      <c r="B24" s="627">
        <v>0</v>
      </c>
      <c r="C24" s="627">
        <v>0</v>
      </c>
      <c r="D24" s="627">
        <v>0</v>
      </c>
      <c r="E24" s="627">
        <v>0</v>
      </c>
      <c r="F24" s="627">
        <v>0</v>
      </c>
      <c r="G24" s="627">
        <v>0</v>
      </c>
      <c r="H24" s="627">
        <v>0</v>
      </c>
      <c r="I24" s="627">
        <v>0</v>
      </c>
    </row>
    <row r="25" spans="1:9" ht="15" customHeight="1">
      <c r="A25" s="629" t="s">
        <v>1451</v>
      </c>
      <c r="B25" s="627">
        <v>52026.95</v>
      </c>
      <c r="C25" s="627">
        <v>19772.72</v>
      </c>
      <c r="D25" s="627">
        <v>25671.65</v>
      </c>
      <c r="E25" s="627">
        <v>13858.1</v>
      </c>
      <c r="F25" s="627">
        <v>34775.69</v>
      </c>
      <c r="G25" s="627">
        <v>23452.76</v>
      </c>
      <c r="H25" s="627">
        <v>34882.32</v>
      </c>
      <c r="I25" s="627">
        <v>204440.19000000003</v>
      </c>
    </row>
    <row r="26" spans="1:9" ht="15" customHeight="1">
      <c r="A26" s="629" t="s">
        <v>1452</v>
      </c>
      <c r="B26" s="627">
        <v>1562956.23</v>
      </c>
      <c r="C26" s="627">
        <v>1066449.01</v>
      </c>
      <c r="D26" s="627">
        <v>1470654.14</v>
      </c>
      <c r="E26" s="627">
        <v>799535.28</v>
      </c>
      <c r="F26" s="627">
        <v>1062913.6499999999</v>
      </c>
      <c r="G26" s="627">
        <v>700549.24</v>
      </c>
      <c r="H26" s="627">
        <v>218069.4</v>
      </c>
      <c r="I26" s="627">
        <v>6881126.9500000011</v>
      </c>
    </row>
    <row r="27" spans="1:9" ht="15" customHeight="1">
      <c r="A27" s="629" t="s">
        <v>251</v>
      </c>
      <c r="B27" s="627">
        <v>0</v>
      </c>
      <c r="C27" s="627">
        <v>-1298.93</v>
      </c>
      <c r="D27" s="627">
        <v>0</v>
      </c>
      <c r="E27" s="627">
        <v>0</v>
      </c>
      <c r="F27" s="627">
        <v>-2161.85</v>
      </c>
      <c r="G27" s="627">
        <v>0</v>
      </c>
      <c r="H27" s="627">
        <v>0</v>
      </c>
      <c r="I27" s="627">
        <v>-3460.7799999999997</v>
      </c>
    </row>
    <row r="28" spans="1:9" ht="15" customHeight="1">
      <c r="A28" s="585" t="s">
        <v>252</v>
      </c>
      <c r="B28" s="627">
        <v>0</v>
      </c>
      <c r="C28" s="627">
        <v>49.09</v>
      </c>
      <c r="D28" s="627">
        <v>64.989999999999995</v>
      </c>
      <c r="E28" s="627">
        <v>311.47000000000003</v>
      </c>
      <c r="F28" s="627">
        <v>274.87</v>
      </c>
      <c r="G28" s="627">
        <v>123.05</v>
      </c>
      <c r="H28" s="627">
        <v>67.3</v>
      </c>
      <c r="I28" s="627">
        <v>890.77</v>
      </c>
    </row>
    <row r="29" spans="1:9" ht="15" customHeight="1">
      <c r="A29" s="585" t="s">
        <v>262</v>
      </c>
      <c r="B29" s="627">
        <v>0</v>
      </c>
      <c r="C29" s="627">
        <v>0.91</v>
      </c>
      <c r="D29" s="627">
        <v>30.34</v>
      </c>
      <c r="E29" s="627">
        <v>329974.98</v>
      </c>
      <c r="F29" s="627">
        <v>901.16</v>
      </c>
      <c r="G29" s="627">
        <v>35396.230000000003</v>
      </c>
      <c r="H29" s="627">
        <v>1.32</v>
      </c>
      <c r="I29" s="627">
        <v>366304.93999999994</v>
      </c>
    </row>
    <row r="30" spans="1:9" ht="15" customHeight="1">
      <c r="A30" s="585" t="s">
        <v>268</v>
      </c>
      <c r="B30" s="627">
        <v>0</v>
      </c>
      <c r="C30" s="627">
        <v>0</v>
      </c>
      <c r="D30" s="627">
        <v>0</v>
      </c>
      <c r="E30" s="627">
        <v>0</v>
      </c>
      <c r="F30" s="627">
        <v>0</v>
      </c>
      <c r="G30" s="627">
        <v>0</v>
      </c>
      <c r="H30" s="627">
        <v>0</v>
      </c>
      <c r="I30" s="627">
        <v>0</v>
      </c>
    </row>
    <row r="31" spans="1:9" ht="15" customHeight="1">
      <c r="A31" s="630" t="s">
        <v>275</v>
      </c>
      <c r="B31" s="626">
        <v>164641.82999999999</v>
      </c>
      <c r="C31" s="626">
        <v>28764.080000000002</v>
      </c>
      <c r="D31" s="626">
        <v>4899.53</v>
      </c>
      <c r="E31" s="626">
        <v>335347.86</v>
      </c>
      <c r="F31" s="626">
        <v>78803.289999999994</v>
      </c>
      <c r="G31" s="626">
        <v>314.29000000000002</v>
      </c>
      <c r="H31" s="626">
        <v>154.94999999999999</v>
      </c>
      <c r="I31" s="626">
        <v>612925.82999999996</v>
      </c>
    </row>
    <row r="32" spans="1:9" ht="15" customHeight="1">
      <c r="A32" s="585" t="s">
        <v>293</v>
      </c>
      <c r="B32" s="627">
        <v>0</v>
      </c>
      <c r="C32" s="627">
        <v>0</v>
      </c>
      <c r="D32" s="627">
        <v>0</v>
      </c>
      <c r="E32" s="627">
        <v>0</v>
      </c>
      <c r="F32" s="627">
        <v>0</v>
      </c>
      <c r="G32" s="627">
        <v>0</v>
      </c>
      <c r="H32" s="627">
        <v>0</v>
      </c>
      <c r="I32" s="627">
        <v>0</v>
      </c>
    </row>
    <row r="33" spans="1:10" ht="15" customHeight="1">
      <c r="A33" s="585" t="s">
        <v>294</v>
      </c>
      <c r="B33" s="627">
        <v>163872.92000000001</v>
      </c>
      <c r="C33" s="627">
        <v>27840</v>
      </c>
      <c r="D33" s="627">
        <v>0</v>
      </c>
      <c r="E33" s="627">
        <v>0</v>
      </c>
      <c r="F33" s="627">
        <v>76100.800000000003</v>
      </c>
      <c r="G33" s="627">
        <v>0</v>
      </c>
      <c r="H33" s="627">
        <v>0</v>
      </c>
      <c r="I33" s="627">
        <v>267813.72000000003</v>
      </c>
    </row>
    <row r="34" spans="1:10" ht="15" customHeight="1">
      <c r="A34" s="585" t="s">
        <v>303</v>
      </c>
      <c r="B34" s="627">
        <v>768.91</v>
      </c>
      <c r="C34" s="627">
        <v>924.08</v>
      </c>
      <c r="D34" s="627">
        <v>4899.53</v>
      </c>
      <c r="E34" s="627">
        <v>14464.53</v>
      </c>
      <c r="F34" s="627">
        <v>2702.49</v>
      </c>
      <c r="G34" s="627">
        <v>314.29000000000002</v>
      </c>
      <c r="H34" s="627">
        <v>154.94999999999999</v>
      </c>
      <c r="I34" s="627">
        <v>24228.780000000002</v>
      </c>
    </row>
    <row r="35" spans="1:10" ht="15" customHeight="1">
      <c r="A35" s="585" t="s">
        <v>306</v>
      </c>
      <c r="B35" s="627">
        <v>0</v>
      </c>
      <c r="C35" s="627">
        <v>0</v>
      </c>
      <c r="D35" s="627">
        <v>0</v>
      </c>
      <c r="E35" s="627">
        <v>0</v>
      </c>
      <c r="F35" s="627">
        <v>0</v>
      </c>
      <c r="G35" s="627">
        <v>0</v>
      </c>
      <c r="H35" s="627">
        <v>0</v>
      </c>
      <c r="I35" s="627">
        <v>0</v>
      </c>
    </row>
    <row r="36" spans="1:10" ht="15" customHeight="1">
      <c r="A36" s="585" t="s">
        <v>312</v>
      </c>
      <c r="B36" s="627">
        <v>0</v>
      </c>
      <c r="C36" s="627">
        <v>0</v>
      </c>
      <c r="D36" s="627">
        <v>0</v>
      </c>
      <c r="E36" s="627">
        <v>320883.33</v>
      </c>
      <c r="F36" s="627">
        <v>0</v>
      </c>
      <c r="G36" s="627">
        <v>0</v>
      </c>
      <c r="H36" s="627">
        <v>0</v>
      </c>
      <c r="I36" s="627">
        <v>320883.33</v>
      </c>
    </row>
    <row r="37" spans="1:10" ht="15" customHeight="1">
      <c r="A37" s="585" t="s">
        <v>317</v>
      </c>
      <c r="B37" s="627">
        <v>0</v>
      </c>
      <c r="C37" s="627">
        <v>0</v>
      </c>
      <c r="D37" s="627">
        <v>0</v>
      </c>
      <c r="E37" s="627">
        <v>0</v>
      </c>
      <c r="F37" s="627">
        <v>0</v>
      </c>
      <c r="G37" s="627">
        <v>0</v>
      </c>
      <c r="H37" s="627">
        <v>0</v>
      </c>
      <c r="I37" s="627">
        <v>0</v>
      </c>
    </row>
    <row r="38" spans="1:10" ht="15" customHeight="1">
      <c r="A38" s="585" t="s">
        <v>487</v>
      </c>
      <c r="B38" s="627">
        <v>0</v>
      </c>
      <c r="C38" s="627">
        <v>0</v>
      </c>
      <c r="D38" s="627">
        <v>0</v>
      </c>
      <c r="E38" s="627">
        <v>0</v>
      </c>
      <c r="F38" s="627">
        <v>0</v>
      </c>
      <c r="G38" s="627">
        <v>0</v>
      </c>
      <c r="H38" s="627">
        <v>0</v>
      </c>
      <c r="I38" s="627">
        <v>0</v>
      </c>
    </row>
    <row r="39" spans="1:10" ht="15" customHeight="1">
      <c r="A39" s="630" t="s">
        <v>326</v>
      </c>
      <c r="B39" s="626">
        <v>1497508.06</v>
      </c>
      <c r="C39" s="626">
        <v>1108029.21</v>
      </c>
      <c r="D39" s="626">
        <v>1552970.74</v>
      </c>
      <c r="E39" s="626">
        <v>901677.23</v>
      </c>
      <c r="F39" s="626">
        <v>1767206.55</v>
      </c>
      <c r="G39" s="626">
        <v>764119.75</v>
      </c>
      <c r="H39" s="626">
        <v>322917.7</v>
      </c>
      <c r="I39" s="626">
        <v>7914429.2400000002</v>
      </c>
    </row>
    <row r="40" spans="1:10">
      <c r="A40" s="585" t="s">
        <v>327</v>
      </c>
      <c r="B40" s="627">
        <v>1315085.7</v>
      </c>
      <c r="C40" s="627">
        <v>1063168.2</v>
      </c>
      <c r="D40" s="627">
        <v>1228479.8999999999</v>
      </c>
      <c r="E40" s="627">
        <v>755876</v>
      </c>
      <c r="F40" s="627">
        <v>1540335.7</v>
      </c>
      <c r="G40" s="627">
        <v>687026.8</v>
      </c>
      <c r="H40" s="627">
        <v>304626.09999999998</v>
      </c>
      <c r="I40" s="627">
        <v>6894598.3999999994</v>
      </c>
    </row>
    <row r="41" spans="1:10">
      <c r="A41" s="585" t="s">
        <v>331</v>
      </c>
      <c r="B41" s="627">
        <v>0</v>
      </c>
      <c r="C41" s="627">
        <v>0.02</v>
      </c>
      <c r="D41" s="627">
        <v>0</v>
      </c>
      <c r="E41" s="627">
        <v>0.5</v>
      </c>
      <c r="F41" s="627">
        <v>0</v>
      </c>
      <c r="G41" s="627">
        <v>0</v>
      </c>
      <c r="H41" s="627">
        <v>0.02</v>
      </c>
      <c r="I41" s="627">
        <v>0.54</v>
      </c>
    </row>
    <row r="42" spans="1:10">
      <c r="A42" s="585" t="s">
        <v>335</v>
      </c>
      <c r="B42" s="627">
        <v>0</v>
      </c>
      <c r="C42" s="627">
        <v>0</v>
      </c>
      <c r="D42" s="627">
        <v>0</v>
      </c>
      <c r="E42" s="627">
        <v>0</v>
      </c>
      <c r="F42" s="627">
        <v>71705.539999999994</v>
      </c>
      <c r="G42" s="627">
        <v>0</v>
      </c>
      <c r="H42" s="627">
        <v>0</v>
      </c>
      <c r="I42" s="627">
        <v>71705.539999999994</v>
      </c>
    </row>
    <row r="43" spans="1:10">
      <c r="A43" s="585" t="s">
        <v>337</v>
      </c>
      <c r="B43" s="627">
        <v>31909.87</v>
      </c>
      <c r="C43" s="627">
        <v>21799.91</v>
      </c>
      <c r="D43" s="627">
        <v>39347.54</v>
      </c>
      <c r="E43" s="627">
        <v>8351.26</v>
      </c>
      <c r="F43" s="627">
        <v>24969.54</v>
      </c>
      <c r="G43" s="627">
        <v>10462.69</v>
      </c>
      <c r="H43" s="627">
        <v>5309.53</v>
      </c>
      <c r="I43" s="627">
        <v>142150.34</v>
      </c>
    </row>
    <row r="44" spans="1:10">
      <c r="A44" s="585" t="s">
        <v>341</v>
      </c>
      <c r="B44" s="628">
        <v>150512.49</v>
      </c>
      <c r="C44" s="628">
        <v>23061.08</v>
      </c>
      <c r="D44" s="628">
        <v>285143.3</v>
      </c>
      <c r="E44" s="628">
        <v>137449.47</v>
      </c>
      <c r="F44" s="628">
        <v>130195.77</v>
      </c>
      <c r="G44" s="628">
        <v>66630.259999999995</v>
      </c>
      <c r="H44" s="628">
        <v>12982.05</v>
      </c>
      <c r="I44" s="628">
        <v>805974.42</v>
      </c>
    </row>
    <row r="45" spans="1:10">
      <c r="A45" s="629" t="s">
        <v>342</v>
      </c>
      <c r="B45" s="627">
        <v>69122.740000000005</v>
      </c>
      <c r="C45" s="627">
        <v>0.04</v>
      </c>
      <c r="D45" s="627">
        <v>188507.58</v>
      </c>
      <c r="E45" s="627">
        <v>66139.28</v>
      </c>
      <c r="F45" s="627">
        <v>128432.03</v>
      </c>
      <c r="G45" s="627">
        <v>0</v>
      </c>
      <c r="H45" s="627">
        <v>3195.08</v>
      </c>
      <c r="I45" s="627">
        <v>455396.75000000006</v>
      </c>
    </row>
    <row r="46" spans="1:10">
      <c r="A46" s="629" t="s">
        <v>343</v>
      </c>
      <c r="B46" s="627">
        <v>81389.75</v>
      </c>
      <c r="C46" s="627">
        <v>23061.03</v>
      </c>
      <c r="D46" s="627">
        <v>96635.72</v>
      </c>
      <c r="E46" s="627">
        <v>71310.2</v>
      </c>
      <c r="F46" s="627">
        <v>1763.74</v>
      </c>
      <c r="G46" s="627">
        <v>66630.259999999995</v>
      </c>
      <c r="H46" s="627">
        <v>9786.9699999999993</v>
      </c>
      <c r="I46" s="627">
        <v>350577.67</v>
      </c>
    </row>
    <row r="47" spans="1:10">
      <c r="A47" s="631" t="s">
        <v>344</v>
      </c>
      <c r="B47" s="626">
        <v>1662149.89</v>
      </c>
      <c r="C47" s="626">
        <v>1136793.28</v>
      </c>
      <c r="D47" s="626">
        <v>1557870.27</v>
      </c>
      <c r="E47" s="626">
        <v>1237025.1000000001</v>
      </c>
      <c r="F47" s="626">
        <v>1846009.84</v>
      </c>
      <c r="G47" s="626">
        <v>764434.05</v>
      </c>
      <c r="H47" s="626">
        <v>323072.65000000002</v>
      </c>
      <c r="I47" s="626">
        <v>8527355.0799999982</v>
      </c>
      <c r="J47" s="609">
        <f>I47-I7</f>
        <v>0</v>
      </c>
    </row>
    <row r="48" spans="1:10">
      <c r="A48" s="585" t="s">
        <v>345</v>
      </c>
      <c r="B48" s="627">
        <v>0</v>
      </c>
      <c r="C48" s="627">
        <v>0</v>
      </c>
      <c r="D48" s="627">
        <v>0</v>
      </c>
      <c r="E48" s="627">
        <v>0</v>
      </c>
      <c r="F48" s="627">
        <v>0</v>
      </c>
      <c r="G48" s="627">
        <v>0</v>
      </c>
      <c r="H48" s="627">
        <v>0</v>
      </c>
      <c r="I48" s="627">
        <v>0</v>
      </c>
    </row>
    <row r="49" spans="1:9">
      <c r="A49" s="585" t="s">
        <v>365</v>
      </c>
      <c r="B49" s="627">
        <v>3199933.72</v>
      </c>
      <c r="C49" s="627">
        <v>254964.12</v>
      </c>
      <c r="D49" s="627">
        <v>0</v>
      </c>
      <c r="E49" s="627">
        <v>0</v>
      </c>
      <c r="F49" s="627">
        <v>130685.21</v>
      </c>
      <c r="G49" s="627">
        <v>0</v>
      </c>
      <c r="H49" s="627">
        <v>204282.6</v>
      </c>
      <c r="I49" s="627">
        <v>3789865.6500000004</v>
      </c>
    </row>
    <row r="50" spans="1:9" ht="30" customHeight="1">
      <c r="A50" s="684" t="s">
        <v>403</v>
      </c>
      <c r="B50" s="685">
        <v>83.81</v>
      </c>
      <c r="C50" s="685">
        <v>74.44</v>
      </c>
      <c r="D50" s="685">
        <v>0</v>
      </c>
      <c r="E50" s="685">
        <v>40.9</v>
      </c>
      <c r="F50" s="685">
        <v>369.68</v>
      </c>
      <c r="G50" s="685">
        <v>0</v>
      </c>
      <c r="H50" s="685">
        <v>84</v>
      </c>
      <c r="I50" s="685">
        <v>652.83000000000004</v>
      </c>
    </row>
    <row r="51" spans="1:9">
      <c r="A51" s="629" t="s">
        <v>415</v>
      </c>
      <c r="B51" s="627">
        <v>6682.73</v>
      </c>
      <c r="C51" s="627">
        <v>785.02</v>
      </c>
      <c r="D51" s="627">
        <v>0</v>
      </c>
      <c r="E51" s="627">
        <v>15736.72</v>
      </c>
      <c r="F51" s="627">
        <v>3304.84</v>
      </c>
      <c r="G51" s="627">
        <v>0</v>
      </c>
      <c r="H51" s="627">
        <v>0</v>
      </c>
      <c r="I51" s="627">
        <v>26509.31</v>
      </c>
    </row>
    <row r="52" spans="1:9">
      <c r="A52" s="585" t="s">
        <v>1122</v>
      </c>
      <c r="B52" s="628">
        <v>-6598.92</v>
      </c>
      <c r="C52" s="628">
        <v>-710.58</v>
      </c>
      <c r="D52" s="628">
        <v>0</v>
      </c>
      <c r="E52" s="628">
        <v>-15695.82</v>
      </c>
      <c r="F52" s="628">
        <v>-2935.15</v>
      </c>
      <c r="G52" s="628">
        <v>0</v>
      </c>
      <c r="H52" s="628">
        <v>84</v>
      </c>
      <c r="I52" s="628">
        <v>-25856.47</v>
      </c>
    </row>
    <row r="53" spans="1:9">
      <c r="A53" s="629" t="s">
        <v>422</v>
      </c>
      <c r="B53" s="627">
        <v>94268.77</v>
      </c>
      <c r="C53" s="627">
        <v>49337.35</v>
      </c>
      <c r="D53" s="627">
        <v>98486.52</v>
      </c>
      <c r="E53" s="627">
        <v>104092.99</v>
      </c>
      <c r="F53" s="627">
        <v>102110.04</v>
      </c>
      <c r="G53" s="627">
        <v>65294.73</v>
      </c>
      <c r="H53" s="627">
        <v>47705.15</v>
      </c>
      <c r="I53" s="627">
        <v>561295.54999999993</v>
      </c>
    </row>
    <row r="54" spans="1:9">
      <c r="A54" s="629" t="s">
        <v>429</v>
      </c>
      <c r="B54" s="627">
        <v>528.53</v>
      </c>
      <c r="C54" s="627">
        <v>21985.91</v>
      </c>
      <c r="D54" s="627">
        <v>315.43</v>
      </c>
      <c r="E54" s="627">
        <v>7432.61</v>
      </c>
      <c r="F54" s="627">
        <v>91051.44</v>
      </c>
      <c r="G54" s="627">
        <v>953.5</v>
      </c>
      <c r="H54" s="627">
        <v>37264.11</v>
      </c>
      <c r="I54" s="627">
        <v>159531.53</v>
      </c>
    </row>
    <row r="55" spans="1:9">
      <c r="A55" s="585" t="s">
        <v>1121</v>
      </c>
      <c r="B55" s="628">
        <v>87141.31</v>
      </c>
      <c r="C55" s="628">
        <v>26640.87</v>
      </c>
      <c r="D55" s="628">
        <v>98171.1</v>
      </c>
      <c r="E55" s="628">
        <v>80964.56</v>
      </c>
      <c r="F55" s="628">
        <v>8123.44</v>
      </c>
      <c r="G55" s="628">
        <v>64341.23</v>
      </c>
      <c r="H55" s="628">
        <v>10525.04</v>
      </c>
      <c r="I55" s="628">
        <v>375907.54999999993</v>
      </c>
    </row>
    <row r="56" spans="1:9">
      <c r="A56" s="629" t="s">
        <v>435</v>
      </c>
      <c r="B56" s="627">
        <v>0</v>
      </c>
      <c r="C56" s="627">
        <v>0</v>
      </c>
      <c r="D56" s="627">
        <v>0</v>
      </c>
      <c r="E56" s="627">
        <v>0</v>
      </c>
      <c r="F56" s="627">
        <v>2208.7800000000002</v>
      </c>
      <c r="G56" s="627">
        <v>3903.08</v>
      </c>
      <c r="H56" s="627">
        <v>0</v>
      </c>
      <c r="I56" s="627">
        <v>6111.8600000000006</v>
      </c>
    </row>
    <row r="57" spans="1:9">
      <c r="A57" s="629" t="s">
        <v>443</v>
      </c>
      <c r="B57" s="627">
        <v>0</v>
      </c>
      <c r="C57" s="627">
        <v>0</v>
      </c>
      <c r="D57" s="627">
        <v>0</v>
      </c>
      <c r="E57" s="627">
        <v>0</v>
      </c>
      <c r="F57" s="627">
        <v>0</v>
      </c>
      <c r="G57" s="627">
        <v>34.380000000000003</v>
      </c>
      <c r="H57" s="627">
        <v>0</v>
      </c>
      <c r="I57" s="627">
        <v>34.380000000000003</v>
      </c>
    </row>
    <row r="58" spans="1:9">
      <c r="A58" s="585" t="s">
        <v>1120</v>
      </c>
      <c r="B58" s="628">
        <v>87141.31</v>
      </c>
      <c r="C58" s="628">
        <v>26640.87</v>
      </c>
      <c r="D58" s="628">
        <v>98171.1</v>
      </c>
      <c r="E58" s="628">
        <v>80964.56</v>
      </c>
      <c r="F58" s="628">
        <v>10332.219999999999</v>
      </c>
      <c r="G58" s="628">
        <v>68209.929999999993</v>
      </c>
      <c r="H58" s="628">
        <v>10525.04</v>
      </c>
      <c r="I58" s="628">
        <v>381985.02999999991</v>
      </c>
    </row>
    <row r="59" spans="1:9">
      <c r="A59" s="629" t="s">
        <v>450</v>
      </c>
      <c r="B59" s="627">
        <v>3380.74</v>
      </c>
      <c r="C59" s="627">
        <v>3573.61</v>
      </c>
      <c r="D59" s="627">
        <v>1518.61</v>
      </c>
      <c r="E59" s="627">
        <v>9654.36</v>
      </c>
      <c r="F59" s="627">
        <v>8615.9500000000007</v>
      </c>
      <c r="G59" s="627">
        <v>1580.57</v>
      </c>
      <c r="H59" s="627">
        <v>719.56</v>
      </c>
      <c r="I59" s="627">
        <v>29043.4</v>
      </c>
    </row>
    <row r="60" spans="1:9">
      <c r="A60" s="585" t="s">
        <v>1119</v>
      </c>
      <c r="B60" s="628">
        <v>83760.58</v>
      </c>
      <c r="C60" s="628">
        <v>23067.25</v>
      </c>
      <c r="D60" s="628">
        <v>96652.479999999996</v>
      </c>
      <c r="E60" s="628">
        <v>71310.2</v>
      </c>
      <c r="F60" s="628">
        <v>1716.27</v>
      </c>
      <c r="G60" s="628">
        <v>66629.36</v>
      </c>
      <c r="H60" s="628">
        <v>9805.48</v>
      </c>
      <c r="I60" s="628">
        <v>352941.62</v>
      </c>
    </row>
    <row r="61" spans="1:9">
      <c r="A61" s="629" t="s">
        <v>460</v>
      </c>
      <c r="B61" s="627">
        <v>-2370.83</v>
      </c>
      <c r="C61" s="627">
        <v>0.93</v>
      </c>
      <c r="D61" s="627">
        <v>-16.63</v>
      </c>
      <c r="E61" s="627">
        <v>0</v>
      </c>
      <c r="F61" s="627">
        <v>0</v>
      </c>
      <c r="G61" s="627">
        <v>0.9</v>
      </c>
      <c r="H61" s="627">
        <v>0</v>
      </c>
      <c r="I61" s="627">
        <v>-2385.63</v>
      </c>
    </row>
    <row r="62" spans="1:9">
      <c r="A62" s="629" t="s">
        <v>463</v>
      </c>
      <c r="B62" s="627">
        <v>0</v>
      </c>
      <c r="C62" s="627">
        <v>0.1</v>
      </c>
      <c r="D62" s="627">
        <v>0.13</v>
      </c>
      <c r="E62" s="627">
        <v>0</v>
      </c>
      <c r="F62" s="627">
        <v>0</v>
      </c>
      <c r="G62" s="627">
        <v>0</v>
      </c>
      <c r="H62" s="627">
        <v>0</v>
      </c>
      <c r="I62" s="627">
        <v>0.23</v>
      </c>
    </row>
    <row r="63" spans="1:9">
      <c r="A63" s="585" t="s">
        <v>1395</v>
      </c>
      <c r="B63" s="628">
        <v>81389.75</v>
      </c>
      <c r="C63" s="628">
        <v>23068.09</v>
      </c>
      <c r="D63" s="628">
        <v>96635.72</v>
      </c>
      <c r="E63" s="628">
        <v>71310.2</v>
      </c>
      <c r="F63" s="628">
        <v>1716.27</v>
      </c>
      <c r="G63" s="628">
        <v>66630.259999999995</v>
      </c>
      <c r="H63" s="628">
        <v>9805.48</v>
      </c>
      <c r="I63" s="628">
        <v>350555.77</v>
      </c>
    </row>
    <row r="64" spans="1:9">
      <c r="A64" s="629" t="s">
        <v>1204</v>
      </c>
      <c r="B64" s="627">
        <v>0</v>
      </c>
      <c r="C64" s="627">
        <v>0</v>
      </c>
      <c r="D64" s="627">
        <v>0</v>
      </c>
      <c r="E64" s="627">
        <v>0</v>
      </c>
      <c r="F64" s="627">
        <v>0</v>
      </c>
      <c r="G64" s="627">
        <v>0</v>
      </c>
      <c r="H64" s="627">
        <v>0</v>
      </c>
      <c r="I64" s="627">
        <v>0</v>
      </c>
    </row>
    <row r="65" spans="1:9">
      <c r="A65" s="629" t="s">
        <v>1205</v>
      </c>
      <c r="B65" s="627">
        <v>0</v>
      </c>
      <c r="C65" s="627">
        <v>0</v>
      </c>
      <c r="D65" s="627">
        <v>0</v>
      </c>
      <c r="E65" s="627">
        <v>0</v>
      </c>
      <c r="F65" s="627">
        <v>0</v>
      </c>
      <c r="G65" s="627">
        <v>0</v>
      </c>
      <c r="H65" s="627">
        <v>0</v>
      </c>
      <c r="I65" s="627">
        <v>0</v>
      </c>
    </row>
    <row r="66" spans="1:9">
      <c r="A66" s="585" t="s">
        <v>1118</v>
      </c>
      <c r="B66" s="628">
        <v>81389.75</v>
      </c>
      <c r="C66" s="628">
        <v>23068.09</v>
      </c>
      <c r="D66" s="628">
        <v>96635.72</v>
      </c>
      <c r="E66" s="628">
        <v>71310.2</v>
      </c>
      <c r="F66" s="628">
        <v>1716.27</v>
      </c>
      <c r="G66" s="628">
        <v>66630.259999999995</v>
      </c>
      <c r="H66" s="628">
        <v>9805.48</v>
      </c>
      <c r="I66" s="628">
        <v>350555.77</v>
      </c>
    </row>
    <row r="67" spans="1:9">
      <c r="A67" s="629" t="s">
        <v>1206</v>
      </c>
      <c r="B67" s="627">
        <v>0</v>
      </c>
      <c r="C67" s="627">
        <v>1.22</v>
      </c>
      <c r="D67" s="627">
        <v>0</v>
      </c>
      <c r="E67" s="627">
        <v>0</v>
      </c>
      <c r="F67" s="627">
        <v>47.48</v>
      </c>
      <c r="G67" s="627">
        <v>0</v>
      </c>
      <c r="H67" s="627">
        <v>0</v>
      </c>
      <c r="I67" s="627">
        <v>48.699999999999996</v>
      </c>
    </row>
    <row r="68" spans="1:9">
      <c r="A68" s="629" t="s">
        <v>1207</v>
      </c>
      <c r="B68" s="627">
        <v>0</v>
      </c>
      <c r="C68" s="627">
        <v>8.2799999999999994</v>
      </c>
      <c r="D68" s="627">
        <v>0</v>
      </c>
      <c r="E68" s="627">
        <v>0</v>
      </c>
      <c r="F68" s="627">
        <v>0</v>
      </c>
      <c r="G68" s="627">
        <v>0</v>
      </c>
      <c r="H68" s="627">
        <v>18.52</v>
      </c>
      <c r="I68" s="627">
        <v>26.799999999999997</v>
      </c>
    </row>
    <row r="69" spans="1:9">
      <c r="A69" s="585" t="s">
        <v>1396</v>
      </c>
      <c r="B69" s="628">
        <v>81389.75</v>
      </c>
      <c r="C69" s="628">
        <v>23061.03</v>
      </c>
      <c r="D69" s="628">
        <v>96635.72</v>
      </c>
      <c r="E69" s="628">
        <v>71310.2</v>
      </c>
      <c r="F69" s="628">
        <v>1763.74</v>
      </c>
      <c r="G69" s="628">
        <v>66630.259999999995</v>
      </c>
      <c r="H69" s="628">
        <v>9786.9699999999993</v>
      </c>
      <c r="I69" s="628">
        <v>350577.67</v>
      </c>
    </row>
    <row r="70" spans="1:9">
      <c r="A70" s="629" t="s">
        <v>468</v>
      </c>
      <c r="B70" s="627">
        <v>0</v>
      </c>
      <c r="C70" s="627">
        <v>0</v>
      </c>
      <c r="D70" s="627">
        <v>0</v>
      </c>
      <c r="E70" s="627">
        <v>0</v>
      </c>
      <c r="F70" s="627">
        <v>0</v>
      </c>
      <c r="G70" s="627">
        <v>0</v>
      </c>
      <c r="H70" s="627">
        <v>0</v>
      </c>
      <c r="I70" s="627">
        <v>0</v>
      </c>
    </row>
    <row r="71" spans="1:9">
      <c r="A71" s="585" t="s">
        <v>1117</v>
      </c>
      <c r="B71" s="628">
        <v>81389.75</v>
      </c>
      <c r="C71" s="628">
        <v>23061.03</v>
      </c>
      <c r="D71" s="628">
        <v>96635.72</v>
      </c>
      <c r="E71" s="628">
        <v>71310.2</v>
      </c>
      <c r="F71" s="628">
        <v>1763.74</v>
      </c>
      <c r="G71" s="628">
        <v>66630.259999999995</v>
      </c>
      <c r="H71" s="628">
        <v>9786.9699999999993</v>
      </c>
      <c r="I71" s="628">
        <v>350577.67</v>
      </c>
    </row>
    <row r="72" spans="1:9">
      <c r="A72" s="629" t="s">
        <v>469</v>
      </c>
      <c r="B72" s="627">
        <v>0</v>
      </c>
      <c r="C72" s="627">
        <v>0</v>
      </c>
      <c r="D72" s="627">
        <v>0</v>
      </c>
      <c r="E72" s="627">
        <v>0</v>
      </c>
      <c r="F72" s="627">
        <v>0</v>
      </c>
      <c r="G72" s="627">
        <v>0</v>
      </c>
      <c r="H72" s="627">
        <v>0</v>
      </c>
      <c r="I72" s="627">
        <v>0</v>
      </c>
    </row>
    <row r="73" spans="1:9">
      <c r="A73" s="630" t="s">
        <v>1116</v>
      </c>
      <c r="B73" s="626">
        <v>81389.75</v>
      </c>
      <c r="C73" s="626">
        <v>23061.03</v>
      </c>
      <c r="D73" s="626">
        <v>96635.72</v>
      </c>
      <c r="E73" s="626">
        <v>71310.2</v>
      </c>
      <c r="F73" s="626">
        <v>1763.74</v>
      </c>
      <c r="G73" s="626">
        <v>66630.259999999995</v>
      </c>
      <c r="H73" s="626">
        <v>9786.9699999999993</v>
      </c>
      <c r="I73" s="626">
        <v>350577.67</v>
      </c>
    </row>
    <row r="74" spans="1:9" ht="6" customHeight="1" thickBot="1">
      <c r="A74" s="586"/>
      <c r="B74" s="587"/>
      <c r="C74" s="587"/>
      <c r="D74" s="587"/>
      <c r="E74" s="587"/>
      <c r="F74" s="587"/>
      <c r="G74" s="587"/>
      <c r="H74" s="587"/>
      <c r="I74" s="58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9"/>
  <sheetViews>
    <sheetView zoomScaleNormal="100" workbookViewId="0">
      <selection sqref="A1:E1"/>
    </sheetView>
  </sheetViews>
  <sheetFormatPr defaultRowHeight="12.75"/>
  <cols>
    <col min="1" max="1" width="65.7109375" style="659" customWidth="1"/>
    <col min="2" max="2" width="18.7109375" style="649" customWidth="1"/>
    <col min="3" max="3" width="15" style="649" customWidth="1"/>
    <col min="4" max="4" width="65.7109375" style="649" customWidth="1"/>
    <col min="5" max="5" width="18.7109375" style="649" customWidth="1"/>
    <col min="6" max="256" width="9.140625" style="649"/>
    <col min="257" max="257" width="65.7109375" style="649" customWidth="1"/>
    <col min="258" max="258" width="18.7109375" style="649" customWidth="1"/>
    <col min="259" max="259" width="15" style="649" customWidth="1"/>
    <col min="260" max="260" width="65.7109375" style="649" customWidth="1"/>
    <col min="261" max="261" width="18.7109375" style="649" customWidth="1"/>
    <col min="262" max="512" width="9.140625" style="649"/>
    <col min="513" max="513" width="65.7109375" style="649" customWidth="1"/>
    <col min="514" max="514" width="18.7109375" style="649" customWidth="1"/>
    <col min="515" max="515" width="15" style="649" customWidth="1"/>
    <col min="516" max="516" width="65.7109375" style="649" customWidth="1"/>
    <col min="517" max="517" width="18.7109375" style="649" customWidth="1"/>
    <col min="518" max="768" width="9.140625" style="649"/>
    <col min="769" max="769" width="65.7109375" style="649" customWidth="1"/>
    <col min="770" max="770" width="18.7109375" style="649" customWidth="1"/>
    <col min="771" max="771" width="15" style="649" customWidth="1"/>
    <col min="772" max="772" width="65.7109375" style="649" customWidth="1"/>
    <col min="773" max="773" width="18.7109375" style="649" customWidth="1"/>
    <col min="774" max="1024" width="9.140625" style="649"/>
    <col min="1025" max="1025" width="65.7109375" style="649" customWidth="1"/>
    <col min="1026" max="1026" width="18.7109375" style="649" customWidth="1"/>
    <col min="1027" max="1027" width="15" style="649" customWidth="1"/>
    <col min="1028" max="1028" width="65.7109375" style="649" customWidth="1"/>
    <col min="1029" max="1029" width="18.7109375" style="649" customWidth="1"/>
    <col min="1030" max="1280" width="9.140625" style="649"/>
    <col min="1281" max="1281" width="65.7109375" style="649" customWidth="1"/>
    <col min="1282" max="1282" width="18.7109375" style="649" customWidth="1"/>
    <col min="1283" max="1283" width="15" style="649" customWidth="1"/>
    <col min="1284" max="1284" width="65.7109375" style="649" customWidth="1"/>
    <col min="1285" max="1285" width="18.7109375" style="649" customWidth="1"/>
    <col min="1286" max="1536" width="9.140625" style="649"/>
    <col min="1537" max="1537" width="65.7109375" style="649" customWidth="1"/>
    <col min="1538" max="1538" width="18.7109375" style="649" customWidth="1"/>
    <col min="1539" max="1539" width="15" style="649" customWidth="1"/>
    <col min="1540" max="1540" width="65.7109375" style="649" customWidth="1"/>
    <col min="1541" max="1541" width="18.7109375" style="649" customWidth="1"/>
    <col min="1542" max="1792" width="9.140625" style="649"/>
    <col min="1793" max="1793" width="65.7109375" style="649" customWidth="1"/>
    <col min="1794" max="1794" width="18.7109375" style="649" customWidth="1"/>
    <col min="1795" max="1795" width="15" style="649" customWidth="1"/>
    <col min="1796" max="1796" width="65.7109375" style="649" customWidth="1"/>
    <col min="1797" max="1797" width="18.7109375" style="649" customWidth="1"/>
    <col min="1798" max="2048" width="9.140625" style="649"/>
    <col min="2049" max="2049" width="65.7109375" style="649" customWidth="1"/>
    <col min="2050" max="2050" width="18.7109375" style="649" customWidth="1"/>
    <col min="2051" max="2051" width="15" style="649" customWidth="1"/>
    <col min="2052" max="2052" width="65.7109375" style="649" customWidth="1"/>
    <col min="2053" max="2053" width="18.7109375" style="649" customWidth="1"/>
    <col min="2054" max="2304" width="9.140625" style="649"/>
    <col min="2305" max="2305" width="65.7109375" style="649" customWidth="1"/>
    <col min="2306" max="2306" width="18.7109375" style="649" customWidth="1"/>
    <col min="2307" max="2307" width="15" style="649" customWidth="1"/>
    <col min="2308" max="2308" width="65.7109375" style="649" customWidth="1"/>
    <col min="2309" max="2309" width="18.7109375" style="649" customWidth="1"/>
    <col min="2310" max="2560" width="9.140625" style="649"/>
    <col min="2561" max="2561" width="65.7109375" style="649" customWidth="1"/>
    <col min="2562" max="2562" width="18.7109375" style="649" customWidth="1"/>
    <col min="2563" max="2563" width="15" style="649" customWidth="1"/>
    <col min="2564" max="2564" width="65.7109375" style="649" customWidth="1"/>
    <col min="2565" max="2565" width="18.7109375" style="649" customWidth="1"/>
    <col min="2566" max="2816" width="9.140625" style="649"/>
    <col min="2817" max="2817" width="65.7109375" style="649" customWidth="1"/>
    <col min="2818" max="2818" width="18.7109375" style="649" customWidth="1"/>
    <col min="2819" max="2819" width="15" style="649" customWidth="1"/>
    <col min="2820" max="2820" width="65.7109375" style="649" customWidth="1"/>
    <col min="2821" max="2821" width="18.7109375" style="649" customWidth="1"/>
    <col min="2822" max="3072" width="9.140625" style="649"/>
    <col min="3073" max="3073" width="65.7109375" style="649" customWidth="1"/>
    <col min="3074" max="3074" width="18.7109375" style="649" customWidth="1"/>
    <col min="3075" max="3075" width="15" style="649" customWidth="1"/>
    <col min="3076" max="3076" width="65.7109375" style="649" customWidth="1"/>
    <col min="3077" max="3077" width="18.7109375" style="649" customWidth="1"/>
    <col min="3078" max="3328" width="9.140625" style="649"/>
    <col min="3329" max="3329" width="65.7109375" style="649" customWidth="1"/>
    <col min="3330" max="3330" width="18.7109375" style="649" customWidth="1"/>
    <col min="3331" max="3331" width="15" style="649" customWidth="1"/>
    <col min="3332" max="3332" width="65.7109375" style="649" customWidth="1"/>
    <col min="3333" max="3333" width="18.7109375" style="649" customWidth="1"/>
    <col min="3334" max="3584" width="9.140625" style="649"/>
    <col min="3585" max="3585" width="65.7109375" style="649" customWidth="1"/>
    <col min="3586" max="3586" width="18.7109375" style="649" customWidth="1"/>
    <col min="3587" max="3587" width="15" style="649" customWidth="1"/>
    <col min="3588" max="3588" width="65.7109375" style="649" customWidth="1"/>
    <col min="3589" max="3589" width="18.7109375" style="649" customWidth="1"/>
    <col min="3590" max="3840" width="9.140625" style="649"/>
    <col min="3841" max="3841" width="65.7109375" style="649" customWidth="1"/>
    <col min="3842" max="3842" width="18.7109375" style="649" customWidth="1"/>
    <col min="3843" max="3843" width="15" style="649" customWidth="1"/>
    <col min="3844" max="3844" width="65.7109375" style="649" customWidth="1"/>
    <col min="3845" max="3845" width="18.7109375" style="649" customWidth="1"/>
    <col min="3846" max="4096" width="9.140625" style="649"/>
    <col min="4097" max="4097" width="65.7109375" style="649" customWidth="1"/>
    <col min="4098" max="4098" width="18.7109375" style="649" customWidth="1"/>
    <col min="4099" max="4099" width="15" style="649" customWidth="1"/>
    <col min="4100" max="4100" width="65.7109375" style="649" customWidth="1"/>
    <col min="4101" max="4101" width="18.7109375" style="649" customWidth="1"/>
    <col min="4102" max="4352" width="9.140625" style="649"/>
    <col min="4353" max="4353" width="65.7109375" style="649" customWidth="1"/>
    <col min="4354" max="4354" width="18.7109375" style="649" customWidth="1"/>
    <col min="4355" max="4355" width="15" style="649" customWidth="1"/>
    <col min="4356" max="4356" width="65.7109375" style="649" customWidth="1"/>
    <col min="4357" max="4357" width="18.7109375" style="649" customWidth="1"/>
    <col min="4358" max="4608" width="9.140625" style="649"/>
    <col min="4609" max="4609" width="65.7109375" style="649" customWidth="1"/>
    <col min="4610" max="4610" width="18.7109375" style="649" customWidth="1"/>
    <col min="4611" max="4611" width="15" style="649" customWidth="1"/>
    <col min="4612" max="4612" width="65.7109375" style="649" customWidth="1"/>
    <col min="4613" max="4613" width="18.7109375" style="649" customWidth="1"/>
    <col min="4614" max="4864" width="9.140625" style="649"/>
    <col min="4865" max="4865" width="65.7109375" style="649" customWidth="1"/>
    <col min="4866" max="4866" width="18.7109375" style="649" customWidth="1"/>
    <col min="4867" max="4867" width="15" style="649" customWidth="1"/>
    <col min="4868" max="4868" width="65.7109375" style="649" customWidth="1"/>
    <col min="4869" max="4869" width="18.7109375" style="649" customWidth="1"/>
    <col min="4870" max="5120" width="9.140625" style="649"/>
    <col min="5121" max="5121" width="65.7109375" style="649" customWidth="1"/>
    <col min="5122" max="5122" width="18.7109375" style="649" customWidth="1"/>
    <col min="5123" max="5123" width="15" style="649" customWidth="1"/>
    <col min="5124" max="5124" width="65.7109375" style="649" customWidth="1"/>
    <col min="5125" max="5125" width="18.7109375" style="649" customWidth="1"/>
    <col min="5126" max="5376" width="9.140625" style="649"/>
    <col min="5377" max="5377" width="65.7109375" style="649" customWidth="1"/>
    <col min="5378" max="5378" width="18.7109375" style="649" customWidth="1"/>
    <col min="5379" max="5379" width="15" style="649" customWidth="1"/>
    <col min="5380" max="5380" width="65.7109375" style="649" customWidth="1"/>
    <col min="5381" max="5381" width="18.7109375" style="649" customWidth="1"/>
    <col min="5382" max="5632" width="9.140625" style="649"/>
    <col min="5633" max="5633" width="65.7109375" style="649" customWidth="1"/>
    <col min="5634" max="5634" width="18.7109375" style="649" customWidth="1"/>
    <col min="5635" max="5635" width="15" style="649" customWidth="1"/>
    <col min="5636" max="5636" width="65.7109375" style="649" customWidth="1"/>
    <col min="5637" max="5637" width="18.7109375" style="649" customWidth="1"/>
    <col min="5638" max="5888" width="9.140625" style="649"/>
    <col min="5889" max="5889" width="65.7109375" style="649" customWidth="1"/>
    <col min="5890" max="5890" width="18.7109375" style="649" customWidth="1"/>
    <col min="5891" max="5891" width="15" style="649" customWidth="1"/>
    <col min="5892" max="5892" width="65.7109375" style="649" customWidth="1"/>
    <col min="5893" max="5893" width="18.7109375" style="649" customWidth="1"/>
    <col min="5894" max="6144" width="9.140625" style="649"/>
    <col min="6145" max="6145" width="65.7109375" style="649" customWidth="1"/>
    <col min="6146" max="6146" width="18.7109375" style="649" customWidth="1"/>
    <col min="6147" max="6147" width="15" style="649" customWidth="1"/>
    <col min="6148" max="6148" width="65.7109375" style="649" customWidth="1"/>
    <col min="6149" max="6149" width="18.7109375" style="649" customWidth="1"/>
    <col min="6150" max="6400" width="9.140625" style="649"/>
    <col min="6401" max="6401" width="65.7109375" style="649" customWidth="1"/>
    <col min="6402" max="6402" width="18.7109375" style="649" customWidth="1"/>
    <col min="6403" max="6403" width="15" style="649" customWidth="1"/>
    <col min="6404" max="6404" width="65.7109375" style="649" customWidth="1"/>
    <col min="6405" max="6405" width="18.7109375" style="649" customWidth="1"/>
    <col min="6406" max="6656" width="9.140625" style="649"/>
    <col min="6657" max="6657" width="65.7109375" style="649" customWidth="1"/>
    <col min="6658" max="6658" width="18.7109375" style="649" customWidth="1"/>
    <col min="6659" max="6659" width="15" style="649" customWidth="1"/>
    <col min="6660" max="6660" width="65.7109375" style="649" customWidth="1"/>
    <col min="6661" max="6661" width="18.7109375" style="649" customWidth="1"/>
    <col min="6662" max="6912" width="9.140625" style="649"/>
    <col min="6913" max="6913" width="65.7109375" style="649" customWidth="1"/>
    <col min="6914" max="6914" width="18.7109375" style="649" customWidth="1"/>
    <col min="6915" max="6915" width="15" style="649" customWidth="1"/>
    <col min="6916" max="6916" width="65.7109375" style="649" customWidth="1"/>
    <col min="6917" max="6917" width="18.7109375" style="649" customWidth="1"/>
    <col min="6918" max="7168" width="9.140625" style="649"/>
    <col min="7169" max="7169" width="65.7109375" style="649" customWidth="1"/>
    <col min="7170" max="7170" width="18.7109375" style="649" customWidth="1"/>
    <col min="7171" max="7171" width="15" style="649" customWidth="1"/>
    <col min="7172" max="7172" width="65.7109375" style="649" customWidth="1"/>
    <col min="7173" max="7173" width="18.7109375" style="649" customWidth="1"/>
    <col min="7174" max="7424" width="9.140625" style="649"/>
    <col min="7425" max="7425" width="65.7109375" style="649" customWidth="1"/>
    <col min="7426" max="7426" width="18.7109375" style="649" customWidth="1"/>
    <col min="7427" max="7427" width="15" style="649" customWidth="1"/>
    <col min="7428" max="7428" width="65.7109375" style="649" customWidth="1"/>
    <col min="7429" max="7429" width="18.7109375" style="649" customWidth="1"/>
    <col min="7430" max="7680" width="9.140625" style="649"/>
    <col min="7681" max="7681" width="65.7109375" style="649" customWidth="1"/>
    <col min="7682" max="7682" width="18.7109375" style="649" customWidth="1"/>
    <col min="7683" max="7683" width="15" style="649" customWidth="1"/>
    <col min="7684" max="7684" width="65.7109375" style="649" customWidth="1"/>
    <col min="7685" max="7685" width="18.7109375" style="649" customWidth="1"/>
    <col min="7686" max="7936" width="9.140625" style="649"/>
    <col min="7937" max="7937" width="65.7109375" style="649" customWidth="1"/>
    <col min="7938" max="7938" width="18.7109375" style="649" customWidth="1"/>
    <col min="7939" max="7939" width="15" style="649" customWidth="1"/>
    <col min="7940" max="7940" width="65.7109375" style="649" customWidth="1"/>
    <col min="7941" max="7941" width="18.7109375" style="649" customWidth="1"/>
    <col min="7942" max="8192" width="9.140625" style="649"/>
    <col min="8193" max="8193" width="65.7109375" style="649" customWidth="1"/>
    <col min="8194" max="8194" width="18.7109375" style="649" customWidth="1"/>
    <col min="8195" max="8195" width="15" style="649" customWidth="1"/>
    <col min="8196" max="8196" width="65.7109375" style="649" customWidth="1"/>
    <col min="8197" max="8197" width="18.7109375" style="649" customWidth="1"/>
    <col min="8198" max="8448" width="9.140625" style="649"/>
    <col min="8449" max="8449" width="65.7109375" style="649" customWidth="1"/>
    <col min="8450" max="8450" width="18.7109375" style="649" customWidth="1"/>
    <col min="8451" max="8451" width="15" style="649" customWidth="1"/>
    <col min="8452" max="8452" width="65.7109375" style="649" customWidth="1"/>
    <col min="8453" max="8453" width="18.7109375" style="649" customWidth="1"/>
    <col min="8454" max="8704" width="9.140625" style="649"/>
    <col min="8705" max="8705" width="65.7109375" style="649" customWidth="1"/>
    <col min="8706" max="8706" width="18.7109375" style="649" customWidth="1"/>
    <col min="8707" max="8707" width="15" style="649" customWidth="1"/>
    <col min="8708" max="8708" width="65.7109375" style="649" customWidth="1"/>
    <col min="8709" max="8709" width="18.7109375" style="649" customWidth="1"/>
    <col min="8710" max="8960" width="9.140625" style="649"/>
    <col min="8961" max="8961" width="65.7109375" style="649" customWidth="1"/>
    <col min="8962" max="8962" width="18.7109375" style="649" customWidth="1"/>
    <col min="8963" max="8963" width="15" style="649" customWidth="1"/>
    <col min="8964" max="8964" width="65.7109375" style="649" customWidth="1"/>
    <col min="8965" max="8965" width="18.7109375" style="649" customWidth="1"/>
    <col min="8966" max="9216" width="9.140625" style="649"/>
    <col min="9217" max="9217" width="65.7109375" style="649" customWidth="1"/>
    <col min="9218" max="9218" width="18.7109375" style="649" customWidth="1"/>
    <col min="9219" max="9219" width="15" style="649" customWidth="1"/>
    <col min="9220" max="9220" width="65.7109375" style="649" customWidth="1"/>
    <col min="9221" max="9221" width="18.7109375" style="649" customWidth="1"/>
    <col min="9222" max="9472" width="9.140625" style="649"/>
    <col min="9473" max="9473" width="65.7109375" style="649" customWidth="1"/>
    <col min="9474" max="9474" width="18.7109375" style="649" customWidth="1"/>
    <col min="9475" max="9475" width="15" style="649" customWidth="1"/>
    <col min="9476" max="9476" width="65.7109375" style="649" customWidth="1"/>
    <col min="9477" max="9477" width="18.7109375" style="649" customWidth="1"/>
    <col min="9478" max="9728" width="9.140625" style="649"/>
    <col min="9729" max="9729" width="65.7109375" style="649" customWidth="1"/>
    <col min="9730" max="9730" width="18.7109375" style="649" customWidth="1"/>
    <col min="9731" max="9731" width="15" style="649" customWidth="1"/>
    <col min="9732" max="9732" width="65.7109375" style="649" customWidth="1"/>
    <col min="9733" max="9733" width="18.7109375" style="649" customWidth="1"/>
    <col min="9734" max="9984" width="9.140625" style="649"/>
    <col min="9985" max="9985" width="65.7109375" style="649" customWidth="1"/>
    <col min="9986" max="9986" width="18.7109375" style="649" customWidth="1"/>
    <col min="9987" max="9987" width="15" style="649" customWidth="1"/>
    <col min="9988" max="9988" width="65.7109375" style="649" customWidth="1"/>
    <col min="9989" max="9989" width="18.7109375" style="649" customWidth="1"/>
    <col min="9990" max="10240" width="9.140625" style="649"/>
    <col min="10241" max="10241" width="65.7109375" style="649" customWidth="1"/>
    <col min="10242" max="10242" width="18.7109375" style="649" customWidth="1"/>
    <col min="10243" max="10243" width="15" style="649" customWidth="1"/>
    <col min="10244" max="10244" width="65.7109375" style="649" customWidth="1"/>
    <col min="10245" max="10245" width="18.7109375" style="649" customWidth="1"/>
    <col min="10246" max="10496" width="9.140625" style="649"/>
    <col min="10497" max="10497" width="65.7109375" style="649" customWidth="1"/>
    <col min="10498" max="10498" width="18.7109375" style="649" customWidth="1"/>
    <col min="10499" max="10499" width="15" style="649" customWidth="1"/>
    <col min="10500" max="10500" width="65.7109375" style="649" customWidth="1"/>
    <col min="10501" max="10501" width="18.7109375" style="649" customWidth="1"/>
    <col min="10502" max="10752" width="9.140625" style="649"/>
    <col min="10753" max="10753" width="65.7109375" style="649" customWidth="1"/>
    <col min="10754" max="10754" width="18.7109375" style="649" customWidth="1"/>
    <col min="10755" max="10755" width="15" style="649" customWidth="1"/>
    <col min="10756" max="10756" width="65.7109375" style="649" customWidth="1"/>
    <col min="10757" max="10757" width="18.7109375" style="649" customWidth="1"/>
    <col min="10758" max="11008" width="9.140625" style="649"/>
    <col min="11009" max="11009" width="65.7109375" style="649" customWidth="1"/>
    <col min="11010" max="11010" width="18.7109375" style="649" customWidth="1"/>
    <col min="11011" max="11011" width="15" style="649" customWidth="1"/>
    <col min="11012" max="11012" width="65.7109375" style="649" customWidth="1"/>
    <col min="11013" max="11013" width="18.7109375" style="649" customWidth="1"/>
    <col min="11014" max="11264" width="9.140625" style="649"/>
    <col min="11265" max="11265" width="65.7109375" style="649" customWidth="1"/>
    <col min="11266" max="11266" width="18.7109375" style="649" customWidth="1"/>
    <col min="11267" max="11267" width="15" style="649" customWidth="1"/>
    <col min="11268" max="11268" width="65.7109375" style="649" customWidth="1"/>
    <col min="11269" max="11269" width="18.7109375" style="649" customWidth="1"/>
    <col min="11270" max="11520" width="9.140625" style="649"/>
    <col min="11521" max="11521" width="65.7109375" style="649" customWidth="1"/>
    <col min="11522" max="11522" width="18.7109375" style="649" customWidth="1"/>
    <col min="11523" max="11523" width="15" style="649" customWidth="1"/>
    <col min="11524" max="11524" width="65.7109375" style="649" customWidth="1"/>
    <col min="11525" max="11525" width="18.7109375" style="649" customWidth="1"/>
    <col min="11526" max="11776" width="9.140625" style="649"/>
    <col min="11777" max="11777" width="65.7109375" style="649" customWidth="1"/>
    <col min="11778" max="11778" width="18.7109375" style="649" customWidth="1"/>
    <col min="11779" max="11779" width="15" style="649" customWidth="1"/>
    <col min="11780" max="11780" width="65.7109375" style="649" customWidth="1"/>
    <col min="11781" max="11781" width="18.7109375" style="649" customWidth="1"/>
    <col min="11782" max="12032" width="9.140625" style="649"/>
    <col min="12033" max="12033" width="65.7109375" style="649" customWidth="1"/>
    <col min="12034" max="12034" width="18.7109375" style="649" customWidth="1"/>
    <col min="12035" max="12035" width="15" style="649" customWidth="1"/>
    <col min="12036" max="12036" width="65.7109375" style="649" customWidth="1"/>
    <col min="12037" max="12037" width="18.7109375" style="649" customWidth="1"/>
    <col min="12038" max="12288" width="9.140625" style="649"/>
    <col min="12289" max="12289" width="65.7109375" style="649" customWidth="1"/>
    <col min="12290" max="12290" width="18.7109375" style="649" customWidth="1"/>
    <col min="12291" max="12291" width="15" style="649" customWidth="1"/>
    <col min="12292" max="12292" width="65.7109375" style="649" customWidth="1"/>
    <col min="12293" max="12293" width="18.7109375" style="649" customWidth="1"/>
    <col min="12294" max="12544" width="9.140625" style="649"/>
    <col min="12545" max="12545" width="65.7109375" style="649" customWidth="1"/>
    <col min="12546" max="12546" width="18.7109375" style="649" customWidth="1"/>
    <col min="12547" max="12547" width="15" style="649" customWidth="1"/>
    <col min="12548" max="12548" width="65.7109375" style="649" customWidth="1"/>
    <col min="12549" max="12549" width="18.7109375" style="649" customWidth="1"/>
    <col min="12550" max="12800" width="9.140625" style="649"/>
    <col min="12801" max="12801" width="65.7109375" style="649" customWidth="1"/>
    <col min="12802" max="12802" width="18.7109375" style="649" customWidth="1"/>
    <col min="12803" max="12803" width="15" style="649" customWidth="1"/>
    <col min="12804" max="12804" width="65.7109375" style="649" customWidth="1"/>
    <col min="12805" max="12805" width="18.7109375" style="649" customWidth="1"/>
    <col min="12806" max="13056" width="9.140625" style="649"/>
    <col min="13057" max="13057" width="65.7109375" style="649" customWidth="1"/>
    <col min="13058" max="13058" width="18.7109375" style="649" customWidth="1"/>
    <col min="13059" max="13059" width="15" style="649" customWidth="1"/>
    <col min="13060" max="13060" width="65.7109375" style="649" customWidth="1"/>
    <col min="13061" max="13061" width="18.7109375" style="649" customWidth="1"/>
    <col min="13062" max="13312" width="9.140625" style="649"/>
    <col min="13313" max="13313" width="65.7109375" style="649" customWidth="1"/>
    <col min="13314" max="13314" width="18.7109375" style="649" customWidth="1"/>
    <col min="13315" max="13315" width="15" style="649" customWidth="1"/>
    <col min="13316" max="13316" width="65.7109375" style="649" customWidth="1"/>
    <col min="13317" max="13317" width="18.7109375" style="649" customWidth="1"/>
    <col min="13318" max="13568" width="9.140625" style="649"/>
    <col min="13569" max="13569" width="65.7109375" style="649" customWidth="1"/>
    <col min="13570" max="13570" width="18.7109375" style="649" customWidth="1"/>
    <col min="13571" max="13571" width="15" style="649" customWidth="1"/>
    <col min="13572" max="13572" width="65.7109375" style="649" customWidth="1"/>
    <col min="13573" max="13573" width="18.7109375" style="649" customWidth="1"/>
    <col min="13574" max="13824" width="9.140625" style="649"/>
    <col min="13825" max="13825" width="65.7109375" style="649" customWidth="1"/>
    <col min="13826" max="13826" width="18.7109375" style="649" customWidth="1"/>
    <col min="13827" max="13827" width="15" style="649" customWidth="1"/>
    <col min="13828" max="13828" width="65.7109375" style="649" customWidth="1"/>
    <col min="13829" max="13829" width="18.7109375" style="649" customWidth="1"/>
    <col min="13830" max="14080" width="9.140625" style="649"/>
    <col min="14081" max="14081" width="65.7109375" style="649" customWidth="1"/>
    <col min="14082" max="14082" width="18.7109375" style="649" customWidth="1"/>
    <col min="14083" max="14083" width="15" style="649" customWidth="1"/>
    <col min="14084" max="14084" width="65.7109375" style="649" customWidth="1"/>
    <col min="14085" max="14085" width="18.7109375" style="649" customWidth="1"/>
    <col min="14086" max="14336" width="9.140625" style="649"/>
    <col min="14337" max="14337" width="65.7109375" style="649" customWidth="1"/>
    <col min="14338" max="14338" width="18.7109375" style="649" customWidth="1"/>
    <col min="14339" max="14339" width="15" style="649" customWidth="1"/>
    <col min="14340" max="14340" width="65.7109375" style="649" customWidth="1"/>
    <col min="14341" max="14341" width="18.7109375" style="649" customWidth="1"/>
    <col min="14342" max="14592" width="9.140625" style="649"/>
    <col min="14593" max="14593" width="65.7109375" style="649" customWidth="1"/>
    <col min="14594" max="14594" width="18.7109375" style="649" customWidth="1"/>
    <col min="14595" max="14595" width="15" style="649" customWidth="1"/>
    <col min="14596" max="14596" width="65.7109375" style="649" customWidth="1"/>
    <col min="14597" max="14597" width="18.7109375" style="649" customWidth="1"/>
    <col min="14598" max="14848" width="9.140625" style="649"/>
    <col min="14849" max="14849" width="65.7109375" style="649" customWidth="1"/>
    <col min="14850" max="14850" width="18.7109375" style="649" customWidth="1"/>
    <col min="14851" max="14851" width="15" style="649" customWidth="1"/>
    <col min="14852" max="14852" width="65.7109375" style="649" customWidth="1"/>
    <col min="14853" max="14853" width="18.7109375" style="649" customWidth="1"/>
    <col min="14854" max="15104" width="9.140625" style="649"/>
    <col min="15105" max="15105" width="65.7109375" style="649" customWidth="1"/>
    <col min="15106" max="15106" width="18.7109375" style="649" customWidth="1"/>
    <col min="15107" max="15107" width="15" style="649" customWidth="1"/>
    <col min="15108" max="15108" width="65.7109375" style="649" customWidth="1"/>
    <col min="15109" max="15109" width="18.7109375" style="649" customWidth="1"/>
    <col min="15110" max="15360" width="9.140625" style="649"/>
    <col min="15361" max="15361" width="65.7109375" style="649" customWidth="1"/>
    <col min="15362" max="15362" width="18.7109375" style="649" customWidth="1"/>
    <col min="15363" max="15363" width="15" style="649" customWidth="1"/>
    <col min="15364" max="15364" width="65.7109375" style="649" customWidth="1"/>
    <col min="15365" max="15365" width="18.7109375" style="649" customWidth="1"/>
    <col min="15366" max="15616" width="9.140625" style="649"/>
    <col min="15617" max="15617" width="65.7109375" style="649" customWidth="1"/>
    <col min="15618" max="15618" width="18.7109375" style="649" customWidth="1"/>
    <col min="15619" max="15619" width="15" style="649" customWidth="1"/>
    <col min="15620" max="15620" width="65.7109375" style="649" customWidth="1"/>
    <col min="15621" max="15621" width="18.7109375" style="649" customWidth="1"/>
    <col min="15622" max="15872" width="9.140625" style="649"/>
    <col min="15873" max="15873" width="65.7109375" style="649" customWidth="1"/>
    <col min="15874" max="15874" width="18.7109375" style="649" customWidth="1"/>
    <col min="15875" max="15875" width="15" style="649" customWidth="1"/>
    <col min="15876" max="15876" width="65.7109375" style="649" customWidth="1"/>
    <col min="15877" max="15877" width="18.7109375" style="649" customWidth="1"/>
    <col min="15878" max="16128" width="9.140625" style="649"/>
    <col min="16129" max="16129" width="65.7109375" style="649" customWidth="1"/>
    <col min="16130" max="16130" width="18.7109375" style="649" customWidth="1"/>
    <col min="16131" max="16131" width="15" style="649" customWidth="1"/>
    <col min="16132" max="16132" width="65.7109375" style="649" customWidth="1"/>
    <col min="16133" max="16133" width="18.7109375" style="649" customWidth="1"/>
    <col min="16134" max="16384" width="9.140625" style="649"/>
  </cols>
  <sheetData>
    <row r="1" spans="1:5" s="646" customFormat="1" ht="30" customHeight="1">
      <c r="A1" s="832" t="s">
        <v>29</v>
      </c>
      <c r="B1" s="832"/>
      <c r="C1" s="832"/>
      <c r="D1" s="832"/>
      <c r="E1" s="832"/>
    </row>
    <row r="2" spans="1:5" s="646" customFormat="1" ht="15" customHeight="1">
      <c r="A2" s="833" t="s">
        <v>1462</v>
      </c>
      <c r="B2" s="833"/>
      <c r="C2" s="833"/>
      <c r="D2" s="833"/>
      <c r="E2" s="833"/>
    </row>
    <row r="3" spans="1:5" s="646" customFormat="1" ht="15" customHeight="1">
      <c r="A3" s="833" t="s">
        <v>1576</v>
      </c>
      <c r="B3" s="833"/>
      <c r="C3" s="833"/>
      <c r="D3" s="833"/>
      <c r="E3" s="833"/>
    </row>
    <row r="4" spans="1:5" s="647" customFormat="1" ht="30" customHeight="1">
      <c r="A4" s="834" t="s">
        <v>544</v>
      </c>
      <c r="B4" s="834"/>
      <c r="C4" s="834"/>
      <c r="D4" s="834"/>
      <c r="E4" s="834"/>
    </row>
    <row r="5" spans="1:5" ht="3.75" customHeight="1">
      <c r="A5" s="648"/>
      <c r="B5" s="648"/>
      <c r="C5" s="648"/>
      <c r="D5" s="648"/>
      <c r="E5" s="648"/>
    </row>
    <row r="6" spans="1:5" s="650" customFormat="1" ht="30" customHeight="1">
      <c r="A6" s="831" t="s">
        <v>1463</v>
      </c>
      <c r="B6" s="831"/>
      <c r="C6" s="831"/>
      <c r="D6" s="831"/>
      <c r="E6" s="831"/>
    </row>
    <row r="7" spans="1:5" s="650" customFormat="1" ht="15" customHeight="1">
      <c r="A7" s="651"/>
      <c r="B7" s="651"/>
      <c r="C7" s="651"/>
      <c r="D7" s="651"/>
      <c r="E7" s="651"/>
    </row>
    <row r="8" spans="1:5">
      <c r="A8" s="652" t="s">
        <v>1464</v>
      </c>
      <c r="B8" s="652">
        <v>38877457</v>
      </c>
      <c r="C8" s="653"/>
      <c r="D8" s="652" t="s">
        <v>1465</v>
      </c>
      <c r="E8" s="652">
        <v>3942235</v>
      </c>
    </row>
    <row r="9" spans="1:5">
      <c r="A9" s="653"/>
      <c r="B9" s="653"/>
      <c r="C9" s="653"/>
      <c r="D9" s="653"/>
      <c r="E9" s="653"/>
    </row>
    <row r="10" spans="1:5">
      <c r="A10" s="653" t="s">
        <v>1466</v>
      </c>
      <c r="B10" s="653">
        <v>33278531</v>
      </c>
      <c r="C10" s="653"/>
      <c r="D10" s="653" t="s">
        <v>1470</v>
      </c>
      <c r="E10" s="653">
        <v>3942235</v>
      </c>
    </row>
    <row r="11" spans="1:5">
      <c r="A11" s="653" t="s">
        <v>1467</v>
      </c>
      <c r="B11" s="653">
        <v>16491221</v>
      </c>
      <c r="C11" s="653"/>
      <c r="D11" s="654" t="s">
        <v>1472</v>
      </c>
      <c r="E11" s="653">
        <v>3942235</v>
      </c>
    </row>
    <row r="12" spans="1:5">
      <c r="A12" s="653" t="s">
        <v>1468</v>
      </c>
      <c r="B12" s="653">
        <v>5519815</v>
      </c>
      <c r="C12" s="653"/>
      <c r="D12" s="650"/>
      <c r="E12" s="650"/>
    </row>
    <row r="13" spans="1:5">
      <c r="A13" s="653" t="s">
        <v>1469</v>
      </c>
      <c r="B13" s="653">
        <v>4120743</v>
      </c>
      <c r="C13" s="653"/>
      <c r="D13" s="652" t="s">
        <v>1475</v>
      </c>
      <c r="E13" s="652">
        <v>135129294</v>
      </c>
    </row>
    <row r="14" spans="1:5">
      <c r="A14" s="653" t="s">
        <v>1471</v>
      </c>
      <c r="B14" s="653">
        <v>7146752</v>
      </c>
      <c r="C14" s="653"/>
      <c r="D14" s="653"/>
      <c r="E14" s="653"/>
    </row>
    <row r="15" spans="1:5">
      <c r="A15" s="653"/>
      <c r="B15" s="653"/>
      <c r="C15" s="653"/>
      <c r="D15" s="653" t="s">
        <v>1477</v>
      </c>
      <c r="E15" s="653">
        <v>50483722</v>
      </c>
    </row>
    <row r="16" spans="1:5">
      <c r="A16" s="653" t="s">
        <v>1473</v>
      </c>
      <c r="B16" s="653">
        <v>5598926</v>
      </c>
      <c r="C16" s="653"/>
      <c r="D16" s="653" t="s">
        <v>1479</v>
      </c>
      <c r="E16" s="653">
        <v>50483721</v>
      </c>
    </row>
    <row r="17" spans="1:5">
      <c r="A17" s="653" t="s">
        <v>1474</v>
      </c>
      <c r="B17" s="653">
        <v>5334739</v>
      </c>
      <c r="C17" s="653"/>
      <c r="D17" s="654"/>
      <c r="E17" s="653"/>
    </row>
    <row r="18" spans="1:5">
      <c r="A18" s="653" t="s">
        <v>1476</v>
      </c>
      <c r="B18" s="653">
        <v>264187</v>
      </c>
      <c r="C18" s="653"/>
      <c r="D18" s="653" t="s">
        <v>1539</v>
      </c>
      <c r="E18" s="653">
        <v>8569962</v>
      </c>
    </row>
    <row r="19" spans="1:5">
      <c r="A19" s="653"/>
      <c r="B19" s="653"/>
      <c r="C19" s="653"/>
      <c r="D19" s="653" t="s">
        <v>1482</v>
      </c>
      <c r="E19" s="653">
        <v>65090</v>
      </c>
    </row>
    <row r="20" spans="1:5">
      <c r="A20" s="652" t="s">
        <v>1478</v>
      </c>
      <c r="B20" s="652">
        <v>112729700</v>
      </c>
      <c r="C20" s="653"/>
      <c r="D20" s="653" t="s">
        <v>1484</v>
      </c>
      <c r="E20" s="653">
        <v>8504872</v>
      </c>
    </row>
    <row r="21" spans="1:5">
      <c r="A21" s="652"/>
      <c r="B21" s="652"/>
      <c r="C21" s="653"/>
      <c r="D21" s="653"/>
      <c r="E21" s="653"/>
    </row>
    <row r="22" spans="1:5">
      <c r="A22" s="653" t="s">
        <v>1480</v>
      </c>
      <c r="B22" s="653">
        <v>83619786</v>
      </c>
      <c r="C22" s="653"/>
      <c r="D22" s="653" t="s">
        <v>1540</v>
      </c>
      <c r="E22" s="653">
        <v>34723078</v>
      </c>
    </row>
    <row r="23" spans="1:5">
      <c r="A23" s="653" t="s">
        <v>1481</v>
      </c>
      <c r="B23" s="653">
        <v>83619786</v>
      </c>
      <c r="C23" s="653"/>
      <c r="D23" s="653" t="s">
        <v>1481</v>
      </c>
      <c r="E23" s="653">
        <v>34723078</v>
      </c>
    </row>
    <row r="24" spans="1:5">
      <c r="A24" s="653" t="s">
        <v>1483</v>
      </c>
      <c r="B24" s="653">
        <v>0</v>
      </c>
      <c r="C24" s="653"/>
      <c r="D24" s="653"/>
      <c r="E24" s="653"/>
    </row>
    <row r="25" spans="1:5">
      <c r="A25" s="654"/>
      <c r="B25" s="653"/>
      <c r="C25" s="653"/>
      <c r="D25" s="653"/>
      <c r="E25" s="653"/>
    </row>
    <row r="26" spans="1:5">
      <c r="A26" s="653" t="s">
        <v>1485</v>
      </c>
      <c r="B26" s="653">
        <v>17389494</v>
      </c>
      <c r="C26" s="653"/>
      <c r="D26" s="654" t="s">
        <v>1541</v>
      </c>
      <c r="E26" s="653">
        <v>38966805</v>
      </c>
    </row>
    <row r="27" spans="1:5">
      <c r="A27" s="653" t="s">
        <v>1486</v>
      </c>
      <c r="B27" s="653">
        <v>17389494</v>
      </c>
      <c r="C27" s="653"/>
      <c r="D27" s="653" t="s">
        <v>1490</v>
      </c>
      <c r="E27" s="653">
        <v>38966805</v>
      </c>
    </row>
    <row r="28" spans="1:5">
      <c r="A28" s="653"/>
      <c r="B28" s="653"/>
      <c r="C28" s="653"/>
      <c r="D28" s="653"/>
      <c r="E28" s="653"/>
    </row>
    <row r="29" spans="1:5">
      <c r="A29" s="653" t="s">
        <v>1487</v>
      </c>
      <c r="B29" s="653">
        <v>11720420</v>
      </c>
      <c r="C29" s="653"/>
      <c r="D29" s="653" t="s">
        <v>1542</v>
      </c>
      <c r="E29" s="653">
        <v>2385727</v>
      </c>
    </row>
    <row r="30" spans="1:5">
      <c r="A30" s="653" t="s">
        <v>1488</v>
      </c>
      <c r="B30" s="653">
        <v>3424564</v>
      </c>
      <c r="C30" s="653"/>
      <c r="D30" s="653" t="s">
        <v>1494</v>
      </c>
      <c r="E30" s="653">
        <v>30318</v>
      </c>
    </row>
    <row r="31" spans="1:5">
      <c r="A31" s="653" t="s">
        <v>1489</v>
      </c>
      <c r="B31" s="653">
        <v>7578101</v>
      </c>
      <c r="C31" s="653"/>
      <c r="D31" s="653" t="s">
        <v>1496</v>
      </c>
      <c r="E31" s="653">
        <v>150</v>
      </c>
    </row>
    <row r="32" spans="1:5">
      <c r="A32" s="653" t="s">
        <v>1491</v>
      </c>
      <c r="B32" s="653">
        <v>711753</v>
      </c>
      <c r="C32" s="653"/>
      <c r="D32" s="653" t="s">
        <v>1497</v>
      </c>
      <c r="E32" s="653">
        <v>2259821</v>
      </c>
    </row>
    <row r="33" spans="1:5">
      <c r="A33" s="653" t="s">
        <v>1492</v>
      </c>
      <c r="B33" s="653">
        <v>1293</v>
      </c>
      <c r="C33" s="653"/>
      <c r="D33" s="653" t="s">
        <v>1498</v>
      </c>
      <c r="E33" s="653">
        <v>95438</v>
      </c>
    </row>
    <row r="34" spans="1:5">
      <c r="A34" s="653" t="s">
        <v>1493</v>
      </c>
      <c r="B34" s="653">
        <v>194</v>
      </c>
      <c r="C34" s="653"/>
      <c r="D34" s="653"/>
      <c r="E34" s="653"/>
    </row>
    <row r="35" spans="1:5">
      <c r="A35" s="653" t="s">
        <v>1495</v>
      </c>
      <c r="B35" s="653">
        <v>4515</v>
      </c>
      <c r="C35" s="653"/>
      <c r="D35" s="652" t="s">
        <v>1499</v>
      </c>
      <c r="E35" s="652">
        <v>4014721</v>
      </c>
    </row>
    <row r="36" spans="1:5">
      <c r="A36" s="650"/>
      <c r="B36" s="650"/>
      <c r="C36" s="653"/>
      <c r="D36" s="653"/>
      <c r="E36" s="653"/>
    </row>
    <row r="37" spans="1:5">
      <c r="A37" s="653"/>
      <c r="B37" s="653"/>
      <c r="C37" s="653"/>
      <c r="D37" s="653" t="s">
        <v>1500</v>
      </c>
      <c r="E37" s="653">
        <v>4014721</v>
      </c>
    </row>
    <row r="38" spans="1:5">
      <c r="A38" s="654"/>
      <c r="B38" s="654"/>
      <c r="C38" s="653"/>
      <c r="D38" s="650" t="s">
        <v>1501</v>
      </c>
      <c r="E38" s="653">
        <v>3973327</v>
      </c>
    </row>
    <row r="39" spans="1:5">
      <c r="A39" s="654"/>
      <c r="B39" s="654"/>
      <c r="C39" s="653"/>
      <c r="D39" s="650" t="s">
        <v>1502</v>
      </c>
      <c r="E39" s="653">
        <v>41394</v>
      </c>
    </row>
    <row r="40" spans="1:5">
      <c r="A40" s="654"/>
      <c r="B40" s="654"/>
      <c r="C40" s="653"/>
      <c r="D40" s="650"/>
      <c r="E40" s="653"/>
    </row>
    <row r="41" spans="1:5">
      <c r="A41" s="654"/>
      <c r="B41" s="654"/>
      <c r="C41" s="653"/>
      <c r="D41" s="686" t="s">
        <v>1503</v>
      </c>
      <c r="E41" s="652">
        <v>143086250</v>
      </c>
    </row>
    <row r="42" spans="1:5">
      <c r="A42" s="653"/>
      <c r="B42" s="653"/>
      <c r="C42" s="653"/>
      <c r="D42" s="650"/>
      <c r="E42" s="650"/>
    </row>
    <row r="43" spans="1:5">
      <c r="A43" s="653"/>
      <c r="B43" s="653"/>
      <c r="C43" s="653"/>
      <c r="D43" s="686"/>
      <c r="E43" s="652"/>
    </row>
    <row r="44" spans="1:5">
      <c r="A44" s="653"/>
      <c r="B44" s="653"/>
      <c r="C44" s="653"/>
      <c r="D44" s="686" t="s">
        <v>1504</v>
      </c>
      <c r="E44" s="653"/>
    </row>
    <row r="45" spans="1:5">
      <c r="A45" s="654"/>
      <c r="B45" s="654"/>
      <c r="C45" s="653"/>
      <c r="D45" s="653" t="s">
        <v>1505</v>
      </c>
      <c r="E45" s="653">
        <v>2260490</v>
      </c>
    </row>
    <row r="46" spans="1:5">
      <c r="A46" s="654"/>
      <c r="B46" s="654"/>
      <c r="C46" s="653"/>
      <c r="D46" s="653" t="s">
        <v>337</v>
      </c>
      <c r="E46" s="653">
        <v>5419792</v>
      </c>
    </row>
    <row r="47" spans="1:5">
      <c r="A47" s="654"/>
      <c r="B47" s="654"/>
      <c r="C47" s="653"/>
      <c r="D47" s="653" t="s">
        <v>1506</v>
      </c>
      <c r="E47" s="653">
        <v>840625</v>
      </c>
    </row>
    <row r="48" spans="1:5">
      <c r="A48" s="654"/>
      <c r="B48" s="654"/>
      <c r="C48" s="653"/>
      <c r="D48" s="686" t="s">
        <v>1555</v>
      </c>
      <c r="E48" s="652">
        <v>8520907</v>
      </c>
    </row>
    <row r="49" spans="1:5">
      <c r="A49" s="654"/>
      <c r="B49" s="654"/>
      <c r="C49" s="653"/>
      <c r="D49" s="653"/>
      <c r="E49" s="653"/>
    </row>
    <row r="50" spans="1:5">
      <c r="A50" s="654"/>
      <c r="B50" s="654"/>
      <c r="C50" s="653"/>
      <c r="D50" s="652"/>
      <c r="E50" s="652"/>
    </row>
    <row r="51" spans="1:5">
      <c r="A51" s="654"/>
      <c r="B51" s="654"/>
      <c r="C51" s="653"/>
      <c r="D51" s="652"/>
      <c r="E51" s="652"/>
    </row>
    <row r="52" spans="1:5">
      <c r="A52" s="652" t="s">
        <v>1507</v>
      </c>
      <c r="B52" s="652">
        <v>151607157</v>
      </c>
      <c r="C52" s="653"/>
      <c r="D52" s="652" t="s">
        <v>1508</v>
      </c>
      <c r="E52" s="652">
        <v>151607157</v>
      </c>
    </row>
    <row r="53" spans="1:5">
      <c r="A53" s="655"/>
      <c r="B53" s="652"/>
      <c r="C53" s="653"/>
      <c r="D53" s="652"/>
      <c r="E53" s="652"/>
    </row>
    <row r="54" spans="1:5">
      <c r="A54" s="653" t="s">
        <v>1509</v>
      </c>
      <c r="B54" s="653">
        <v>495524968</v>
      </c>
      <c r="C54" s="653"/>
      <c r="D54" s="653" t="s">
        <v>1510</v>
      </c>
      <c r="E54" s="653">
        <v>495524968</v>
      </c>
    </row>
    <row r="55" spans="1:5">
      <c r="A55" s="653"/>
      <c r="B55" s="653"/>
      <c r="C55" s="653"/>
      <c r="D55" s="653"/>
      <c r="E55" s="653"/>
    </row>
    <row r="56" spans="1:5" ht="30" customHeight="1">
      <c r="A56" s="831" t="s">
        <v>1511</v>
      </c>
      <c r="B56" s="831"/>
      <c r="C56" s="831"/>
      <c r="D56" s="831"/>
      <c r="E56" s="831"/>
    </row>
    <row r="57" spans="1:5">
      <c r="A57" s="656"/>
      <c r="B57" s="656"/>
      <c r="C57" s="656"/>
      <c r="D57" s="656"/>
      <c r="E57" s="656"/>
    </row>
    <row r="58" spans="1:5">
      <c r="A58" s="652" t="s">
        <v>1512</v>
      </c>
      <c r="B58" s="652"/>
      <c r="C58" s="652"/>
      <c r="D58" s="652" t="s">
        <v>1513</v>
      </c>
      <c r="E58" s="653"/>
    </row>
    <row r="59" spans="1:5">
      <c r="A59" s="653"/>
      <c r="B59" s="653"/>
      <c r="C59" s="653"/>
      <c r="D59" s="653"/>
      <c r="E59" s="653"/>
    </row>
    <row r="60" spans="1:5">
      <c r="A60" s="653" t="s">
        <v>1514</v>
      </c>
      <c r="B60" s="653">
        <v>1123584</v>
      </c>
      <c r="C60" s="653"/>
      <c r="D60" s="653" t="s">
        <v>1515</v>
      </c>
      <c r="E60" s="653">
        <v>5732</v>
      </c>
    </row>
    <row r="61" spans="1:5">
      <c r="A61" s="653" t="s">
        <v>1516</v>
      </c>
      <c r="B61" s="653">
        <v>15294</v>
      </c>
      <c r="C61" s="653"/>
      <c r="D61" s="653" t="s">
        <v>1517</v>
      </c>
      <c r="E61" s="653">
        <v>2519</v>
      </c>
    </row>
    <row r="62" spans="1:5">
      <c r="A62" s="653" t="s">
        <v>1556</v>
      </c>
      <c r="B62" s="653">
        <v>1735</v>
      </c>
      <c r="C62" s="653"/>
      <c r="D62" s="653" t="s">
        <v>1518</v>
      </c>
      <c r="E62" s="653">
        <v>152157</v>
      </c>
    </row>
    <row r="63" spans="1:5">
      <c r="A63" s="653"/>
      <c r="B63" s="653"/>
      <c r="C63" s="653"/>
      <c r="D63" s="653" t="s">
        <v>1519</v>
      </c>
      <c r="E63" s="653">
        <v>43704</v>
      </c>
    </row>
    <row r="64" spans="1:5">
      <c r="A64" s="653"/>
      <c r="B64" s="653"/>
      <c r="C64" s="653"/>
      <c r="D64" s="653" t="s">
        <v>1520</v>
      </c>
      <c r="E64" s="653">
        <v>208</v>
      </c>
    </row>
    <row r="65" spans="1:5">
      <c r="A65" s="653"/>
      <c r="B65" s="653"/>
      <c r="C65" s="653"/>
      <c r="D65" s="653"/>
      <c r="E65" s="653"/>
    </row>
    <row r="66" spans="1:5">
      <c r="A66" s="652" t="s">
        <v>1521</v>
      </c>
      <c r="B66" s="652">
        <v>1140613</v>
      </c>
      <c r="C66" s="653"/>
      <c r="D66" s="652" t="s">
        <v>1522</v>
      </c>
      <c r="E66" s="652">
        <v>204320</v>
      </c>
    </row>
    <row r="67" spans="1:5">
      <c r="A67" s="653"/>
      <c r="B67" s="653"/>
      <c r="C67" s="653"/>
      <c r="D67" s="653"/>
      <c r="E67" s="653"/>
    </row>
    <row r="68" spans="1:5">
      <c r="A68" s="657"/>
      <c r="B68" s="656" t="s">
        <v>474</v>
      </c>
      <c r="C68" s="656"/>
      <c r="D68" s="732" t="s">
        <v>1543</v>
      </c>
      <c r="E68" s="653">
        <v>936293</v>
      </c>
    </row>
    <row r="69" spans="1:5">
      <c r="A69" s="656"/>
      <c r="B69" s="656"/>
      <c r="C69" s="656"/>
      <c r="D69" s="653"/>
      <c r="E69" s="653"/>
    </row>
    <row r="70" spans="1:5">
      <c r="A70" s="656"/>
      <c r="B70" s="656"/>
      <c r="C70" s="656"/>
      <c r="D70" s="653" t="s">
        <v>1544</v>
      </c>
      <c r="E70" s="656">
        <v>76764</v>
      </c>
    </row>
    <row r="71" spans="1:5">
      <c r="A71" s="656"/>
      <c r="B71" s="656"/>
      <c r="C71" s="656"/>
      <c r="D71" s="653"/>
      <c r="E71" s="687"/>
    </row>
    <row r="72" spans="1:5">
      <c r="A72" s="656"/>
      <c r="B72" s="656"/>
      <c r="C72" s="656"/>
      <c r="D72" s="653"/>
      <c r="E72" s="653"/>
    </row>
    <row r="73" spans="1:5">
      <c r="A73" s="656"/>
      <c r="B73" s="656"/>
      <c r="C73" s="656"/>
      <c r="D73" s="653" t="s">
        <v>1523</v>
      </c>
      <c r="E73" s="653">
        <v>859529</v>
      </c>
    </row>
    <row r="74" spans="1:5">
      <c r="A74" s="656"/>
      <c r="B74" s="656"/>
      <c r="C74" s="656"/>
      <c r="D74" s="653"/>
      <c r="E74" s="653"/>
    </row>
    <row r="75" spans="1:5">
      <c r="A75" s="656"/>
      <c r="B75" s="656"/>
      <c r="C75" s="656"/>
      <c r="D75" s="653" t="s">
        <v>1524</v>
      </c>
      <c r="E75" s="687">
        <v>-18904</v>
      </c>
    </row>
    <row r="76" spans="1:5">
      <c r="A76" s="656"/>
      <c r="B76" s="656"/>
      <c r="C76" s="656"/>
      <c r="D76" s="652"/>
      <c r="E76" s="652"/>
    </row>
    <row r="77" spans="1:5">
      <c r="A77" s="656"/>
      <c r="B77" s="656"/>
      <c r="C77" s="656"/>
      <c r="D77" s="652" t="s">
        <v>1525</v>
      </c>
      <c r="E77" s="652">
        <v>840625</v>
      </c>
    </row>
    <row r="78" spans="1:5" ht="13.5" thickBot="1">
      <c r="A78" s="658"/>
      <c r="B78" s="658"/>
      <c r="C78" s="658"/>
      <c r="D78" s="658"/>
      <c r="E78" s="658"/>
    </row>
    <row r="79" spans="1:5">
      <c r="A79" s="654"/>
      <c r="B79" s="654"/>
      <c r="C79" s="654"/>
      <c r="D79" s="654"/>
      <c r="E79" s="654"/>
    </row>
  </sheetData>
  <mergeCells count="6">
    <mergeCell ref="A56:E56"/>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3"/>
  <sheetViews>
    <sheetView zoomScale="115" zoomScaleNormal="115" workbookViewId="0">
      <selection sqref="A1:B1"/>
    </sheetView>
  </sheetViews>
  <sheetFormatPr defaultColWidth="9.140625" defaultRowHeight="15"/>
  <cols>
    <col min="1" max="1" width="75.5703125" style="7" customWidth="1"/>
    <col min="2" max="2" width="9.140625" style="7"/>
  </cols>
  <sheetData>
    <row r="1" spans="1:8" ht="18">
      <c r="A1" s="835" t="s">
        <v>31</v>
      </c>
      <c r="B1" s="835"/>
      <c r="C1" s="7"/>
      <c r="D1" s="7"/>
      <c r="E1" s="7"/>
      <c r="F1" s="7"/>
      <c r="G1" s="7"/>
      <c r="H1" s="7"/>
    </row>
    <row r="2" spans="1:8">
      <c r="A2" s="8"/>
      <c r="B2" s="632"/>
      <c r="C2" s="7"/>
      <c r="D2" s="7"/>
      <c r="E2" s="7"/>
      <c r="F2" s="7"/>
      <c r="G2" s="7"/>
      <c r="H2" s="7"/>
    </row>
    <row r="3" spans="1:8">
      <c r="A3" s="8" t="s">
        <v>32</v>
      </c>
      <c r="B3" s="632"/>
      <c r="C3" s="7"/>
      <c r="D3" s="7"/>
      <c r="E3" s="7"/>
      <c r="F3" s="7"/>
      <c r="G3" s="7"/>
      <c r="H3" s="7"/>
    </row>
    <row r="4" spans="1:8">
      <c r="A4" s="632" t="s">
        <v>33</v>
      </c>
      <c r="B4" s="632" t="s">
        <v>34</v>
      </c>
      <c r="C4" s="7"/>
      <c r="D4" s="7"/>
      <c r="E4" s="7"/>
      <c r="F4" s="7"/>
      <c r="G4" s="7"/>
      <c r="H4" s="7"/>
    </row>
    <row r="5" spans="1:8">
      <c r="A5" s="632" t="s">
        <v>35</v>
      </c>
      <c r="B5" s="632" t="s">
        <v>36</v>
      </c>
      <c r="C5" s="7"/>
      <c r="D5" s="7"/>
      <c r="E5" s="7"/>
      <c r="F5" s="7"/>
      <c r="G5" s="7"/>
      <c r="H5" s="7"/>
    </row>
    <row r="6" spans="1:8">
      <c r="A6" s="632" t="s">
        <v>37</v>
      </c>
      <c r="B6" s="632" t="s">
        <v>38</v>
      </c>
      <c r="C6" s="7"/>
      <c r="D6" s="7"/>
      <c r="E6" s="7"/>
      <c r="F6" s="7"/>
      <c r="G6" s="7"/>
      <c r="H6" s="7"/>
    </row>
    <row r="7" spans="1:8">
      <c r="A7" s="632" t="s">
        <v>39</v>
      </c>
      <c r="B7" s="632" t="s">
        <v>40</v>
      </c>
      <c r="C7" s="7"/>
      <c r="D7" s="7"/>
      <c r="E7" s="7"/>
      <c r="F7" s="7"/>
      <c r="G7" s="7"/>
      <c r="H7" s="7"/>
    </row>
    <row r="8" spans="1:8">
      <c r="A8" s="632" t="s">
        <v>41</v>
      </c>
      <c r="B8" s="632" t="s">
        <v>42</v>
      </c>
      <c r="C8" s="7"/>
      <c r="D8" s="7"/>
      <c r="E8" s="7"/>
      <c r="F8" s="7"/>
      <c r="G8" s="7"/>
      <c r="H8" s="7"/>
    </row>
    <row r="9" spans="1:8">
      <c r="A9" s="632" t="s">
        <v>43</v>
      </c>
      <c r="B9" s="632" t="s">
        <v>44</v>
      </c>
      <c r="C9" s="7"/>
      <c r="D9" s="7"/>
      <c r="E9" s="7"/>
      <c r="F9" s="7"/>
      <c r="G9" s="7"/>
      <c r="H9" s="7"/>
    </row>
    <row r="10" spans="1:8">
      <c r="A10" s="632" t="s">
        <v>45</v>
      </c>
      <c r="B10" s="632" t="s">
        <v>46</v>
      </c>
      <c r="C10" s="7"/>
      <c r="D10" s="7"/>
      <c r="E10" s="7"/>
      <c r="F10" s="7"/>
      <c r="G10" s="7"/>
      <c r="H10" s="7"/>
    </row>
    <row r="11" spans="1:8">
      <c r="A11" s="632" t="s">
        <v>47</v>
      </c>
      <c r="B11" s="632" t="s">
        <v>48</v>
      </c>
      <c r="C11" s="7"/>
      <c r="D11" s="7"/>
      <c r="E11" s="7"/>
      <c r="F11" s="7"/>
      <c r="G11" s="7"/>
      <c r="H11" s="7"/>
    </row>
    <row r="12" spans="1:8">
      <c r="A12" s="632" t="s">
        <v>49</v>
      </c>
      <c r="B12" s="632" t="s">
        <v>50</v>
      </c>
      <c r="C12" s="7"/>
      <c r="D12" s="7"/>
      <c r="E12" s="7"/>
      <c r="F12" s="7"/>
      <c r="G12" s="7"/>
      <c r="H12" s="7"/>
    </row>
    <row r="13" spans="1:8">
      <c r="A13" s="632" t="s">
        <v>51</v>
      </c>
      <c r="B13" s="632" t="s">
        <v>52</v>
      </c>
      <c r="C13" s="7"/>
      <c r="D13" s="7"/>
      <c r="E13" s="7"/>
      <c r="F13" s="7"/>
      <c r="G13" s="7"/>
      <c r="H13" s="7"/>
    </row>
    <row r="14" spans="1:8">
      <c r="A14" s="632" t="s">
        <v>53</v>
      </c>
      <c r="B14" s="632" t="s">
        <v>54</v>
      </c>
      <c r="C14" s="7"/>
      <c r="D14" s="7"/>
      <c r="E14" s="7"/>
      <c r="F14" s="7"/>
      <c r="G14" s="7"/>
      <c r="H14" s="7"/>
    </row>
    <row r="15" spans="1:8">
      <c r="A15" s="632" t="s">
        <v>55</v>
      </c>
      <c r="B15" s="632" t="s">
        <v>56</v>
      </c>
      <c r="C15" s="7"/>
      <c r="D15" s="7"/>
      <c r="E15" s="7"/>
      <c r="F15" s="7"/>
      <c r="G15" s="7"/>
      <c r="H15" s="7"/>
    </row>
    <row r="16" spans="1:8" s="5" customFormat="1">
      <c r="A16" s="632" t="s">
        <v>1460</v>
      </c>
      <c r="B16" s="632" t="s">
        <v>1127</v>
      </c>
      <c r="C16" s="7"/>
      <c r="D16" s="7"/>
      <c r="E16" s="7"/>
      <c r="F16" s="7"/>
      <c r="G16" s="7"/>
      <c r="H16" s="7"/>
    </row>
    <row r="17" spans="1:8">
      <c r="A17" s="632"/>
      <c r="B17" s="632"/>
      <c r="C17" s="7"/>
      <c r="D17" s="7"/>
      <c r="E17" s="7"/>
      <c r="F17" s="7"/>
      <c r="G17" s="7"/>
      <c r="H17" s="7"/>
    </row>
    <row r="18" spans="1:8">
      <c r="A18" s="8" t="s">
        <v>57</v>
      </c>
      <c r="B18" s="632"/>
      <c r="C18" s="7"/>
      <c r="D18" s="7"/>
      <c r="E18" s="7"/>
      <c r="F18" s="7"/>
      <c r="G18" s="7"/>
      <c r="H18" s="7"/>
    </row>
    <row r="19" spans="1:8">
      <c r="A19" s="632" t="s">
        <v>58</v>
      </c>
      <c r="B19" s="632" t="s">
        <v>59</v>
      </c>
      <c r="C19" s="7"/>
      <c r="D19" s="7"/>
      <c r="E19" s="7"/>
      <c r="F19" s="7"/>
      <c r="G19" s="7"/>
      <c r="H19" s="7"/>
    </row>
    <row r="20" spans="1:8">
      <c r="A20" s="632" t="s">
        <v>60</v>
      </c>
      <c r="B20" s="632" t="s">
        <v>61</v>
      </c>
      <c r="C20" s="7"/>
      <c r="D20" s="7"/>
      <c r="E20" s="7"/>
      <c r="F20" s="7"/>
      <c r="G20" s="7"/>
      <c r="H20" s="7"/>
    </row>
    <row r="21" spans="1:8">
      <c r="A21" s="632"/>
      <c r="B21" s="632"/>
      <c r="C21" s="7"/>
      <c r="D21" s="7"/>
      <c r="E21" s="7"/>
      <c r="F21" s="7"/>
      <c r="G21" s="7"/>
      <c r="H21" s="7"/>
    </row>
    <row r="22" spans="1:8">
      <c r="A22" s="8" t="s">
        <v>62</v>
      </c>
      <c r="B22" s="632"/>
      <c r="C22" s="7"/>
      <c r="D22" s="7"/>
      <c r="E22" s="7"/>
      <c r="F22" s="7"/>
      <c r="G22" s="7"/>
      <c r="H22" s="7"/>
    </row>
    <row r="23" spans="1:8">
      <c r="A23" s="632" t="s">
        <v>63</v>
      </c>
      <c r="B23" s="632" t="s">
        <v>64</v>
      </c>
      <c r="C23" s="7"/>
      <c r="D23" s="7"/>
      <c r="E23" s="7"/>
      <c r="F23" s="7"/>
      <c r="G23" s="7"/>
      <c r="H23" s="7"/>
    </row>
    <row r="24" spans="1:8">
      <c r="A24" s="632" t="s">
        <v>65</v>
      </c>
      <c r="B24" s="632" t="s">
        <v>66</v>
      </c>
      <c r="C24" s="7"/>
      <c r="D24" s="7"/>
      <c r="E24" s="7"/>
      <c r="F24" s="7"/>
      <c r="G24" s="7"/>
      <c r="H24" s="7"/>
    </row>
    <row r="25" spans="1:8">
      <c r="A25" s="632" t="s">
        <v>67</v>
      </c>
      <c r="B25" s="632" t="s">
        <v>68</v>
      </c>
      <c r="C25" s="7"/>
      <c r="D25" s="7"/>
      <c r="E25" s="7"/>
      <c r="F25" s="7"/>
      <c r="G25" s="7"/>
      <c r="H25" s="7"/>
    </row>
    <row r="26" spans="1:8">
      <c r="A26" s="632"/>
      <c r="B26" s="632"/>
      <c r="C26" s="7"/>
      <c r="D26" s="7"/>
      <c r="E26" s="7"/>
      <c r="F26" s="7"/>
      <c r="G26" s="7"/>
      <c r="H26" s="7"/>
    </row>
    <row r="27" spans="1:8">
      <c r="A27" s="8" t="s">
        <v>549</v>
      </c>
      <c r="B27" s="632"/>
      <c r="C27" s="7"/>
      <c r="D27" s="7"/>
      <c r="E27" s="7"/>
      <c r="F27" s="7"/>
      <c r="G27" s="7"/>
      <c r="H27" s="7"/>
    </row>
    <row r="28" spans="1:8">
      <c r="A28" s="632" t="s">
        <v>69</v>
      </c>
      <c r="B28" s="632" t="s">
        <v>70</v>
      </c>
      <c r="C28" s="7"/>
      <c r="D28" s="7"/>
      <c r="E28" s="7"/>
      <c r="F28" s="7"/>
      <c r="G28" s="7"/>
      <c r="H28" s="7"/>
    </row>
    <row r="29" spans="1:8">
      <c r="A29" s="632" t="s">
        <v>71</v>
      </c>
      <c r="B29" s="632" t="s">
        <v>72</v>
      </c>
      <c r="C29" s="7"/>
      <c r="D29" s="7"/>
      <c r="E29" s="7"/>
      <c r="F29" s="7"/>
      <c r="G29" s="7"/>
      <c r="H29" s="7"/>
    </row>
    <row r="30" spans="1:8">
      <c r="A30" s="632" t="s">
        <v>73</v>
      </c>
      <c r="B30" s="632" t="s">
        <v>74</v>
      </c>
      <c r="C30" s="7"/>
      <c r="D30" s="7"/>
      <c r="E30" s="7"/>
      <c r="F30" s="7"/>
      <c r="G30" s="7"/>
      <c r="H30" s="7"/>
    </row>
    <row r="31" spans="1:8">
      <c r="A31" s="632" t="s">
        <v>75</v>
      </c>
      <c r="B31" s="632" t="s">
        <v>76</v>
      </c>
      <c r="C31" s="7"/>
      <c r="D31" s="7"/>
      <c r="E31" s="7"/>
      <c r="F31" s="7"/>
      <c r="G31" s="7"/>
      <c r="H31" s="7"/>
    </row>
    <row r="32" spans="1:8">
      <c r="A32" s="632" t="s">
        <v>77</v>
      </c>
      <c r="B32" s="632" t="s">
        <v>78</v>
      </c>
      <c r="C32" s="7"/>
      <c r="D32" s="7"/>
      <c r="E32" s="7"/>
      <c r="F32" s="7"/>
      <c r="G32" s="7"/>
      <c r="H32" s="7"/>
    </row>
    <row r="33" spans="1:8">
      <c r="A33" s="632" t="s">
        <v>79</v>
      </c>
      <c r="B33" s="632" t="s">
        <v>80</v>
      </c>
      <c r="C33" s="7"/>
      <c r="D33" s="7"/>
      <c r="E33" s="7"/>
      <c r="F33" s="7"/>
      <c r="G33" s="7"/>
      <c r="H33" s="7"/>
    </row>
    <row r="34" spans="1:8">
      <c r="A34" s="632" t="s">
        <v>81</v>
      </c>
      <c r="B34" s="632" t="s">
        <v>82</v>
      </c>
      <c r="C34" s="7"/>
      <c r="D34" s="7"/>
      <c r="E34" s="7"/>
      <c r="F34" s="7"/>
      <c r="G34" s="7"/>
      <c r="H34" s="7"/>
    </row>
    <row r="35" spans="1:8">
      <c r="A35" s="632" t="s">
        <v>83</v>
      </c>
      <c r="B35" s="632" t="s">
        <v>84</v>
      </c>
      <c r="C35" s="7"/>
      <c r="D35" s="7"/>
      <c r="E35" s="7"/>
      <c r="F35" s="7"/>
      <c r="G35" s="7"/>
      <c r="H35" s="7"/>
    </row>
    <row r="36" spans="1:8">
      <c r="A36" s="632" t="s">
        <v>85</v>
      </c>
      <c r="B36" s="632" t="s">
        <v>86</v>
      </c>
      <c r="C36" s="7"/>
      <c r="D36" s="7"/>
      <c r="E36" s="7"/>
      <c r="F36" s="7"/>
      <c r="G36" s="7"/>
      <c r="H36" s="7"/>
    </row>
    <row r="37" spans="1:8">
      <c r="A37" s="632" t="s">
        <v>87</v>
      </c>
      <c r="B37" s="632" t="s">
        <v>88</v>
      </c>
      <c r="C37" s="7"/>
      <c r="D37" s="7"/>
      <c r="E37" s="7"/>
      <c r="F37" s="7"/>
      <c r="G37" s="7"/>
      <c r="H37" s="7"/>
    </row>
    <row r="38" spans="1:8">
      <c r="A38" s="632" t="s">
        <v>89</v>
      </c>
      <c r="B38" s="632" t="s">
        <v>90</v>
      </c>
      <c r="C38" s="7"/>
      <c r="D38" s="7"/>
      <c r="E38" s="7"/>
      <c r="F38" s="7"/>
      <c r="G38" s="7"/>
      <c r="H38" s="7"/>
    </row>
    <row r="39" spans="1:8">
      <c r="A39" s="632" t="s">
        <v>91</v>
      </c>
      <c r="B39" s="632" t="s">
        <v>92</v>
      </c>
      <c r="C39" s="7"/>
      <c r="D39" s="7"/>
      <c r="E39" s="7"/>
      <c r="F39" s="7"/>
      <c r="G39" s="7"/>
      <c r="H39" s="7"/>
    </row>
    <row r="40" spans="1:8">
      <c r="A40" s="632" t="s">
        <v>93</v>
      </c>
      <c r="B40" s="632" t="s">
        <v>94</v>
      </c>
      <c r="C40" s="7"/>
      <c r="D40" s="7"/>
      <c r="E40" s="7"/>
      <c r="F40" s="7"/>
      <c r="G40" s="7"/>
      <c r="H40" s="7"/>
    </row>
    <row r="41" spans="1:8">
      <c r="A41" s="632" t="s">
        <v>95</v>
      </c>
      <c r="B41" s="632" t="s">
        <v>96</v>
      </c>
      <c r="C41" s="7"/>
      <c r="D41" s="7"/>
      <c r="E41" s="7"/>
      <c r="F41" s="7"/>
      <c r="G41" s="7"/>
      <c r="H41" s="7"/>
    </row>
    <row r="42" spans="1:8">
      <c r="A42" s="632" t="s">
        <v>97</v>
      </c>
      <c r="B42" s="632" t="s">
        <v>98</v>
      </c>
      <c r="C42" s="7"/>
      <c r="D42" s="7"/>
      <c r="E42" s="7"/>
      <c r="F42" s="7"/>
      <c r="G42" s="7"/>
      <c r="H42" s="7"/>
    </row>
    <row r="43" spans="1:8">
      <c r="A43" s="632" t="s">
        <v>99</v>
      </c>
      <c r="B43" s="632" t="s">
        <v>100</v>
      </c>
      <c r="C43" s="7"/>
      <c r="D43" s="7"/>
      <c r="E43" s="7"/>
      <c r="F43" s="7"/>
      <c r="G43" s="7"/>
      <c r="H43" s="7"/>
    </row>
    <row r="44" spans="1:8">
      <c r="A44" s="632" t="s">
        <v>101</v>
      </c>
      <c r="B44" s="632" t="s">
        <v>102</v>
      </c>
      <c r="C44" s="7"/>
      <c r="D44" s="7"/>
      <c r="E44" s="7"/>
      <c r="F44" s="7"/>
      <c r="G44" s="7"/>
      <c r="H44" s="7"/>
    </row>
    <row r="45" spans="1:8">
      <c r="A45" s="632" t="s">
        <v>103</v>
      </c>
      <c r="B45" s="632" t="s">
        <v>104</v>
      </c>
      <c r="C45" s="7"/>
      <c r="D45" s="7"/>
      <c r="E45" s="7"/>
      <c r="F45" s="7"/>
      <c r="G45" s="7"/>
      <c r="H45" s="7"/>
    </row>
    <row r="46" spans="1:8">
      <c r="A46" s="632" t="s">
        <v>105</v>
      </c>
      <c r="B46" s="632" t="s">
        <v>106</v>
      </c>
      <c r="C46" s="7"/>
      <c r="D46" s="7"/>
      <c r="E46" s="7"/>
      <c r="F46" s="7"/>
      <c r="G46" s="7"/>
      <c r="H46" s="7"/>
    </row>
    <row r="47" spans="1:8">
      <c r="A47" s="632" t="s">
        <v>107</v>
      </c>
      <c r="B47" s="632" t="s">
        <v>108</v>
      </c>
      <c r="C47" s="7"/>
      <c r="D47" s="7"/>
      <c r="E47" s="7"/>
      <c r="F47" s="7"/>
      <c r="G47" s="7"/>
      <c r="H47" s="7"/>
    </row>
    <row r="48" spans="1:8">
      <c r="A48" s="632" t="s">
        <v>109</v>
      </c>
      <c r="B48" s="632" t="s">
        <v>110</v>
      </c>
      <c r="C48" s="7"/>
      <c r="D48" s="7"/>
      <c r="E48" s="7"/>
      <c r="F48" s="7"/>
      <c r="G48" s="7"/>
      <c r="H48" s="7"/>
    </row>
    <row r="49" spans="1:8">
      <c r="A49" s="632" t="s">
        <v>111</v>
      </c>
      <c r="B49" s="632" t="s">
        <v>112</v>
      </c>
      <c r="C49" s="7"/>
      <c r="D49" s="7"/>
      <c r="E49" s="7"/>
      <c r="F49" s="7"/>
      <c r="G49" s="7"/>
      <c r="H49" s="7"/>
    </row>
    <row r="50" spans="1:8">
      <c r="A50" s="632" t="s">
        <v>113</v>
      </c>
      <c r="B50" s="632" t="s">
        <v>114</v>
      </c>
      <c r="C50" s="7"/>
      <c r="D50" s="7"/>
      <c r="E50" s="7"/>
      <c r="F50" s="7"/>
      <c r="G50" s="7"/>
      <c r="H50" s="7"/>
    </row>
    <row r="51" spans="1:8">
      <c r="A51" s="632" t="s">
        <v>115</v>
      </c>
      <c r="B51" s="632" t="s">
        <v>116</v>
      </c>
      <c r="C51" s="7"/>
      <c r="D51" s="7"/>
      <c r="E51" s="7"/>
      <c r="F51" s="7"/>
      <c r="G51" s="7"/>
      <c r="H51" s="7"/>
    </row>
    <row r="52" spans="1:8">
      <c r="A52" s="632" t="s">
        <v>117</v>
      </c>
      <c r="B52" s="632" t="s">
        <v>118</v>
      </c>
      <c r="C52" s="7"/>
      <c r="D52" s="7"/>
      <c r="E52" s="7"/>
      <c r="F52" s="7"/>
      <c r="G52" s="7"/>
      <c r="H52" s="7"/>
    </row>
    <row r="53" spans="1:8">
      <c r="A53" s="632" t="s">
        <v>119</v>
      </c>
      <c r="B53" s="632" t="s">
        <v>120</v>
      </c>
      <c r="C53" s="7"/>
      <c r="D53" s="7"/>
      <c r="E53" s="7"/>
      <c r="F53" s="7"/>
      <c r="G53" s="7"/>
      <c r="H53" s="7"/>
    </row>
    <row r="54" spans="1:8">
      <c r="A54" s="632" t="s">
        <v>1569</v>
      </c>
      <c r="B54" s="632" t="s">
        <v>121</v>
      </c>
      <c r="C54" s="7"/>
      <c r="D54" s="7"/>
      <c r="E54" s="7"/>
      <c r="F54" s="7"/>
      <c r="G54" s="7"/>
      <c r="H54" s="7"/>
    </row>
    <row r="55" spans="1:8">
      <c r="A55" s="632" t="s">
        <v>1568</v>
      </c>
      <c r="B55" s="632" t="s">
        <v>122</v>
      </c>
      <c r="C55" s="7"/>
      <c r="D55" s="7"/>
      <c r="E55" s="7"/>
      <c r="F55" s="7"/>
      <c r="G55" s="7"/>
      <c r="H55" s="7"/>
    </row>
    <row r="56" spans="1:8">
      <c r="A56" s="632" t="s">
        <v>1567</v>
      </c>
      <c r="B56" s="632" t="s">
        <v>123</v>
      </c>
      <c r="C56" s="7"/>
      <c r="D56" s="7"/>
      <c r="E56" s="7"/>
      <c r="F56" s="7"/>
      <c r="G56" s="7"/>
      <c r="H56" s="7"/>
    </row>
    <row r="57" spans="1:8">
      <c r="A57" s="632" t="s">
        <v>124</v>
      </c>
      <c r="B57" s="632" t="s">
        <v>125</v>
      </c>
      <c r="C57" s="7"/>
      <c r="D57" s="7"/>
      <c r="E57" s="7"/>
      <c r="F57" s="7"/>
      <c r="G57" s="7"/>
      <c r="H57" s="7"/>
    </row>
    <row r="58" spans="1:8" s="5" customFormat="1">
      <c r="A58" s="632" t="s">
        <v>1458</v>
      </c>
      <c r="B58" s="632" t="s">
        <v>550</v>
      </c>
      <c r="C58" s="7"/>
      <c r="D58" s="7"/>
      <c r="E58" s="7"/>
      <c r="F58" s="7"/>
      <c r="G58" s="7"/>
      <c r="H58" s="7"/>
    </row>
    <row r="59" spans="1:8" s="5" customFormat="1">
      <c r="A59" s="632" t="s">
        <v>1571</v>
      </c>
      <c r="B59" s="632" t="s">
        <v>1561</v>
      </c>
      <c r="C59" s="7"/>
      <c r="D59" s="7"/>
      <c r="E59" s="7"/>
      <c r="F59" s="7"/>
      <c r="G59" s="7"/>
      <c r="H59" s="7"/>
    </row>
    <row r="60" spans="1:8" s="5" customFormat="1">
      <c r="A60" s="632" t="s">
        <v>1591</v>
      </c>
      <c r="B60" s="632" t="s">
        <v>1583</v>
      </c>
      <c r="C60" s="7"/>
      <c r="D60" s="7"/>
      <c r="E60" s="7"/>
      <c r="F60" s="7"/>
      <c r="G60" s="7"/>
      <c r="H60" s="7"/>
    </row>
    <row r="61" spans="1:8" s="5" customFormat="1">
      <c r="A61" s="632" t="s">
        <v>1592</v>
      </c>
      <c r="B61" s="632" t="s">
        <v>1584</v>
      </c>
      <c r="C61" s="7"/>
      <c r="D61" s="7"/>
      <c r="E61" s="7"/>
      <c r="F61" s="7"/>
      <c r="G61" s="7"/>
      <c r="H61" s="7"/>
    </row>
    <row r="62" spans="1:8">
      <c r="A62" s="632"/>
      <c r="B62" s="632"/>
      <c r="C62" s="7"/>
      <c r="D62" s="7"/>
      <c r="E62" s="7"/>
      <c r="F62" s="7"/>
      <c r="G62" s="7"/>
      <c r="H62" s="7"/>
    </row>
    <row r="63" spans="1:8">
      <c r="A63" s="8" t="s">
        <v>126</v>
      </c>
      <c r="B63" s="632"/>
      <c r="C63" s="7"/>
      <c r="D63" s="7"/>
      <c r="E63" s="7"/>
      <c r="F63" s="7"/>
      <c r="G63" s="7"/>
      <c r="H63" s="7"/>
    </row>
    <row r="64" spans="1:8">
      <c r="A64" s="632" t="s">
        <v>127</v>
      </c>
      <c r="B64" s="632" t="s">
        <v>128</v>
      </c>
      <c r="C64" s="7"/>
      <c r="D64" s="7"/>
      <c r="E64" s="7"/>
      <c r="F64" s="7"/>
      <c r="G64" s="7"/>
      <c r="H64" s="7"/>
    </row>
    <row r="65" spans="1:8">
      <c r="A65" s="632" t="s">
        <v>129</v>
      </c>
      <c r="B65" s="632" t="s">
        <v>130</v>
      </c>
      <c r="C65" s="7"/>
      <c r="D65" s="7"/>
      <c r="E65" s="7"/>
      <c r="F65" s="7"/>
      <c r="G65" s="7"/>
      <c r="H65" s="7"/>
    </row>
    <row r="66" spans="1:8">
      <c r="A66" s="632" t="s">
        <v>131</v>
      </c>
      <c r="B66" s="632" t="s">
        <v>132</v>
      </c>
      <c r="C66" s="7"/>
      <c r="D66" s="7"/>
      <c r="E66" s="7"/>
      <c r="F66" s="7"/>
      <c r="G66" s="7"/>
      <c r="H66" s="7"/>
    </row>
    <row r="67" spans="1:8">
      <c r="A67" s="632" t="s">
        <v>133</v>
      </c>
      <c r="B67" s="632" t="s">
        <v>134</v>
      </c>
      <c r="C67" s="7"/>
      <c r="D67" s="7"/>
      <c r="E67" s="7"/>
      <c r="F67" s="7"/>
      <c r="G67" s="7"/>
      <c r="H67" s="7"/>
    </row>
    <row r="68" spans="1:8">
      <c r="A68" s="632" t="s">
        <v>135</v>
      </c>
      <c r="B68" s="632" t="s">
        <v>136</v>
      </c>
      <c r="C68" s="7"/>
      <c r="D68" s="7"/>
      <c r="E68" s="7"/>
      <c r="F68" s="7"/>
      <c r="G68" s="7"/>
      <c r="H68" s="7"/>
    </row>
    <row r="69" spans="1:8">
      <c r="A69" s="632" t="s">
        <v>137</v>
      </c>
      <c r="B69" s="632" t="s">
        <v>138</v>
      </c>
      <c r="C69" s="7"/>
      <c r="D69" s="7"/>
      <c r="E69" s="7"/>
      <c r="F69" s="7"/>
      <c r="G69" s="7"/>
      <c r="H69" s="7"/>
    </row>
    <row r="70" spans="1:8">
      <c r="A70" s="632" t="s">
        <v>139</v>
      </c>
      <c r="B70" s="633" t="s">
        <v>140</v>
      </c>
      <c r="C70" s="7"/>
      <c r="D70" s="7"/>
      <c r="E70" s="7"/>
      <c r="F70" s="7"/>
      <c r="G70" s="7"/>
      <c r="H70" s="7"/>
    </row>
    <row r="71" spans="1:8">
      <c r="A71" s="632" t="s">
        <v>141</v>
      </c>
      <c r="B71" s="633" t="s">
        <v>142</v>
      </c>
      <c r="C71" s="7"/>
      <c r="D71" s="7"/>
      <c r="E71" s="7"/>
      <c r="F71" s="7"/>
      <c r="G71" s="7"/>
      <c r="H71" s="7"/>
    </row>
    <row r="72" spans="1:8" s="5" customFormat="1">
      <c r="A72" s="632" t="s">
        <v>1457</v>
      </c>
      <c r="B72" s="633" t="s">
        <v>543</v>
      </c>
      <c r="C72" s="7"/>
      <c r="D72" s="7"/>
      <c r="E72" s="7"/>
      <c r="F72" s="7"/>
      <c r="G72" s="7"/>
      <c r="H72" s="7"/>
    </row>
    <row r="73" spans="1:8">
      <c r="A73" s="632"/>
      <c r="B73" s="632"/>
      <c r="C73" s="7"/>
      <c r="D73" s="7"/>
      <c r="E73" s="7"/>
      <c r="F73" s="7"/>
      <c r="G73" s="7"/>
      <c r="H73" s="7"/>
    </row>
    <row r="74" spans="1:8">
      <c r="A74" s="8" t="s">
        <v>143</v>
      </c>
      <c r="B74" s="632"/>
      <c r="C74" s="7"/>
      <c r="D74" s="7"/>
      <c r="E74" s="7"/>
      <c r="F74" s="7"/>
      <c r="G74" s="7"/>
      <c r="H74" s="7"/>
    </row>
    <row r="75" spans="1:8">
      <c r="A75" s="632" t="s">
        <v>144</v>
      </c>
      <c r="B75" s="632" t="s">
        <v>145</v>
      </c>
      <c r="C75" s="7"/>
      <c r="D75" s="7"/>
      <c r="E75" s="7"/>
      <c r="F75" s="7"/>
      <c r="G75" s="7"/>
      <c r="H75" s="7"/>
    </row>
    <row r="76" spans="1:8">
      <c r="A76" s="632"/>
      <c r="B76" s="632"/>
      <c r="C76" s="7"/>
      <c r="D76" s="7"/>
      <c r="E76" s="7"/>
      <c r="F76" s="7"/>
      <c r="G76" s="7"/>
      <c r="H76" s="7"/>
    </row>
    <row r="77" spans="1:8">
      <c r="A77" s="8" t="s">
        <v>146</v>
      </c>
      <c r="B77" s="632"/>
      <c r="C77" s="7"/>
      <c r="D77" s="7"/>
      <c r="E77" s="7"/>
      <c r="F77" s="7"/>
      <c r="G77" s="7"/>
      <c r="H77" s="7"/>
    </row>
    <row r="78" spans="1:8">
      <c r="A78" s="632" t="s">
        <v>147</v>
      </c>
      <c r="B78" s="632" t="s">
        <v>148</v>
      </c>
      <c r="C78" s="7"/>
      <c r="D78" s="7"/>
      <c r="E78" s="7"/>
      <c r="F78" s="7"/>
      <c r="G78" s="7"/>
      <c r="H78" s="7"/>
    </row>
    <row r="79" spans="1:8">
      <c r="A79" s="632"/>
      <c r="B79" s="632"/>
      <c r="C79" s="7"/>
      <c r="D79" s="7"/>
      <c r="E79" s="7"/>
      <c r="F79" s="7"/>
      <c r="G79" s="7"/>
      <c r="H79" s="7"/>
    </row>
    <row r="80" spans="1:8">
      <c r="A80" s="8" t="s">
        <v>149</v>
      </c>
      <c r="B80" s="632"/>
      <c r="C80" s="7"/>
      <c r="D80" s="7"/>
      <c r="E80" s="7"/>
      <c r="F80" s="7"/>
      <c r="G80" s="7"/>
      <c r="H80" s="7"/>
    </row>
    <row r="81" spans="1:8">
      <c r="A81" s="8" t="s">
        <v>24</v>
      </c>
      <c r="B81" s="632"/>
      <c r="C81" s="7"/>
      <c r="D81" s="7"/>
      <c r="E81" s="7"/>
      <c r="F81" s="7"/>
      <c r="G81" s="7"/>
      <c r="H81" s="7"/>
    </row>
    <row r="82" spans="1:8">
      <c r="A82" s="632" t="s">
        <v>154</v>
      </c>
      <c r="B82" s="632" t="s">
        <v>155</v>
      </c>
      <c r="C82" s="7"/>
      <c r="D82" s="7"/>
      <c r="E82" s="7"/>
      <c r="F82" s="7"/>
      <c r="G82" s="7"/>
      <c r="H82" s="7"/>
    </row>
    <row r="83" spans="1:8">
      <c r="A83" s="632" t="s">
        <v>156</v>
      </c>
      <c r="B83" s="632" t="s">
        <v>157</v>
      </c>
      <c r="C83" s="7"/>
      <c r="D83" s="7"/>
      <c r="E83" s="7"/>
      <c r="F83" s="7"/>
      <c r="G83" s="7"/>
      <c r="H83" s="7"/>
    </row>
    <row r="84" spans="1:8">
      <c r="A84" s="632" t="s">
        <v>158</v>
      </c>
      <c r="B84" s="632" t="s">
        <v>159</v>
      </c>
      <c r="C84" s="7"/>
      <c r="D84" s="7"/>
      <c r="E84" s="7"/>
      <c r="F84" s="7"/>
      <c r="G84" s="7"/>
      <c r="H84" s="7"/>
    </row>
    <row r="85" spans="1:8" s="5" customFormat="1">
      <c r="A85" s="632"/>
      <c r="B85" s="632"/>
      <c r="C85" s="7"/>
      <c r="D85" s="7"/>
      <c r="E85" s="7"/>
      <c r="F85" s="7"/>
      <c r="G85" s="7"/>
      <c r="H85" s="7"/>
    </row>
    <row r="86" spans="1:8">
      <c r="A86" s="8" t="s">
        <v>25</v>
      </c>
      <c r="B86" s="632"/>
      <c r="C86" s="7"/>
      <c r="D86" s="7"/>
      <c r="E86" s="7"/>
      <c r="F86" s="7"/>
      <c r="G86" s="7"/>
      <c r="H86" s="7"/>
    </row>
    <row r="87" spans="1:8">
      <c r="A87" s="632" t="s">
        <v>150</v>
      </c>
      <c r="B87" s="632" t="s">
        <v>151</v>
      </c>
      <c r="C87" s="7"/>
      <c r="D87" s="7"/>
      <c r="E87" s="7"/>
      <c r="F87" s="7"/>
      <c r="G87" s="7"/>
      <c r="H87" s="7"/>
    </row>
    <row r="88" spans="1:8">
      <c r="A88" s="632" t="s">
        <v>152</v>
      </c>
      <c r="B88" s="632" t="s">
        <v>153</v>
      </c>
      <c r="C88" s="7"/>
      <c r="D88" s="7"/>
      <c r="E88" s="7"/>
      <c r="F88" s="7"/>
      <c r="G88" s="7"/>
      <c r="H88" s="7"/>
    </row>
    <row r="89" spans="1:8" s="5" customFormat="1">
      <c r="A89" s="632" t="s">
        <v>1455</v>
      </c>
      <c r="B89" s="632" t="s">
        <v>505</v>
      </c>
      <c r="C89" s="7"/>
      <c r="D89" s="7"/>
      <c r="E89" s="7"/>
      <c r="F89" s="7"/>
      <c r="G89" s="7"/>
      <c r="H89" s="7"/>
    </row>
    <row r="90" spans="1:8">
      <c r="A90" s="632"/>
      <c r="B90" s="632"/>
      <c r="C90" s="7"/>
      <c r="D90" s="7"/>
      <c r="E90" s="7"/>
      <c r="F90" s="7"/>
      <c r="G90" s="7"/>
      <c r="H90" s="7"/>
    </row>
    <row r="91" spans="1:8">
      <c r="A91" s="8" t="s">
        <v>160</v>
      </c>
      <c r="B91" s="632"/>
      <c r="C91" s="7"/>
      <c r="D91" s="7"/>
      <c r="E91" s="7"/>
      <c r="F91" s="7"/>
      <c r="G91" s="7"/>
      <c r="H91" s="7"/>
    </row>
    <row r="92" spans="1:8">
      <c r="A92" s="632" t="s">
        <v>161</v>
      </c>
      <c r="B92" s="632" t="s">
        <v>494</v>
      </c>
      <c r="C92" s="7"/>
      <c r="D92" s="7"/>
      <c r="E92" s="7"/>
      <c r="F92" s="7"/>
      <c r="G92" s="7"/>
      <c r="H92" s="7"/>
    </row>
    <row r="93" spans="1:8" s="5" customFormat="1" ht="29.25">
      <c r="A93" s="634" t="s">
        <v>546</v>
      </c>
      <c r="B93" s="632" t="s">
        <v>545</v>
      </c>
      <c r="C93" s="7"/>
      <c r="D93" s="7"/>
      <c r="E93" s="7"/>
      <c r="F93" s="7"/>
      <c r="G93" s="7"/>
      <c r="H93" s="7"/>
    </row>
    <row r="94" spans="1:8">
      <c r="A94" s="632"/>
      <c r="B94" s="632"/>
      <c r="C94" s="7"/>
      <c r="D94" s="7"/>
      <c r="E94" s="7"/>
      <c r="F94" s="7"/>
      <c r="G94" s="7"/>
      <c r="H94" s="7"/>
    </row>
    <row r="95" spans="1:8">
      <c r="A95" s="8" t="s">
        <v>27</v>
      </c>
      <c r="B95" s="632"/>
      <c r="C95" s="7"/>
      <c r="D95" s="7"/>
      <c r="E95" s="7"/>
      <c r="F95" s="7"/>
      <c r="G95" s="7"/>
      <c r="H95" s="7"/>
    </row>
    <row r="96" spans="1:8">
      <c r="A96" s="632" t="s">
        <v>547</v>
      </c>
      <c r="B96" s="632" t="s">
        <v>495</v>
      </c>
      <c r="C96" s="7"/>
      <c r="D96" s="7"/>
      <c r="E96" s="7"/>
      <c r="F96" s="7"/>
      <c r="G96" s="7"/>
      <c r="H96" s="7"/>
    </row>
    <row r="97" spans="1:8">
      <c r="A97" s="632" t="s">
        <v>548</v>
      </c>
      <c r="B97" s="632" t="s">
        <v>496</v>
      </c>
      <c r="C97" s="7"/>
      <c r="D97" s="7"/>
      <c r="E97" s="7"/>
      <c r="F97" s="7"/>
      <c r="G97" s="7"/>
      <c r="H97" s="7"/>
    </row>
    <row r="98" spans="1:8">
      <c r="A98" s="632"/>
      <c r="B98" s="632"/>
      <c r="C98" s="7"/>
      <c r="D98" s="7"/>
      <c r="E98" s="7"/>
      <c r="F98" s="7"/>
      <c r="G98" s="7"/>
      <c r="H98" s="7"/>
    </row>
    <row r="99" spans="1:8">
      <c r="A99" s="8" t="s">
        <v>527</v>
      </c>
      <c r="B99" s="632"/>
      <c r="C99" s="7"/>
      <c r="D99" s="7"/>
      <c r="E99" s="7"/>
      <c r="F99" s="7"/>
      <c r="G99" s="7"/>
      <c r="H99" s="7"/>
    </row>
    <row r="100" spans="1:8">
      <c r="A100" s="632" t="s">
        <v>162</v>
      </c>
      <c r="B100" s="632" t="s">
        <v>163</v>
      </c>
      <c r="C100" s="7"/>
      <c r="D100" s="7"/>
      <c r="E100" s="7"/>
      <c r="F100" s="7"/>
      <c r="G100" s="7"/>
      <c r="H100" s="7"/>
    </row>
    <row r="101" spans="1:8">
      <c r="A101" s="632"/>
      <c r="B101" s="632"/>
      <c r="C101" s="7"/>
      <c r="D101" s="7"/>
      <c r="E101" s="7"/>
      <c r="F101" s="7"/>
      <c r="G101" s="7"/>
      <c r="H101" s="7"/>
    </row>
    <row r="102" spans="1:8">
      <c r="A102" s="8" t="s">
        <v>164</v>
      </c>
      <c r="B102" s="632"/>
      <c r="C102" s="7"/>
      <c r="D102" s="7"/>
      <c r="E102" s="7"/>
      <c r="F102" s="7"/>
      <c r="G102" s="7"/>
      <c r="H102" s="7"/>
    </row>
    <row r="103" spans="1:8">
      <c r="A103" s="632" t="s">
        <v>1453</v>
      </c>
      <c r="B103" s="632" t="s">
        <v>498</v>
      </c>
      <c r="C103" s="7"/>
      <c r="D103" s="7"/>
      <c r="E103" s="7"/>
      <c r="F103" s="7"/>
      <c r="G103" s="7"/>
      <c r="H103" s="7"/>
    </row>
    <row r="104" spans="1:8">
      <c r="A104" s="632" t="s">
        <v>528</v>
      </c>
      <c r="B104" s="632" t="s">
        <v>497</v>
      </c>
      <c r="C104" s="7"/>
      <c r="D104" s="7"/>
      <c r="E104" s="7"/>
      <c r="F104" s="7"/>
      <c r="G104" s="7"/>
      <c r="H104" s="7"/>
    </row>
    <row r="105" spans="1:8">
      <c r="A105" s="632"/>
      <c r="B105" s="632"/>
      <c r="C105" s="7"/>
      <c r="D105" s="7"/>
      <c r="E105" s="7"/>
      <c r="F105" s="7"/>
      <c r="G105" s="7"/>
      <c r="H105" s="7"/>
    </row>
    <row r="106" spans="1:8" s="5" customFormat="1">
      <c r="A106" s="8" t="s">
        <v>526</v>
      </c>
      <c r="B106" s="632"/>
      <c r="C106" s="7"/>
      <c r="D106" s="7"/>
      <c r="E106" s="7"/>
      <c r="F106" s="7"/>
      <c r="G106" s="7"/>
      <c r="H106" s="7"/>
    </row>
    <row r="107" spans="1:8" s="5" customFormat="1">
      <c r="A107" s="632" t="s">
        <v>529</v>
      </c>
      <c r="B107" s="632" t="s">
        <v>508</v>
      </c>
      <c r="C107" s="7"/>
      <c r="D107" s="7"/>
      <c r="E107" s="7"/>
      <c r="F107" s="7"/>
      <c r="G107" s="7"/>
      <c r="H107" s="7"/>
    </row>
    <row r="108" spans="1:8" s="5" customFormat="1">
      <c r="A108" s="632" t="s">
        <v>530</v>
      </c>
      <c r="B108" s="632" t="s">
        <v>509</v>
      </c>
      <c r="C108" s="7"/>
      <c r="D108" s="7"/>
      <c r="E108" s="7"/>
      <c r="F108" s="7"/>
      <c r="G108" s="7"/>
      <c r="H108" s="7"/>
    </row>
    <row r="109" spans="1:8" s="5" customFormat="1">
      <c r="A109" s="632" t="s">
        <v>531</v>
      </c>
      <c r="B109" s="632" t="s">
        <v>510</v>
      </c>
      <c r="C109" s="7"/>
      <c r="D109" s="7"/>
      <c r="E109" s="7"/>
      <c r="F109" s="7"/>
      <c r="G109" s="7"/>
      <c r="H109" s="7"/>
    </row>
    <row r="110" spans="1:8" s="5" customFormat="1">
      <c r="A110" s="632" t="s">
        <v>532</v>
      </c>
      <c r="B110" s="632" t="s">
        <v>511</v>
      </c>
      <c r="C110" s="7"/>
      <c r="D110" s="7"/>
      <c r="E110" s="7"/>
      <c r="F110" s="7"/>
      <c r="G110" s="7"/>
      <c r="H110" s="7"/>
    </row>
    <row r="111" spans="1:8" s="5" customFormat="1">
      <c r="A111" s="632" t="s">
        <v>533</v>
      </c>
      <c r="B111" s="632" t="s">
        <v>512</v>
      </c>
      <c r="C111" s="7"/>
      <c r="D111" s="7"/>
      <c r="E111" s="7"/>
      <c r="F111" s="7"/>
      <c r="G111" s="7"/>
      <c r="H111" s="7"/>
    </row>
    <row r="112" spans="1:8" s="5" customFormat="1">
      <c r="A112" s="632" t="s">
        <v>534</v>
      </c>
      <c r="B112" s="632" t="s">
        <v>513</v>
      </c>
      <c r="C112" s="7"/>
      <c r="D112" s="7"/>
      <c r="E112" s="7"/>
      <c r="F112" s="7"/>
      <c r="G112" s="7"/>
      <c r="H112" s="7"/>
    </row>
    <row r="113" spans="1:8" s="5" customFormat="1">
      <c r="A113" s="632" t="s">
        <v>535</v>
      </c>
      <c r="B113" s="632" t="s">
        <v>514</v>
      </c>
      <c r="C113" s="7"/>
      <c r="D113" s="7"/>
      <c r="E113" s="7"/>
      <c r="F113" s="7"/>
      <c r="G113" s="7"/>
      <c r="H113" s="7"/>
    </row>
    <row r="114" spans="1:8" s="5" customFormat="1">
      <c r="A114" s="7"/>
      <c r="B114" s="632"/>
      <c r="C114" s="7"/>
      <c r="D114" s="7"/>
      <c r="E114" s="7"/>
      <c r="F114" s="7"/>
      <c r="G114" s="7"/>
      <c r="H114" s="7"/>
    </row>
    <row r="115" spans="1:8" s="5" customFormat="1">
      <c r="A115" s="8" t="s">
        <v>517</v>
      </c>
      <c r="B115" s="632"/>
      <c r="C115" s="7"/>
      <c r="D115" s="7"/>
      <c r="E115" s="7"/>
      <c r="F115" s="7"/>
      <c r="G115" s="7"/>
      <c r="H115" s="7"/>
    </row>
    <row r="116" spans="1:8" s="5" customFormat="1">
      <c r="A116" s="634" t="s">
        <v>536</v>
      </c>
      <c r="B116" s="632" t="s">
        <v>516</v>
      </c>
      <c r="C116" s="7"/>
      <c r="D116" s="7"/>
      <c r="E116" s="7"/>
      <c r="F116" s="7"/>
      <c r="G116" s="7"/>
      <c r="H116" s="7"/>
    </row>
    <row r="117" spans="1:8" s="5" customFormat="1">
      <c r="A117" s="634" t="s">
        <v>537</v>
      </c>
      <c r="B117" s="632" t="s">
        <v>515</v>
      </c>
      <c r="C117" s="7"/>
      <c r="D117" s="7"/>
      <c r="E117" s="7"/>
      <c r="F117" s="7"/>
      <c r="G117" s="7"/>
      <c r="H117" s="7"/>
    </row>
    <row r="118" spans="1:8" s="5" customFormat="1">
      <c r="A118" s="632"/>
      <c r="B118" s="632"/>
      <c r="C118" s="7"/>
      <c r="D118" s="7"/>
      <c r="E118" s="7"/>
      <c r="F118" s="7"/>
      <c r="G118" s="7"/>
      <c r="H118" s="7"/>
    </row>
    <row r="119" spans="1:8" s="5" customFormat="1">
      <c r="A119" s="8" t="s">
        <v>1385</v>
      </c>
      <c r="B119" s="635"/>
      <c r="C119" s="13"/>
      <c r="D119" s="13"/>
      <c r="E119" s="13"/>
      <c r="F119" s="13"/>
      <c r="G119" s="13"/>
      <c r="H119" s="13"/>
    </row>
    <row r="120" spans="1:8" s="5" customFormat="1">
      <c r="A120" s="634" t="s">
        <v>1387</v>
      </c>
      <c r="B120" s="632" t="s">
        <v>1379</v>
      </c>
      <c r="C120" s="13"/>
      <c r="D120" s="13"/>
      <c r="E120" s="13"/>
      <c r="F120" s="13"/>
      <c r="G120" s="13"/>
      <c r="H120" s="13"/>
    </row>
    <row r="121" spans="1:8" s="5" customFormat="1">
      <c r="A121" s="634" t="s">
        <v>1388</v>
      </c>
      <c r="B121" s="632" t="s">
        <v>1380</v>
      </c>
      <c r="C121" s="13"/>
      <c r="D121" s="13"/>
      <c r="E121" s="13"/>
      <c r="F121" s="13"/>
      <c r="G121" s="13"/>
      <c r="H121" s="13"/>
    </row>
    <row r="122" spans="1:8" s="5" customFormat="1">
      <c r="A122" s="634" t="s">
        <v>1389</v>
      </c>
      <c r="B122" s="632" t="s">
        <v>1381</v>
      </c>
      <c r="C122" s="13"/>
      <c r="D122" s="13"/>
      <c r="E122" s="13"/>
      <c r="F122" s="13"/>
      <c r="G122" s="13"/>
      <c r="H122" s="13"/>
    </row>
    <row r="123" spans="1:8" s="5" customFormat="1">
      <c r="A123" s="634" t="s">
        <v>1554</v>
      </c>
      <c r="B123" s="632" t="s">
        <v>1382</v>
      </c>
      <c r="C123" s="13"/>
      <c r="D123" s="13"/>
      <c r="E123" s="13"/>
      <c r="F123" s="13"/>
      <c r="G123" s="13"/>
      <c r="H123" s="13"/>
    </row>
    <row r="124" spans="1:8" s="5" customFormat="1">
      <c r="A124" s="634" t="s">
        <v>1390</v>
      </c>
      <c r="B124" s="632" t="s">
        <v>1383</v>
      </c>
      <c r="C124" s="13"/>
      <c r="D124" s="13"/>
      <c r="E124" s="13"/>
      <c r="F124" s="13"/>
      <c r="G124" s="13"/>
      <c r="H124" s="13"/>
    </row>
    <row r="125" spans="1:8" s="5" customFormat="1">
      <c r="A125" s="634" t="s">
        <v>1391</v>
      </c>
      <c r="B125" s="632" t="s">
        <v>1384</v>
      </c>
      <c r="C125" s="13"/>
      <c r="D125" s="13"/>
      <c r="E125" s="13"/>
      <c r="F125" s="13"/>
      <c r="G125" s="13"/>
      <c r="H125" s="13"/>
    </row>
    <row r="126" spans="1:8" s="5" customFormat="1">
      <c r="A126" s="634" t="s">
        <v>1392</v>
      </c>
      <c r="B126" s="632" t="s">
        <v>1386</v>
      </c>
      <c r="C126" s="13"/>
      <c r="D126" s="13"/>
      <c r="E126" s="13"/>
      <c r="F126" s="13"/>
      <c r="G126" s="13"/>
      <c r="H126" s="13"/>
    </row>
    <row r="127" spans="1:8" s="5" customFormat="1">
      <c r="A127" s="636"/>
      <c r="B127" s="635"/>
      <c r="C127" s="13"/>
      <c r="D127" s="13"/>
      <c r="E127" s="13"/>
      <c r="F127" s="13"/>
      <c r="G127" s="13"/>
      <c r="H127" s="13"/>
    </row>
    <row r="128" spans="1:8">
      <c r="A128" s="8" t="s">
        <v>165</v>
      </c>
      <c r="B128" s="632"/>
      <c r="C128" s="7"/>
      <c r="D128" s="7"/>
      <c r="E128" s="7"/>
      <c r="F128" s="7"/>
      <c r="G128" s="7"/>
      <c r="H128" s="7"/>
    </row>
    <row r="129" spans="1:8">
      <c r="A129" s="632" t="s">
        <v>166</v>
      </c>
      <c r="B129" s="632" t="s">
        <v>167</v>
      </c>
      <c r="C129" s="7"/>
      <c r="D129" s="7"/>
      <c r="E129" s="7"/>
      <c r="F129" s="7"/>
      <c r="G129" s="7"/>
      <c r="H129" s="7"/>
    </row>
    <row r="130" spans="1:8">
      <c r="A130" s="632" t="s">
        <v>168</v>
      </c>
      <c r="B130" s="632" t="s">
        <v>169</v>
      </c>
      <c r="C130" s="7"/>
      <c r="D130" s="7"/>
      <c r="E130" s="7"/>
      <c r="F130" s="7"/>
      <c r="G130" s="7"/>
      <c r="H130" s="7"/>
    </row>
    <row r="131" spans="1:8">
      <c r="A131" s="632" t="s">
        <v>170</v>
      </c>
      <c r="B131" s="632" t="s">
        <v>171</v>
      </c>
      <c r="C131" s="7"/>
      <c r="D131" s="7"/>
      <c r="E131" s="7"/>
      <c r="F131" s="7"/>
      <c r="G131" s="7"/>
      <c r="H131" s="7"/>
    </row>
    <row r="132" spans="1:8">
      <c r="A132" s="632" t="s">
        <v>172</v>
      </c>
      <c r="B132" s="632" t="s">
        <v>173</v>
      </c>
      <c r="C132" s="7"/>
      <c r="D132" s="7"/>
      <c r="E132" s="7"/>
      <c r="F132" s="7"/>
      <c r="G132" s="7"/>
      <c r="H132" s="7"/>
    </row>
    <row r="133" spans="1:8">
      <c r="A133" s="632" t="s">
        <v>174</v>
      </c>
      <c r="B133" s="632" t="s">
        <v>175</v>
      </c>
      <c r="C133" s="7"/>
      <c r="D133" s="7"/>
      <c r="E133" s="7"/>
      <c r="F133" s="7"/>
      <c r="G133" s="7"/>
      <c r="H133" s="7"/>
    </row>
    <row r="134" spans="1:8">
      <c r="A134" s="632"/>
      <c r="B134" s="632"/>
      <c r="C134" s="7"/>
      <c r="D134" s="7"/>
      <c r="E134" s="7"/>
      <c r="F134" s="7"/>
      <c r="G134" s="7"/>
      <c r="H134" s="7"/>
    </row>
    <row r="135" spans="1:8">
      <c r="A135" s="632"/>
      <c r="B135" s="632"/>
      <c r="C135" s="7"/>
      <c r="D135" s="7"/>
      <c r="E135" s="7"/>
      <c r="F135" s="7"/>
      <c r="G135" s="7"/>
      <c r="H135" s="7"/>
    </row>
    <row r="136" spans="1:8">
      <c r="A136" s="730" t="s">
        <v>176</v>
      </c>
      <c r="B136" s="720"/>
      <c r="C136" s="7"/>
      <c r="D136" s="7"/>
      <c r="E136" s="7"/>
      <c r="F136" s="7"/>
      <c r="G136" s="7"/>
      <c r="H136" s="7"/>
    </row>
    <row r="137" spans="1:8">
      <c r="A137" s="730" t="s">
        <v>177</v>
      </c>
      <c r="B137" s="720"/>
      <c r="C137" s="7"/>
      <c r="D137" s="7"/>
      <c r="E137" s="7"/>
      <c r="F137" s="7"/>
      <c r="G137" s="7"/>
      <c r="H137" s="7"/>
    </row>
    <row r="138" spans="1:8">
      <c r="A138" s="730" t="s">
        <v>178</v>
      </c>
      <c r="B138" s="720"/>
      <c r="C138" s="7"/>
      <c r="D138" s="7"/>
      <c r="E138" s="7"/>
      <c r="F138" s="7"/>
      <c r="G138" s="7"/>
      <c r="H138" s="7"/>
    </row>
    <row r="139" spans="1:8">
      <c r="A139" s="730" t="s">
        <v>179</v>
      </c>
      <c r="B139" s="720"/>
      <c r="C139" s="7"/>
      <c r="D139" s="7"/>
      <c r="E139" s="7"/>
      <c r="F139" s="7"/>
      <c r="G139" s="7"/>
      <c r="H139" s="7"/>
    </row>
    <row r="140" spans="1:8" ht="28.5">
      <c r="A140" s="730" t="s">
        <v>180</v>
      </c>
      <c r="B140" s="720"/>
      <c r="C140" s="7"/>
      <c r="D140" s="7"/>
      <c r="E140" s="7"/>
      <c r="F140" s="7"/>
      <c r="G140" s="7"/>
      <c r="H140" s="7"/>
    </row>
    <row r="141" spans="1:8" ht="28.5">
      <c r="A141" s="730" t="s">
        <v>181</v>
      </c>
      <c r="B141" s="720"/>
      <c r="C141" s="7"/>
      <c r="D141" s="7"/>
      <c r="E141" s="7"/>
      <c r="F141" s="7"/>
      <c r="G141" s="7"/>
      <c r="H141" s="7"/>
    </row>
    <row r="142" spans="1:8">
      <c r="A142" s="730" t="s">
        <v>182</v>
      </c>
      <c r="B142" s="720"/>
      <c r="C142" s="7"/>
      <c r="D142" s="7"/>
      <c r="E142" s="7"/>
      <c r="F142" s="7"/>
      <c r="G142" s="7"/>
      <c r="H142" s="7"/>
    </row>
    <row r="143" spans="1:8">
      <c r="A143" s="730" t="s">
        <v>183</v>
      </c>
      <c r="B143" s="720"/>
      <c r="C143" s="7"/>
      <c r="D143" s="7"/>
      <c r="E143" s="7"/>
      <c r="F143" s="7"/>
      <c r="G143" s="7"/>
      <c r="H143" s="7"/>
    </row>
    <row r="144" spans="1:8" ht="28.5">
      <c r="A144" s="730" t="s">
        <v>184</v>
      </c>
      <c r="B144" s="720"/>
      <c r="C144" s="7"/>
      <c r="D144" s="7"/>
      <c r="E144" s="7"/>
      <c r="F144" s="7"/>
      <c r="G144" s="7"/>
      <c r="H144" s="7"/>
    </row>
    <row r="145" spans="1:8" ht="28.5">
      <c r="A145" s="730" t="s">
        <v>506</v>
      </c>
      <c r="B145" s="720"/>
      <c r="C145" s="7"/>
      <c r="D145" s="7"/>
      <c r="E145" s="7"/>
      <c r="F145" s="7"/>
      <c r="G145" s="7"/>
      <c r="H145" s="7"/>
    </row>
    <row r="146" spans="1:8" ht="28.5">
      <c r="A146" s="730" t="s">
        <v>507</v>
      </c>
      <c r="B146" s="720"/>
      <c r="C146" s="7"/>
      <c r="D146" s="7"/>
      <c r="E146" s="7"/>
      <c r="F146" s="7"/>
      <c r="G146" s="7"/>
      <c r="H146" s="7"/>
    </row>
    <row r="147" spans="1:8" ht="28.5">
      <c r="A147" s="730" t="s">
        <v>1454</v>
      </c>
      <c r="B147" s="720"/>
      <c r="C147" s="7"/>
      <c r="D147" s="7"/>
      <c r="E147" s="7"/>
      <c r="F147" s="7"/>
      <c r="G147" s="7"/>
      <c r="H147" s="7"/>
    </row>
    <row r="148" spans="1:8">
      <c r="A148" s="730" t="s">
        <v>1456</v>
      </c>
      <c r="B148" s="720"/>
      <c r="C148" s="7"/>
      <c r="D148" s="7"/>
      <c r="E148" s="7"/>
      <c r="F148" s="7"/>
      <c r="G148" s="7"/>
      <c r="H148" s="7"/>
    </row>
    <row r="149" spans="1:8">
      <c r="A149" s="730" t="s">
        <v>1459</v>
      </c>
      <c r="B149" s="720"/>
      <c r="C149" s="7"/>
      <c r="D149" s="7"/>
      <c r="E149" s="7"/>
      <c r="F149" s="7"/>
      <c r="G149" s="7"/>
      <c r="H149" s="7"/>
    </row>
    <row r="150" spans="1:8" ht="28.5">
      <c r="A150" s="730" t="s">
        <v>1461</v>
      </c>
      <c r="B150" s="720"/>
    </row>
    <row r="151" spans="1:8" ht="42.75">
      <c r="A151" s="730" t="s">
        <v>1572</v>
      </c>
      <c r="B151" s="721"/>
    </row>
    <row r="152" spans="1:8" ht="42.75">
      <c r="A152" s="730" t="s">
        <v>1593</v>
      </c>
      <c r="B152" s="729"/>
    </row>
    <row r="153" spans="1:8" ht="42.75">
      <c r="A153" s="730" t="s">
        <v>1594</v>
      </c>
      <c r="B153" s="729"/>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2021-10-29T21:15:00Z</dcterms:modified>
</cp:coreProperties>
</file>